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ВЭС" sheetId="2" r:id="rId1"/>
    <sheet name="ПЭС" sheetId="3" r:id="rId2"/>
    <sheet name="ЦЭС" sheetId="5" r:id="rId3"/>
    <sheet name="ЮЭС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T370" i="5" l="1"/>
  <c r="I303" i="5" l="1"/>
  <c r="BY337" i="3" l="1"/>
  <c r="BV337" i="3"/>
  <c r="BS337" i="3"/>
  <c r="BP337" i="3"/>
  <c r="BM337" i="3"/>
  <c r="BJ337" i="3"/>
  <c r="BG337" i="3"/>
  <c r="BD337" i="3"/>
  <c r="BA337" i="3"/>
  <c r="AX337" i="3"/>
  <c r="AU337" i="3"/>
  <c r="AR337" i="3"/>
  <c r="AO337" i="3"/>
  <c r="AL337" i="3"/>
  <c r="AI337" i="3"/>
  <c r="AF337" i="3"/>
  <c r="AC337" i="3"/>
  <c r="Z337" i="3"/>
  <c r="W337" i="3"/>
  <c r="T337" i="3"/>
  <c r="Q337" i="3"/>
  <c r="N337" i="3"/>
  <c r="K337" i="3"/>
  <c r="H337" i="3"/>
  <c r="BY336" i="3"/>
  <c r="BV336" i="3"/>
  <c r="BS336" i="3"/>
  <c r="BP336" i="3"/>
  <c r="BM336" i="3"/>
  <c r="BJ336" i="3"/>
  <c r="BG336" i="3"/>
  <c r="BD336" i="3"/>
  <c r="BA336" i="3"/>
  <c r="AX336" i="3"/>
  <c r="AU336" i="3"/>
  <c r="AR336" i="3"/>
  <c r="AO336" i="3"/>
  <c r="AL336" i="3"/>
  <c r="AI336" i="3"/>
  <c r="AF336" i="3"/>
  <c r="AC336" i="3"/>
  <c r="Z336" i="3"/>
  <c r="W336" i="3"/>
  <c r="T336" i="3"/>
  <c r="Q336" i="3"/>
  <c r="N336" i="3"/>
  <c r="K336" i="3"/>
  <c r="H336" i="3"/>
  <c r="BY325" i="3"/>
  <c r="BV325" i="3"/>
  <c r="BS325" i="3"/>
  <c r="BP325" i="3"/>
  <c r="BM325" i="3"/>
  <c r="BJ325" i="3"/>
  <c r="BG325" i="3"/>
  <c r="BD325" i="3"/>
  <c r="BA325" i="3"/>
  <c r="AX325" i="3"/>
  <c r="AU325" i="3"/>
  <c r="AR325" i="3"/>
  <c r="AO325" i="3"/>
  <c r="AL325" i="3"/>
  <c r="AI325" i="3"/>
  <c r="AF325" i="3"/>
  <c r="AC325" i="3"/>
  <c r="Z325" i="3"/>
  <c r="W325" i="3"/>
  <c r="T325" i="3"/>
  <c r="Q325" i="3"/>
  <c r="N325" i="3"/>
  <c r="K325" i="3"/>
  <c r="H325" i="3"/>
  <c r="BY324" i="3"/>
  <c r="BV324" i="3"/>
  <c r="BS324" i="3"/>
  <c r="BP324" i="3"/>
  <c r="BM324" i="3"/>
  <c r="BJ324" i="3"/>
  <c r="BG324" i="3"/>
  <c r="BD324" i="3"/>
  <c r="BA324" i="3"/>
  <c r="AX324" i="3"/>
  <c r="AU324" i="3"/>
  <c r="AR324" i="3"/>
  <c r="AO324" i="3"/>
  <c r="AL324" i="3"/>
  <c r="AI324" i="3"/>
  <c r="AF324" i="3"/>
  <c r="AC324" i="3"/>
  <c r="Z324" i="3"/>
  <c r="W324" i="3"/>
  <c r="T324" i="3"/>
  <c r="Q324" i="3"/>
  <c r="N324" i="3"/>
  <c r="K324" i="3"/>
  <c r="H324" i="3"/>
  <c r="BY316" i="3"/>
  <c r="BV316" i="3"/>
  <c r="BS316" i="3"/>
  <c r="BP316" i="3"/>
  <c r="BM316" i="3"/>
  <c r="BJ316" i="3"/>
  <c r="BG316" i="3"/>
  <c r="BD316" i="3"/>
  <c r="BA316" i="3"/>
  <c r="AX316" i="3"/>
  <c r="AU316" i="3"/>
  <c r="AR316" i="3"/>
  <c r="AO316" i="3"/>
  <c r="AL316" i="3"/>
  <c r="AI316" i="3"/>
  <c r="AF316" i="3"/>
  <c r="AC316" i="3"/>
  <c r="Z316" i="3"/>
  <c r="W316" i="3"/>
  <c r="T316" i="3"/>
  <c r="Q316" i="3"/>
  <c r="N316" i="3"/>
  <c r="K316" i="3"/>
  <c r="H316" i="3"/>
  <c r="BY315" i="3"/>
  <c r="BV315" i="3"/>
  <c r="BS315" i="3"/>
  <c r="BP315" i="3"/>
  <c r="BM315" i="3"/>
  <c r="BJ315" i="3"/>
  <c r="BG315" i="3"/>
  <c r="BD315" i="3"/>
  <c r="BA315" i="3"/>
  <c r="AX315" i="3"/>
  <c r="AU315" i="3"/>
  <c r="AR315" i="3"/>
  <c r="AO315" i="3"/>
  <c r="AL315" i="3"/>
  <c r="AI315" i="3"/>
  <c r="AF315" i="3"/>
  <c r="AC315" i="3"/>
  <c r="Z315" i="3"/>
  <c r="W315" i="3"/>
  <c r="T315" i="3"/>
  <c r="Q315" i="3"/>
  <c r="N315" i="3"/>
  <c r="K315" i="3"/>
  <c r="H315" i="3"/>
  <c r="BY310" i="3"/>
  <c r="BV310" i="3"/>
  <c r="BS310" i="3"/>
  <c r="BP310" i="3"/>
  <c r="BM310" i="3"/>
  <c r="BJ310" i="3"/>
  <c r="BG310" i="3"/>
  <c r="BD310" i="3"/>
  <c r="BA310" i="3"/>
  <c r="AX310" i="3"/>
  <c r="AU310" i="3"/>
  <c r="AR310" i="3"/>
  <c r="AO310" i="3"/>
  <c r="AL310" i="3"/>
  <c r="AI310" i="3"/>
  <c r="AF310" i="3"/>
  <c r="AC310" i="3"/>
  <c r="Z310" i="3"/>
  <c r="W310" i="3"/>
  <c r="T310" i="3"/>
  <c r="Q310" i="3"/>
  <c r="N310" i="3"/>
  <c r="K310" i="3"/>
  <c r="H310" i="3"/>
  <c r="BY309" i="3"/>
  <c r="BV309" i="3"/>
  <c r="BS309" i="3"/>
  <c r="BP309" i="3"/>
  <c r="BM309" i="3"/>
  <c r="BJ309" i="3"/>
  <c r="BG309" i="3"/>
  <c r="BD309" i="3"/>
  <c r="BA309" i="3"/>
  <c r="AX309" i="3"/>
  <c r="AU309" i="3"/>
  <c r="AR309" i="3"/>
  <c r="AO309" i="3"/>
  <c r="AL309" i="3"/>
  <c r="AI309" i="3"/>
  <c r="AF309" i="3"/>
  <c r="AC309" i="3"/>
  <c r="Z309" i="3"/>
  <c r="W309" i="3"/>
  <c r="T309" i="3"/>
  <c r="Q309" i="3"/>
  <c r="N309" i="3"/>
  <c r="K309" i="3"/>
  <c r="H309" i="3"/>
  <c r="BY304" i="3"/>
  <c r="BV304" i="3"/>
  <c r="BS304" i="3"/>
  <c r="BP304" i="3"/>
  <c r="BM304" i="3"/>
  <c r="BJ304" i="3"/>
  <c r="BG304" i="3"/>
  <c r="BD304" i="3"/>
  <c r="BA304" i="3"/>
  <c r="AX304" i="3"/>
  <c r="AU304" i="3"/>
  <c r="AR304" i="3"/>
  <c r="AO304" i="3"/>
  <c r="AL304" i="3"/>
  <c r="AI304" i="3"/>
  <c r="AF304" i="3"/>
  <c r="AC304" i="3"/>
  <c r="Z304" i="3"/>
  <c r="W304" i="3"/>
  <c r="T304" i="3"/>
  <c r="Q304" i="3"/>
  <c r="N304" i="3"/>
  <c r="K304" i="3"/>
  <c r="H304" i="3"/>
  <c r="BY303" i="3"/>
  <c r="BV303" i="3"/>
  <c r="BS303" i="3"/>
  <c r="BP303" i="3"/>
  <c r="BM303" i="3"/>
  <c r="BJ303" i="3"/>
  <c r="BG303" i="3"/>
  <c r="BD303" i="3"/>
  <c r="BA303" i="3"/>
  <c r="AX303" i="3"/>
  <c r="AU303" i="3"/>
  <c r="AR303" i="3"/>
  <c r="AO303" i="3"/>
  <c r="AL303" i="3"/>
  <c r="AI303" i="3"/>
  <c r="AF303" i="3"/>
  <c r="AC303" i="3"/>
  <c r="Z303" i="3"/>
  <c r="W303" i="3"/>
  <c r="T303" i="3"/>
  <c r="Q303" i="3"/>
  <c r="N303" i="3"/>
  <c r="K303" i="3"/>
  <c r="H303" i="3"/>
  <c r="BY298" i="3"/>
  <c r="BV298" i="3"/>
  <c r="BS298" i="3"/>
  <c r="BP298" i="3"/>
  <c r="BM298" i="3"/>
  <c r="BJ298" i="3"/>
  <c r="BG298" i="3"/>
  <c r="BD298" i="3"/>
  <c r="BA298" i="3"/>
  <c r="AX298" i="3"/>
  <c r="AU298" i="3"/>
  <c r="AR298" i="3"/>
  <c r="AO298" i="3"/>
  <c r="AL298" i="3"/>
  <c r="AI298" i="3"/>
  <c r="AF298" i="3"/>
  <c r="AC298" i="3"/>
  <c r="Z298" i="3"/>
  <c r="W298" i="3"/>
  <c r="T298" i="3"/>
  <c r="Q298" i="3"/>
  <c r="N298" i="3"/>
  <c r="K298" i="3"/>
  <c r="H298" i="3"/>
  <c r="BY297" i="3"/>
  <c r="BV297" i="3"/>
  <c r="BS297" i="3"/>
  <c r="BP297" i="3"/>
  <c r="BM297" i="3"/>
  <c r="BJ297" i="3"/>
  <c r="BG297" i="3"/>
  <c r="BD297" i="3"/>
  <c r="BA297" i="3"/>
  <c r="AX297" i="3"/>
  <c r="AU297" i="3"/>
  <c r="AR297" i="3"/>
  <c r="AO297" i="3"/>
  <c r="AL297" i="3"/>
  <c r="AI297" i="3"/>
  <c r="AF297" i="3"/>
  <c r="AC297" i="3"/>
  <c r="Z297" i="3"/>
  <c r="W297" i="3"/>
  <c r="T297" i="3"/>
  <c r="Q297" i="3"/>
  <c r="N297" i="3"/>
  <c r="K297" i="3"/>
  <c r="H297" i="3"/>
  <c r="BY292" i="3"/>
  <c r="BV292" i="3"/>
  <c r="BS292" i="3"/>
  <c r="BP292" i="3"/>
  <c r="BM292" i="3"/>
  <c r="BJ292" i="3"/>
  <c r="BG292" i="3"/>
  <c r="BD292" i="3"/>
  <c r="BA292" i="3"/>
  <c r="AX292" i="3"/>
  <c r="AU292" i="3"/>
  <c r="AR292" i="3"/>
  <c r="AO292" i="3"/>
  <c r="AL292" i="3"/>
  <c r="AI292" i="3"/>
  <c r="AF292" i="3"/>
  <c r="AC292" i="3"/>
  <c r="Z292" i="3"/>
  <c r="W292" i="3"/>
  <c r="T292" i="3"/>
  <c r="Q292" i="3"/>
  <c r="N292" i="3"/>
  <c r="K292" i="3"/>
  <c r="H292" i="3"/>
  <c r="BY291" i="3"/>
  <c r="BV291" i="3"/>
  <c r="BS291" i="3"/>
  <c r="BP291" i="3"/>
  <c r="BM291" i="3"/>
  <c r="BJ291" i="3"/>
  <c r="BG291" i="3"/>
  <c r="BD291" i="3"/>
  <c r="BA291" i="3"/>
  <c r="AX291" i="3"/>
  <c r="AU291" i="3"/>
  <c r="AR291" i="3"/>
  <c r="AO291" i="3"/>
  <c r="AL291" i="3"/>
  <c r="AI291" i="3"/>
  <c r="AF291" i="3"/>
  <c r="AC291" i="3"/>
  <c r="Z291" i="3"/>
  <c r="W291" i="3"/>
  <c r="T291" i="3"/>
  <c r="Q291" i="3"/>
  <c r="N291" i="3"/>
  <c r="K291" i="3"/>
  <c r="H291" i="3"/>
  <c r="BY286" i="3"/>
  <c r="BV286" i="3"/>
  <c r="BS286" i="3"/>
  <c r="BP286" i="3"/>
  <c r="BM286" i="3"/>
  <c r="BJ286" i="3"/>
  <c r="BG286" i="3"/>
  <c r="BD286" i="3"/>
  <c r="BA286" i="3"/>
  <c r="AX286" i="3"/>
  <c r="AU286" i="3"/>
  <c r="AR286" i="3"/>
  <c r="AO286" i="3"/>
  <c r="AL286" i="3"/>
  <c r="AI286" i="3"/>
  <c r="AF286" i="3"/>
  <c r="AC286" i="3"/>
  <c r="Z286" i="3"/>
  <c r="W286" i="3"/>
  <c r="T286" i="3"/>
  <c r="Q286" i="3"/>
  <c r="N286" i="3"/>
  <c r="K286" i="3"/>
  <c r="H286" i="3"/>
  <c r="BY285" i="3"/>
  <c r="BV285" i="3"/>
  <c r="BS285" i="3"/>
  <c r="BP285" i="3"/>
  <c r="BM285" i="3"/>
  <c r="BJ285" i="3"/>
  <c r="BG285" i="3"/>
  <c r="BD285" i="3"/>
  <c r="BA285" i="3"/>
  <c r="AX285" i="3"/>
  <c r="AU285" i="3"/>
  <c r="AR285" i="3"/>
  <c r="AO285" i="3"/>
  <c r="AL285" i="3"/>
  <c r="AI285" i="3"/>
  <c r="AF285" i="3"/>
  <c r="AC285" i="3"/>
  <c r="Z285" i="3"/>
  <c r="W285" i="3"/>
  <c r="T285" i="3"/>
  <c r="Q285" i="3"/>
  <c r="N285" i="3"/>
  <c r="K285" i="3"/>
  <c r="H285" i="3"/>
  <c r="BY280" i="3"/>
  <c r="BV280" i="3"/>
  <c r="BS280" i="3"/>
  <c r="BP280" i="3"/>
  <c r="BM280" i="3"/>
  <c r="BJ280" i="3"/>
  <c r="BG280" i="3"/>
  <c r="BD280" i="3"/>
  <c r="BA280" i="3"/>
  <c r="AX280" i="3"/>
  <c r="AU280" i="3"/>
  <c r="AR280" i="3"/>
  <c r="AO280" i="3"/>
  <c r="AL280" i="3"/>
  <c r="AI280" i="3"/>
  <c r="AF280" i="3"/>
  <c r="AC280" i="3"/>
  <c r="Z280" i="3"/>
  <c r="W280" i="3"/>
  <c r="T280" i="3"/>
  <c r="Q280" i="3"/>
  <c r="N280" i="3"/>
  <c r="K280" i="3"/>
  <c r="H280" i="3"/>
  <c r="BY279" i="3"/>
  <c r="BV279" i="3"/>
  <c r="BS279" i="3"/>
  <c r="BP279" i="3"/>
  <c r="BM279" i="3"/>
  <c r="BJ279" i="3"/>
  <c r="BG279" i="3"/>
  <c r="BD279" i="3"/>
  <c r="BA279" i="3"/>
  <c r="AX279" i="3"/>
  <c r="AU279" i="3"/>
  <c r="AR279" i="3"/>
  <c r="AO279" i="3"/>
  <c r="AL279" i="3"/>
  <c r="AI279" i="3"/>
  <c r="AF279" i="3"/>
  <c r="AC279" i="3"/>
  <c r="Z279" i="3"/>
  <c r="W279" i="3"/>
  <c r="T279" i="3"/>
  <c r="Q279" i="3"/>
  <c r="N279" i="3"/>
  <c r="K279" i="3"/>
  <c r="H279" i="3"/>
  <c r="BY273" i="3"/>
  <c r="BV273" i="3"/>
  <c r="BS273" i="3"/>
  <c r="BP273" i="3"/>
  <c r="BM273" i="3"/>
  <c r="BJ273" i="3"/>
  <c r="BG273" i="3"/>
  <c r="BD273" i="3"/>
  <c r="BA273" i="3"/>
  <c r="AX273" i="3"/>
  <c r="AU273" i="3"/>
  <c r="AR273" i="3"/>
  <c r="AO273" i="3"/>
  <c r="AL273" i="3"/>
  <c r="AI273" i="3"/>
  <c r="AF273" i="3"/>
  <c r="AC273" i="3"/>
  <c r="Z273" i="3"/>
  <c r="W273" i="3"/>
  <c r="T273" i="3"/>
  <c r="Q273" i="3"/>
  <c r="N273" i="3"/>
  <c r="K273" i="3"/>
  <c r="H273" i="3"/>
  <c r="BY272" i="3"/>
  <c r="BV272" i="3"/>
  <c r="BS272" i="3"/>
  <c r="BP272" i="3"/>
  <c r="BM272" i="3"/>
  <c r="BJ272" i="3"/>
  <c r="BG272" i="3"/>
  <c r="BD272" i="3"/>
  <c r="BA272" i="3"/>
  <c r="AX272" i="3"/>
  <c r="AU272" i="3"/>
  <c r="AR272" i="3"/>
  <c r="AO272" i="3"/>
  <c r="AL272" i="3"/>
  <c r="AI272" i="3"/>
  <c r="AF272" i="3"/>
  <c r="AC272" i="3"/>
  <c r="Z272" i="3"/>
  <c r="W272" i="3"/>
  <c r="T272" i="3"/>
  <c r="Q272" i="3"/>
  <c r="N272" i="3"/>
  <c r="K272" i="3"/>
  <c r="H272" i="3"/>
  <c r="BY267" i="3"/>
  <c r="BV267" i="3"/>
  <c r="BS267" i="3"/>
  <c r="BP267" i="3"/>
  <c r="BM267" i="3"/>
  <c r="BJ267" i="3"/>
  <c r="BG267" i="3"/>
  <c r="BD267" i="3"/>
  <c r="BA267" i="3"/>
  <c r="AX267" i="3"/>
  <c r="AU267" i="3"/>
  <c r="AR267" i="3"/>
  <c r="AO267" i="3"/>
  <c r="AL267" i="3"/>
  <c r="AI267" i="3"/>
  <c r="AF267" i="3"/>
  <c r="AC267" i="3"/>
  <c r="Z267" i="3"/>
  <c r="W267" i="3"/>
  <c r="T267" i="3"/>
  <c r="Q267" i="3"/>
  <c r="N267" i="3"/>
  <c r="K267" i="3"/>
  <c r="H267" i="3"/>
  <c r="BY266" i="3"/>
  <c r="BV266" i="3"/>
  <c r="BS266" i="3"/>
  <c r="BP266" i="3"/>
  <c r="BM266" i="3"/>
  <c r="BJ266" i="3"/>
  <c r="BG266" i="3"/>
  <c r="BD266" i="3"/>
  <c r="BA266" i="3"/>
  <c r="AX266" i="3"/>
  <c r="AU266" i="3"/>
  <c r="AR266" i="3"/>
  <c r="AO266" i="3"/>
  <c r="AL266" i="3"/>
  <c r="AI266" i="3"/>
  <c r="AF266" i="3"/>
  <c r="AC266" i="3"/>
  <c r="Z266" i="3"/>
  <c r="W266" i="3"/>
  <c r="T266" i="3"/>
  <c r="Q266" i="3"/>
  <c r="N266" i="3"/>
  <c r="K266" i="3"/>
  <c r="H266" i="3"/>
  <c r="BS119" i="3" l="1"/>
  <c r="BY119" i="3"/>
  <c r="BV119" i="3"/>
  <c r="BP119" i="3"/>
  <c r="BM119" i="3"/>
  <c r="BJ119" i="3"/>
  <c r="BG119" i="3"/>
  <c r="BD119" i="3"/>
  <c r="BA119" i="3"/>
  <c r="AX119" i="3"/>
  <c r="AU119" i="3"/>
  <c r="AR119" i="3"/>
  <c r="AO119" i="3"/>
  <c r="AL119" i="3"/>
  <c r="AI119" i="3"/>
  <c r="AF119" i="3"/>
  <c r="AC119" i="3"/>
  <c r="Z119" i="3"/>
  <c r="N119" i="3"/>
  <c r="K119" i="3"/>
  <c r="N118" i="3"/>
  <c r="K118" i="3"/>
  <c r="H119" i="3"/>
  <c r="BY118" i="3"/>
  <c r="BV118" i="3"/>
  <c r="BS118" i="3"/>
  <c r="BP118" i="3"/>
  <c r="BM118" i="3"/>
  <c r="BJ118" i="3"/>
  <c r="BG118" i="3"/>
  <c r="BD118" i="3"/>
  <c r="BA118" i="3"/>
  <c r="AX118" i="3"/>
  <c r="AU118" i="3"/>
  <c r="AR118" i="3"/>
  <c r="AO118" i="3"/>
  <c r="AL118" i="3"/>
  <c r="AI118" i="3"/>
  <c r="AF118" i="3"/>
  <c r="AC118" i="3"/>
  <c r="Z118" i="3"/>
  <c r="Q118" i="3"/>
  <c r="Q119" i="3"/>
  <c r="W119" i="3"/>
  <c r="W118" i="3"/>
  <c r="T119" i="3"/>
  <c r="T118" i="3"/>
  <c r="H118" i="3"/>
  <c r="H194" i="3"/>
  <c r="BY261" i="3" l="1"/>
  <c r="BV261" i="3"/>
  <c r="BS261" i="3"/>
  <c r="BP261" i="3"/>
  <c r="BM261" i="3"/>
  <c r="BJ261" i="3"/>
  <c r="BG261" i="3"/>
  <c r="BD261" i="3"/>
  <c r="BA261" i="3"/>
  <c r="AX261" i="3"/>
  <c r="AU261" i="3"/>
  <c r="AR261" i="3"/>
  <c r="AO261" i="3"/>
  <c r="AL261" i="3"/>
  <c r="AI261" i="3"/>
  <c r="AF261" i="3"/>
  <c r="AC261" i="3"/>
  <c r="Z261" i="3"/>
  <c r="W261" i="3"/>
  <c r="T261" i="3"/>
  <c r="Q261" i="3"/>
  <c r="N261" i="3"/>
  <c r="K261" i="3"/>
  <c r="H261" i="3"/>
  <c r="BY260" i="3"/>
  <c r="BV260" i="3"/>
  <c r="BS260" i="3"/>
  <c r="BP260" i="3"/>
  <c r="BM260" i="3"/>
  <c r="BJ260" i="3"/>
  <c r="BG260" i="3"/>
  <c r="BD260" i="3"/>
  <c r="BA260" i="3"/>
  <c r="AX260" i="3"/>
  <c r="AU260" i="3"/>
  <c r="AR260" i="3"/>
  <c r="AO260" i="3"/>
  <c r="AL260" i="3"/>
  <c r="AI260" i="3"/>
  <c r="AF260" i="3"/>
  <c r="AC260" i="3"/>
  <c r="Z260" i="3"/>
  <c r="W260" i="3"/>
  <c r="T260" i="3"/>
  <c r="Q260" i="3"/>
  <c r="N260" i="3"/>
  <c r="K260" i="3"/>
  <c r="H260" i="3"/>
  <c r="BY255" i="3"/>
  <c r="BV255" i="3"/>
  <c r="BS255" i="3"/>
  <c r="BP255" i="3"/>
  <c r="BM255" i="3"/>
  <c r="BJ255" i="3"/>
  <c r="BG255" i="3"/>
  <c r="BD255" i="3"/>
  <c r="BA255" i="3"/>
  <c r="AX255" i="3"/>
  <c r="AU255" i="3"/>
  <c r="AR255" i="3"/>
  <c r="AO255" i="3"/>
  <c r="AL255" i="3"/>
  <c r="AI255" i="3"/>
  <c r="AF255" i="3"/>
  <c r="AC255" i="3"/>
  <c r="Z255" i="3"/>
  <c r="W255" i="3"/>
  <c r="T255" i="3"/>
  <c r="Q255" i="3"/>
  <c r="N255" i="3"/>
  <c r="K255" i="3"/>
  <c r="H255" i="3"/>
  <c r="BY254" i="3"/>
  <c r="BV254" i="3"/>
  <c r="BS254" i="3"/>
  <c r="BP254" i="3"/>
  <c r="BM254" i="3"/>
  <c r="BJ254" i="3"/>
  <c r="BG254" i="3"/>
  <c r="BD254" i="3"/>
  <c r="BA254" i="3"/>
  <c r="AX254" i="3"/>
  <c r="AU254" i="3"/>
  <c r="AR254" i="3"/>
  <c r="AO254" i="3"/>
  <c r="AL254" i="3"/>
  <c r="AI254" i="3"/>
  <c r="AF254" i="3"/>
  <c r="AC254" i="3"/>
  <c r="Z254" i="3"/>
  <c r="W254" i="3"/>
  <c r="T254" i="3"/>
  <c r="Q254" i="3"/>
  <c r="N254" i="3"/>
  <c r="K254" i="3"/>
  <c r="H254" i="3"/>
  <c r="BY249" i="3"/>
  <c r="BV249" i="3"/>
  <c r="BS249" i="3"/>
  <c r="BP249" i="3"/>
  <c r="BM249" i="3"/>
  <c r="BJ249" i="3"/>
  <c r="BG249" i="3"/>
  <c r="BD249" i="3"/>
  <c r="BA249" i="3"/>
  <c r="AX249" i="3"/>
  <c r="AU249" i="3"/>
  <c r="AR249" i="3"/>
  <c r="AO249" i="3"/>
  <c r="AL249" i="3"/>
  <c r="AI249" i="3"/>
  <c r="AF249" i="3"/>
  <c r="AC249" i="3"/>
  <c r="Z249" i="3"/>
  <c r="W249" i="3"/>
  <c r="T249" i="3"/>
  <c r="Q249" i="3"/>
  <c r="N249" i="3"/>
  <c r="K249" i="3"/>
  <c r="H249" i="3"/>
  <c r="BY248" i="3"/>
  <c r="BV248" i="3"/>
  <c r="BS248" i="3"/>
  <c r="BP248" i="3"/>
  <c r="BM248" i="3"/>
  <c r="BJ248" i="3"/>
  <c r="BG248" i="3"/>
  <c r="BD248" i="3"/>
  <c r="BA248" i="3"/>
  <c r="AX248" i="3"/>
  <c r="AU248" i="3"/>
  <c r="AR248" i="3"/>
  <c r="AO248" i="3"/>
  <c r="AL248" i="3"/>
  <c r="AI248" i="3"/>
  <c r="AF248" i="3"/>
  <c r="AC248" i="3"/>
  <c r="Z248" i="3"/>
  <c r="W248" i="3"/>
  <c r="T248" i="3"/>
  <c r="Q248" i="3"/>
  <c r="N248" i="3"/>
  <c r="K248" i="3"/>
  <c r="H248" i="3"/>
  <c r="BY243" i="3"/>
  <c r="BV243" i="3"/>
  <c r="BS243" i="3"/>
  <c r="BP243" i="3"/>
  <c r="BM243" i="3"/>
  <c r="BJ243" i="3"/>
  <c r="BG243" i="3"/>
  <c r="BD243" i="3"/>
  <c r="BA243" i="3"/>
  <c r="AX243" i="3"/>
  <c r="AU243" i="3"/>
  <c r="AR243" i="3"/>
  <c r="AO243" i="3"/>
  <c r="AL243" i="3"/>
  <c r="AI243" i="3"/>
  <c r="AF243" i="3"/>
  <c r="AC243" i="3"/>
  <c r="Z243" i="3"/>
  <c r="W243" i="3"/>
  <c r="T243" i="3"/>
  <c r="Q243" i="3"/>
  <c r="N243" i="3"/>
  <c r="K243" i="3"/>
  <c r="H243" i="3"/>
  <c r="BY237" i="3"/>
  <c r="BV237" i="3"/>
  <c r="BS237" i="3"/>
  <c r="BP237" i="3"/>
  <c r="BM237" i="3"/>
  <c r="BJ237" i="3"/>
  <c r="BG237" i="3"/>
  <c r="BD237" i="3"/>
  <c r="BA237" i="3"/>
  <c r="AX237" i="3"/>
  <c r="AU237" i="3"/>
  <c r="AR237" i="3"/>
  <c r="AO237" i="3"/>
  <c r="AL237" i="3"/>
  <c r="AI237" i="3"/>
  <c r="AF237" i="3"/>
  <c r="AC237" i="3"/>
  <c r="Z237" i="3"/>
  <c r="W237" i="3"/>
  <c r="T237" i="3"/>
  <c r="Q237" i="3"/>
  <c r="N237" i="3"/>
  <c r="K237" i="3"/>
  <c r="H237" i="3"/>
  <c r="BY236" i="3"/>
  <c r="BV236" i="3"/>
  <c r="BS236" i="3"/>
  <c r="BP236" i="3"/>
  <c r="BM236" i="3"/>
  <c r="BJ236" i="3"/>
  <c r="BG236" i="3"/>
  <c r="BD236" i="3"/>
  <c r="BA236" i="3"/>
  <c r="AX236" i="3"/>
  <c r="AU236" i="3"/>
  <c r="AR236" i="3"/>
  <c r="AO236" i="3"/>
  <c r="AL236" i="3"/>
  <c r="AI236" i="3"/>
  <c r="AF236" i="3"/>
  <c r="AC236" i="3"/>
  <c r="Z236" i="3"/>
  <c r="W236" i="3"/>
  <c r="T236" i="3"/>
  <c r="Q236" i="3"/>
  <c r="N236" i="3"/>
  <c r="K236" i="3"/>
  <c r="H236" i="3"/>
  <c r="BY230" i="3"/>
  <c r="BV230" i="3"/>
  <c r="BS230" i="3"/>
  <c r="BP230" i="3"/>
  <c r="BM230" i="3"/>
  <c r="BJ230" i="3"/>
  <c r="BG230" i="3"/>
  <c r="BD230" i="3"/>
  <c r="BA230" i="3"/>
  <c r="AU230" i="3"/>
  <c r="AR230" i="3"/>
  <c r="AO230" i="3"/>
  <c r="AL230" i="3"/>
  <c r="AI230" i="3"/>
  <c r="AF230" i="3"/>
  <c r="AC230" i="3"/>
  <c r="Z230" i="3"/>
  <c r="W230" i="3"/>
  <c r="T230" i="3"/>
  <c r="Q230" i="3"/>
  <c r="N230" i="3"/>
  <c r="K230" i="3"/>
  <c r="H230" i="3"/>
  <c r="BY225" i="3"/>
  <c r="BV225" i="3"/>
  <c r="BS225" i="3"/>
  <c r="BP225" i="3"/>
  <c r="BM225" i="3"/>
  <c r="BJ225" i="3"/>
  <c r="BG225" i="3"/>
  <c r="BD225" i="3"/>
  <c r="BA225" i="3"/>
  <c r="AX225" i="3"/>
  <c r="AU225" i="3"/>
  <c r="AR225" i="3"/>
  <c r="AO225" i="3"/>
  <c r="AL225" i="3"/>
  <c r="AI225" i="3"/>
  <c r="AF225" i="3"/>
  <c r="AC225" i="3"/>
  <c r="Z225" i="3"/>
  <c r="W225" i="3"/>
  <c r="T225" i="3"/>
  <c r="Q225" i="3"/>
  <c r="N225" i="3"/>
  <c r="K225" i="3"/>
  <c r="H225" i="3"/>
  <c r="BY224" i="3"/>
  <c r="BV224" i="3"/>
  <c r="BS224" i="3"/>
  <c r="BP224" i="3"/>
  <c r="BM224" i="3"/>
  <c r="BJ224" i="3"/>
  <c r="BG224" i="3"/>
  <c r="BD224" i="3"/>
  <c r="BA224" i="3"/>
  <c r="AX224" i="3"/>
  <c r="AU224" i="3"/>
  <c r="AR224" i="3"/>
  <c r="AO224" i="3"/>
  <c r="AL224" i="3"/>
  <c r="AI224" i="3"/>
  <c r="AF224" i="3"/>
  <c r="AC224" i="3"/>
  <c r="Z224" i="3"/>
  <c r="W224" i="3"/>
  <c r="T224" i="3"/>
  <c r="Q224" i="3"/>
  <c r="N224" i="3"/>
  <c r="K224" i="3"/>
  <c r="H224" i="3"/>
  <c r="BY218" i="3"/>
  <c r="BV218" i="3"/>
  <c r="BS218" i="3"/>
  <c r="BP218" i="3"/>
  <c r="BM218" i="3"/>
  <c r="BJ218" i="3"/>
  <c r="BG218" i="3"/>
  <c r="BD218" i="3"/>
  <c r="BA218" i="3"/>
  <c r="AX218" i="3"/>
  <c r="AU218" i="3"/>
  <c r="AR218" i="3"/>
  <c r="AO218" i="3"/>
  <c r="AL218" i="3"/>
  <c r="AI218" i="3"/>
  <c r="AF218" i="3"/>
  <c r="AC218" i="3"/>
  <c r="Z218" i="3"/>
  <c r="W218" i="3"/>
  <c r="T218" i="3"/>
  <c r="Q218" i="3"/>
  <c r="N218" i="3"/>
  <c r="K218" i="3"/>
  <c r="H218" i="3"/>
  <c r="BY207" i="3"/>
  <c r="BV207" i="3"/>
  <c r="BS207" i="3"/>
  <c r="BP207" i="3"/>
  <c r="BM207" i="3"/>
  <c r="BJ207" i="3"/>
  <c r="BG207" i="3"/>
  <c r="BD207" i="3"/>
  <c r="BA207" i="3"/>
  <c r="AX207" i="3"/>
  <c r="AU207" i="3"/>
  <c r="AR207" i="3"/>
  <c r="AO207" i="3"/>
  <c r="AL207" i="3"/>
  <c r="AI207" i="3"/>
  <c r="AF207" i="3"/>
  <c r="AC207" i="3"/>
  <c r="Z207" i="3"/>
  <c r="W207" i="3"/>
  <c r="T207" i="3"/>
  <c r="Q207" i="3"/>
  <c r="N207" i="3"/>
  <c r="K207" i="3"/>
  <c r="H207" i="3"/>
  <c r="BY206" i="3"/>
  <c r="BV206" i="3"/>
  <c r="BS206" i="3"/>
  <c r="BP206" i="3"/>
  <c r="BM206" i="3"/>
  <c r="BJ206" i="3"/>
  <c r="BG206" i="3"/>
  <c r="BD206" i="3"/>
  <c r="BA206" i="3"/>
  <c r="AX206" i="3"/>
  <c r="AU206" i="3"/>
  <c r="AR206" i="3"/>
  <c r="AO206" i="3"/>
  <c r="AL206" i="3"/>
  <c r="AI206" i="3"/>
  <c r="AF206" i="3"/>
  <c r="AC206" i="3"/>
  <c r="Z206" i="3"/>
  <c r="W206" i="3"/>
  <c r="T206" i="3"/>
  <c r="Q206" i="3"/>
  <c r="N206" i="3"/>
  <c r="K206" i="3"/>
  <c r="H206" i="3"/>
  <c r="BY200" i="3"/>
  <c r="BV200" i="3"/>
  <c r="BS200" i="3"/>
  <c r="BP200" i="3"/>
  <c r="BM200" i="3"/>
  <c r="BJ200" i="3"/>
  <c r="BG200" i="3"/>
  <c r="BD200" i="3"/>
  <c r="BA200" i="3"/>
  <c r="AX200" i="3"/>
  <c r="AU200" i="3"/>
  <c r="AR200" i="3"/>
  <c r="AO200" i="3"/>
  <c r="AL200" i="3"/>
  <c r="AI200" i="3"/>
  <c r="AF200" i="3"/>
  <c r="AC200" i="3"/>
  <c r="Z200" i="3"/>
  <c r="W200" i="3"/>
  <c r="T200" i="3"/>
  <c r="Q200" i="3"/>
  <c r="N200" i="3"/>
  <c r="K200" i="3"/>
  <c r="H200" i="3"/>
  <c r="BY195" i="3"/>
  <c r="BV195" i="3"/>
  <c r="BS195" i="3"/>
  <c r="BP195" i="3"/>
  <c r="BM195" i="3"/>
  <c r="BJ195" i="3"/>
  <c r="BG195" i="3"/>
  <c r="BD195" i="3"/>
  <c r="BA195" i="3"/>
  <c r="AX195" i="3"/>
  <c r="AU195" i="3"/>
  <c r="AR195" i="3"/>
  <c r="AO195" i="3"/>
  <c r="AL195" i="3"/>
  <c r="AI195" i="3"/>
  <c r="AF195" i="3"/>
  <c r="AC195" i="3"/>
  <c r="Z195" i="3"/>
  <c r="W195" i="3"/>
  <c r="T195" i="3"/>
  <c r="Q195" i="3"/>
  <c r="N195" i="3"/>
  <c r="K195" i="3"/>
  <c r="H195" i="3"/>
  <c r="BY194" i="3"/>
  <c r="BV194" i="3"/>
  <c r="BS194" i="3"/>
  <c r="BP194" i="3"/>
  <c r="BM194" i="3"/>
  <c r="BJ194" i="3"/>
  <c r="BG194" i="3"/>
  <c r="BD194" i="3"/>
  <c r="BA194" i="3"/>
  <c r="AX194" i="3"/>
  <c r="AU194" i="3"/>
  <c r="AR194" i="3"/>
  <c r="AO194" i="3"/>
  <c r="AL194" i="3"/>
  <c r="AI194" i="3"/>
  <c r="AF194" i="3"/>
  <c r="AC194" i="3"/>
  <c r="Z194" i="3"/>
  <c r="W194" i="3"/>
  <c r="T194" i="3"/>
  <c r="Q194" i="3"/>
  <c r="N194" i="3"/>
  <c r="K194" i="3"/>
  <c r="F17" i="2" l="1"/>
  <c r="BW337" i="1" l="1"/>
  <c r="BT337" i="1"/>
  <c r="BQ337" i="1"/>
  <c r="BN337" i="1"/>
  <c r="BK337" i="1"/>
  <c r="BH337" i="1"/>
  <c r="BE337" i="1"/>
  <c r="BB337" i="1"/>
  <c r="AY337" i="1"/>
  <c r="AV337" i="1"/>
  <c r="AS337" i="1"/>
  <c r="AP337" i="1"/>
  <c r="AM337" i="1"/>
  <c r="AJ337" i="1"/>
  <c r="AG337" i="1"/>
  <c r="AD337" i="1"/>
  <c r="AA337" i="1"/>
  <c r="X337" i="1"/>
  <c r="U337" i="1"/>
  <c r="BW336" i="1"/>
  <c r="BT336" i="1"/>
  <c r="BQ336" i="1"/>
  <c r="BN336" i="1"/>
  <c r="BK336" i="1"/>
  <c r="BH336" i="1"/>
  <c r="BE336" i="1"/>
  <c r="BB336" i="1"/>
  <c r="AY336" i="1"/>
  <c r="AV336" i="1"/>
  <c r="AS336" i="1"/>
  <c r="AP336" i="1"/>
  <c r="AM336" i="1"/>
  <c r="AJ336" i="1"/>
  <c r="AG336" i="1"/>
  <c r="AD336" i="1"/>
  <c r="AA336" i="1"/>
  <c r="X336" i="1"/>
  <c r="U336" i="1"/>
  <c r="R337" i="1"/>
  <c r="O337" i="1"/>
  <c r="R336" i="1"/>
  <c r="O336" i="1"/>
  <c r="L337" i="1"/>
  <c r="L336" i="1"/>
  <c r="BW129" i="1" l="1"/>
  <c r="BT129" i="1"/>
  <c r="BQ129" i="1"/>
  <c r="BN129" i="1"/>
  <c r="BK129" i="1"/>
  <c r="BH129" i="1"/>
  <c r="BE129" i="1"/>
  <c r="BB129" i="1"/>
  <c r="AY129" i="1"/>
  <c r="AV129" i="1"/>
  <c r="AS129" i="1"/>
  <c r="AP129" i="1"/>
  <c r="AM129" i="1"/>
  <c r="AJ129" i="1"/>
  <c r="AG129" i="1"/>
  <c r="AD129" i="1"/>
  <c r="AA129" i="1"/>
  <c r="X129" i="1"/>
  <c r="U129" i="1"/>
  <c r="R129" i="1"/>
  <c r="O129" i="1"/>
  <c r="L129" i="1"/>
  <c r="I129" i="1"/>
  <c r="F129" i="1"/>
</calcChain>
</file>

<file path=xl/sharedStrings.xml><?xml version="1.0" encoding="utf-8"?>
<sst xmlns="http://schemas.openxmlformats.org/spreadsheetml/2006/main" count="8922" uniqueCount="1215">
  <si>
    <t>Диспетчерское наименование подстанции</t>
  </si>
  <si>
    <t>Диспетчерское наименование:
― (авто-) трансформатора;
― линии электропередачи;
― трансформатора напряжения;
― средства компенсации реактивной мощности.</t>
  </si>
  <si>
    <t>Тип (авто-) трансформатора. 
При наличии расщепленной обмотки в скобках указывается ввод НН.
Для иного оборудования "―"</t>
  </si>
  <si>
    <t>Сторона для (авто-) трансформаторов.
РПН, ПБВ, напряжение (U), СКРМ.
Для линий электропередачи "―"</t>
  </si>
  <si>
    <t>Номинальное напряжение сети, кВ</t>
  </si>
  <si>
    <t>P, МВт</t>
  </si>
  <si>
    <t>Q, Мвар</t>
  </si>
  <si>
    <t>I, А</t>
  </si>
  <si>
    <t>U, кВ</t>
  </si>
  <si>
    <t>Положение РПН, ПБВ</t>
  </si>
  <si>
    <t>ПС Восточная</t>
  </si>
  <si>
    <t>Т-1</t>
  </si>
  <si>
    <t>Т-2</t>
  </si>
  <si>
    <t>ВЛ 110 кВ Восточная - Мордино с отпайкой на ПС Краснозатонская (ВЛ 181)</t>
  </si>
  <si>
    <t>ВЛ 110 кВ Восточная - Сторожевск с отпайками (ВЛ 180)</t>
  </si>
  <si>
    <t>ВЛ 110 кВ Сыктывкар - Восточная I цепь с отпайками (ВЛ-163)</t>
  </si>
  <si>
    <t>ТН-110 1СШ</t>
  </si>
  <si>
    <t>ТН-110 2 СШ</t>
  </si>
  <si>
    <t>ПС Южная</t>
  </si>
  <si>
    <t>Т-3</t>
  </si>
  <si>
    <t>ТН-1</t>
  </si>
  <si>
    <t>ТН-2</t>
  </si>
  <si>
    <t>ТН-3</t>
  </si>
  <si>
    <t>ТН-4</t>
  </si>
  <si>
    <t>ТН-5</t>
  </si>
  <si>
    <t>ТН-6</t>
  </si>
  <si>
    <t>ТРДН-25000/110/10</t>
  </si>
  <si>
    <t>ВН</t>
  </si>
  <si>
    <t>―</t>
  </si>
  <si>
    <t>РПН</t>
  </si>
  <si>
    <t>ТРДНФ-40000/25000/110/10</t>
  </si>
  <si>
    <t>НН</t>
  </si>
  <si>
    <t>U</t>
  </si>
  <si>
    <t>ВЛ 110 кВ Сыктывкар - Восточная II цепь с отпайками (ВЛ-166)</t>
  </si>
  <si>
    <t>ТН-10 1С</t>
  </si>
  <si>
    <t>ТН-10 2С</t>
  </si>
  <si>
    <t>ТН-10 3С</t>
  </si>
  <si>
    <t>ТН-10 4С</t>
  </si>
  <si>
    <t>-1,586</t>
  </si>
  <si>
    <t>-2,788</t>
  </si>
  <si>
    <t>-0,462</t>
  </si>
  <si>
    <t>-0,318</t>
  </si>
  <si>
    <t>86</t>
  </si>
  <si>
    <t>-1,414</t>
  </si>
  <si>
    <t>-0,276</t>
  </si>
  <si>
    <t>71</t>
  </si>
  <si>
    <t>-1,372</t>
  </si>
  <si>
    <t>-0,28</t>
  </si>
  <si>
    <t>81</t>
  </si>
  <si>
    <t>-1,402</t>
  </si>
  <si>
    <t>-0,308</t>
  </si>
  <si>
    <t>79</t>
  </si>
  <si>
    <t>-0,228</t>
  </si>
  <si>
    <t>70</t>
  </si>
  <si>
    <t>-1,442</t>
  </si>
  <si>
    <t>-0,298</t>
  </si>
  <si>
    <t>85</t>
  </si>
  <si>
    <t>-1,690</t>
  </si>
  <si>
    <t>-0,264</t>
  </si>
  <si>
    <t>105</t>
  </si>
  <si>
    <t>-2,046</t>
  </si>
  <si>
    <t>-0,198</t>
  </si>
  <si>
    <t>125</t>
  </si>
  <si>
    <t>-2,45</t>
  </si>
  <si>
    <t>147</t>
  </si>
  <si>
    <t>-2,704</t>
  </si>
  <si>
    <t>156</t>
  </si>
  <si>
    <t>-2,838</t>
  </si>
  <si>
    <t>-0,290</t>
  </si>
  <si>
    <t>166</t>
  </si>
  <si>
    <t>-2,930</t>
  </si>
  <si>
    <t>-0,3</t>
  </si>
  <si>
    <t>167</t>
  </si>
  <si>
    <t>-2,648</t>
  </si>
  <si>
    <t>-0,254</t>
  </si>
  <si>
    <t>143</t>
  </si>
  <si>
    <t>-2,668</t>
  </si>
  <si>
    <t>-0,268</t>
  </si>
  <si>
    <t>152</t>
  </si>
  <si>
    <t>-2,602</t>
  </si>
  <si>
    <t>-0,250</t>
  </si>
  <si>
    <t>136</t>
  </si>
  <si>
    <t>-2,358</t>
  </si>
  <si>
    <t>-0,212</t>
  </si>
  <si>
    <t>126</t>
  </si>
  <si>
    <t>-2,188</t>
  </si>
  <si>
    <t>-0,206</t>
  </si>
  <si>
    <t>123</t>
  </si>
  <si>
    <t>-2,112</t>
  </si>
  <si>
    <t>-0,216</t>
  </si>
  <si>
    <t>131</t>
  </si>
  <si>
    <t>-2,140</t>
  </si>
  <si>
    <t>-0,312</t>
  </si>
  <si>
    <t>-2,002</t>
  </si>
  <si>
    <t>-0,296</t>
  </si>
  <si>
    <t>107</t>
  </si>
  <si>
    <t>-1,688</t>
  </si>
  <si>
    <t>-0,242</t>
  </si>
  <si>
    <t>95</t>
  </si>
  <si>
    <t>-2,708</t>
  </si>
  <si>
    <t>-0,286</t>
  </si>
  <si>
    <t>151</t>
  </si>
  <si>
    <t>-0,260</t>
  </si>
  <si>
    <t>0,3</t>
  </si>
  <si>
    <t>-0,25</t>
  </si>
  <si>
    <t>-0,334</t>
  </si>
  <si>
    <t>-2,53</t>
  </si>
  <si>
    <t>-0,452</t>
  </si>
  <si>
    <t>-2,352</t>
  </si>
  <si>
    <t>-0,434</t>
  </si>
  <si>
    <t>-2,328</t>
  </si>
  <si>
    <t>-0,428</t>
  </si>
  <si>
    <t>-2,386</t>
  </si>
  <si>
    <t>-0,432</t>
  </si>
  <si>
    <t>-2,574</t>
  </si>
  <si>
    <t>-3,006</t>
  </si>
  <si>
    <t>-0,45</t>
  </si>
  <si>
    <t>-3,506</t>
  </si>
  <si>
    <t>-0,472</t>
  </si>
  <si>
    <t>-4,098</t>
  </si>
  <si>
    <t>-0,552</t>
  </si>
  <si>
    <t>-4,628</t>
  </si>
  <si>
    <t>-0,606</t>
  </si>
  <si>
    <t>-4,868</t>
  </si>
  <si>
    <t>-0,654</t>
  </si>
  <si>
    <t>-4,97</t>
  </si>
  <si>
    <t>-0,65</t>
  </si>
  <si>
    <t>-5,108</t>
  </si>
  <si>
    <t>-0,636</t>
  </si>
  <si>
    <t>-4,692</t>
  </si>
  <si>
    <t>-4,514</t>
  </si>
  <si>
    <t>-0,596</t>
  </si>
  <si>
    <t>-4,368</t>
  </si>
  <si>
    <t>-0,578</t>
  </si>
  <si>
    <t>-4,294</t>
  </si>
  <si>
    <t>-0,576</t>
  </si>
  <si>
    <t>-4,066</t>
  </si>
  <si>
    <t>-3,95</t>
  </si>
  <si>
    <t>-0,57</t>
  </si>
  <si>
    <t>-3,84</t>
  </si>
  <si>
    <t>-0,572</t>
  </si>
  <si>
    <t>-3,722</t>
  </si>
  <si>
    <t>-0,564</t>
  </si>
  <si>
    <t>-3,604</t>
  </si>
  <si>
    <t>-0,548</t>
  </si>
  <si>
    <t>-3,38</t>
  </si>
  <si>
    <t>-0,52</t>
  </si>
  <si>
    <t>-3,004</t>
  </si>
  <si>
    <t>-0,508</t>
  </si>
  <si>
    <t>Т-1 1 СШ</t>
  </si>
  <si>
    <t>Т-2 2 СШ</t>
  </si>
  <si>
    <t>Т-1 3 СШ</t>
  </si>
  <si>
    <t>Т-2 4 СШ</t>
  </si>
  <si>
    <t>1,638</t>
  </si>
  <si>
    <t>-0,170</t>
  </si>
  <si>
    <t>80</t>
  </si>
  <si>
    <t>-1,806</t>
  </si>
  <si>
    <t>-0,270</t>
  </si>
  <si>
    <t>-0,732</t>
  </si>
  <si>
    <t>-0,792</t>
  </si>
  <si>
    <t>-1,486</t>
  </si>
  <si>
    <t>1,798</t>
  </si>
  <si>
    <t>1,986</t>
  </si>
  <si>
    <t>2,008</t>
  </si>
  <si>
    <t>1,964</t>
  </si>
  <si>
    <t>1,806</t>
  </si>
  <si>
    <t>1,498</t>
  </si>
  <si>
    <t>1,330</t>
  </si>
  <si>
    <t>0,758</t>
  </si>
  <si>
    <t>0,448</t>
  </si>
  <si>
    <t>0,270</t>
  </si>
  <si>
    <t>0,558</t>
  </si>
  <si>
    <t>0,398</t>
  </si>
  <si>
    <t>0,212</t>
  </si>
  <si>
    <t>0,612</t>
  </si>
  <si>
    <t>0,348</t>
  </si>
  <si>
    <t>0,552</t>
  </si>
  <si>
    <t>0,732</t>
  </si>
  <si>
    <t>0,810</t>
  </si>
  <si>
    <t>1,088</t>
  </si>
  <si>
    <t>0,792</t>
  </si>
  <si>
    <t>0,834</t>
  </si>
  <si>
    <t>1,028</t>
  </si>
  <si>
    <t>1,486</t>
  </si>
  <si>
    <t>-0,172</t>
  </si>
  <si>
    <t>-0,130</t>
  </si>
  <si>
    <t>-0,144</t>
  </si>
  <si>
    <t>-0,158</t>
  </si>
  <si>
    <t>-0,162</t>
  </si>
  <si>
    <t>-0,146</t>
  </si>
  <si>
    <t>-0,068</t>
  </si>
  <si>
    <t>-0,148</t>
  </si>
  <si>
    <t>-0,214</t>
  </si>
  <si>
    <t>-0,252</t>
  </si>
  <si>
    <t>-0,140</t>
  </si>
  <si>
    <t>-0,164</t>
  </si>
  <si>
    <t>-0,240</t>
  </si>
  <si>
    <t>-0,218</t>
  </si>
  <si>
    <t>-0,176</t>
  </si>
  <si>
    <t>-0,202</t>
  </si>
  <si>
    <t>-0,238</t>
  </si>
  <si>
    <t>-0</t>
  </si>
  <si>
    <t>-0,256</t>
  </si>
  <si>
    <t>109</t>
  </si>
  <si>
    <t>114</t>
  </si>
  <si>
    <t>100</t>
  </si>
  <si>
    <t>53</t>
  </si>
  <si>
    <t>69</t>
  </si>
  <si>
    <t>25</t>
  </si>
  <si>
    <t>18</t>
  </si>
  <si>
    <t>23</t>
  </si>
  <si>
    <t>32</t>
  </si>
  <si>
    <t>15</t>
  </si>
  <si>
    <t>36</t>
  </si>
  <si>
    <t>34</t>
  </si>
  <si>
    <t>59</t>
  </si>
  <si>
    <t>29</t>
  </si>
  <si>
    <t>52</t>
  </si>
  <si>
    <t>68</t>
  </si>
  <si>
    <t>54</t>
  </si>
  <si>
    <t>33</t>
  </si>
  <si>
    <t>73</t>
  </si>
  <si>
    <t>-1,328</t>
  </si>
  <si>
    <t>-0,728</t>
  </si>
  <si>
    <t>87</t>
  </si>
  <si>
    <t>-1,358</t>
  </si>
  <si>
    <t>-0,848</t>
  </si>
  <si>
    <t>-1,272</t>
  </si>
  <si>
    <t>-1,290</t>
  </si>
  <si>
    <t>82</t>
  </si>
  <si>
    <t>-1,246</t>
  </si>
  <si>
    <t>-0,716</t>
  </si>
  <si>
    <t>-1,316</t>
  </si>
  <si>
    <t>-0,77</t>
  </si>
  <si>
    <t>83</t>
  </si>
  <si>
    <t>-1,422</t>
  </si>
  <si>
    <t>-0,8</t>
  </si>
  <si>
    <t>97</t>
  </si>
  <si>
    <t>-1,346</t>
  </si>
  <si>
    <t>-0,554</t>
  </si>
  <si>
    <t>-1,522</t>
  </si>
  <si>
    <t>-0,788</t>
  </si>
  <si>
    <t>99</t>
  </si>
  <si>
    <t>-1,460</t>
  </si>
  <si>
    <t>-0,766</t>
  </si>
  <si>
    <t>-1,538</t>
  </si>
  <si>
    <t>-0,818</t>
  </si>
  <si>
    <t>76</t>
  </si>
  <si>
    <t>-1,390</t>
  </si>
  <si>
    <t>-0,570</t>
  </si>
  <si>
    <t>-1,564</t>
  </si>
  <si>
    <t>-0,798</t>
  </si>
  <si>
    <t>88</t>
  </si>
  <si>
    <t>-1,504</t>
  </si>
  <si>
    <t>89</t>
  </si>
  <si>
    <t>-0,736</t>
  </si>
  <si>
    <t>-1,656</t>
  </si>
  <si>
    <t>-0,892</t>
  </si>
  <si>
    <t>98</t>
  </si>
  <si>
    <t>-0,756</t>
  </si>
  <si>
    <t>0,822</t>
  </si>
  <si>
    <t>-1,588</t>
  </si>
  <si>
    <t>-0,898</t>
  </si>
  <si>
    <t>-1,280</t>
  </si>
  <si>
    <t>-0,466</t>
  </si>
  <si>
    <t>-1,238</t>
  </si>
  <si>
    <t>-0,33</t>
  </si>
  <si>
    <t>75</t>
  </si>
  <si>
    <t>-1,252</t>
  </si>
  <si>
    <t>-0,274</t>
  </si>
  <si>
    <t>-1,242</t>
  </si>
  <si>
    <t>66</t>
  </si>
  <si>
    <t>-1,168</t>
  </si>
  <si>
    <t>-0,350</t>
  </si>
  <si>
    <t>-3,513</t>
  </si>
  <si>
    <t>-2,157</t>
  </si>
  <si>
    <t>-2,457</t>
  </si>
  <si>
    <t>-2,133</t>
  </si>
  <si>
    <t>-1,257</t>
  </si>
  <si>
    <t>-0,657</t>
  </si>
  <si>
    <t>0,264</t>
  </si>
  <si>
    <t>-0,555</t>
  </si>
  <si>
    <t>-0,336</t>
  </si>
  <si>
    <t>-0,129</t>
  </si>
  <si>
    <t>-0,012</t>
  </si>
  <si>
    <t>-3,243</t>
  </si>
  <si>
    <t>-2,028</t>
  </si>
  <si>
    <t>-2,325</t>
  </si>
  <si>
    <t>-1,974</t>
  </si>
  <si>
    <t>-1,176</t>
  </si>
  <si>
    <t>-1,125</t>
  </si>
  <si>
    <t>-0,651</t>
  </si>
  <si>
    <t>-0,24</t>
  </si>
  <si>
    <t>-0,546</t>
  </si>
  <si>
    <t>-0,327</t>
  </si>
  <si>
    <t>-0,132</t>
  </si>
  <si>
    <t>-0,006</t>
  </si>
  <si>
    <t>-2,925</t>
  </si>
  <si>
    <t>-1,98</t>
  </si>
  <si>
    <t>-2,28</t>
  </si>
  <si>
    <t>-1,878</t>
  </si>
  <si>
    <t>-1,092</t>
  </si>
  <si>
    <t>-0,543</t>
  </si>
  <si>
    <t>-0,225</t>
  </si>
  <si>
    <t>-0,525</t>
  </si>
  <si>
    <t>-0,321</t>
  </si>
  <si>
    <t>-0,126</t>
  </si>
  <si>
    <t>-0,003</t>
  </si>
  <si>
    <t>-2,859</t>
  </si>
  <si>
    <t>-1,998</t>
  </si>
  <si>
    <t>-2,226</t>
  </si>
  <si>
    <t>-1,821</t>
  </si>
  <si>
    <t>-1,149</t>
  </si>
  <si>
    <t>-1,071</t>
  </si>
  <si>
    <t>-0,534</t>
  </si>
  <si>
    <t>-0,219</t>
  </si>
  <si>
    <t>-0,522</t>
  </si>
  <si>
    <t>-0,306</t>
  </si>
  <si>
    <t>-0,12</t>
  </si>
  <si>
    <t>-2,853</t>
  </si>
  <si>
    <t>-2,034</t>
  </si>
  <si>
    <t>-2,307</t>
  </si>
  <si>
    <t>-1,851</t>
  </si>
  <si>
    <t>-1,17</t>
  </si>
  <si>
    <t>-1,068</t>
  </si>
  <si>
    <t>-0,516</t>
  </si>
  <si>
    <t>-0,222</t>
  </si>
  <si>
    <t>-0,294</t>
  </si>
  <si>
    <t>-0,117</t>
  </si>
  <si>
    <t>-3,162</t>
  </si>
  <si>
    <t>-2,142</t>
  </si>
  <si>
    <t>-2,481</t>
  </si>
  <si>
    <t>-1,236</t>
  </si>
  <si>
    <t>-1,131</t>
  </si>
  <si>
    <t>-0,231</t>
  </si>
  <si>
    <t>-0,309</t>
  </si>
  <si>
    <t>-0,111</t>
  </si>
  <si>
    <t>-3,6</t>
  </si>
  <si>
    <t>-2,514</t>
  </si>
  <si>
    <t>-2,889</t>
  </si>
  <si>
    <t>-2,364</t>
  </si>
  <si>
    <t>-1,62</t>
  </si>
  <si>
    <t>-1,386</t>
  </si>
  <si>
    <t>-0,585</t>
  </si>
  <si>
    <t>-0,273</t>
  </si>
  <si>
    <t>-0,561</t>
  </si>
  <si>
    <t>-0,141</t>
  </si>
  <si>
    <t>-0,009</t>
  </si>
  <si>
    <t>-4,332</t>
  </si>
  <si>
    <t>-2,958</t>
  </si>
  <si>
    <t>-3,414</t>
  </si>
  <si>
    <t>-2,742</t>
  </si>
  <si>
    <t>-1,92</t>
  </si>
  <si>
    <t>-1,698</t>
  </si>
  <si>
    <t>-0,75</t>
  </si>
  <si>
    <t>-0,627</t>
  </si>
  <si>
    <t>-0,372</t>
  </si>
  <si>
    <t>-0,168</t>
  </si>
  <si>
    <t>-0,09</t>
  </si>
  <si>
    <t>-4,974</t>
  </si>
  <si>
    <t>-3,357</t>
  </si>
  <si>
    <t>-3,984</t>
  </si>
  <si>
    <t>-3,348</t>
  </si>
  <si>
    <t>-2,103</t>
  </si>
  <si>
    <t>-0,39</t>
  </si>
  <si>
    <t>-0,711</t>
  </si>
  <si>
    <t>-0,456</t>
  </si>
  <si>
    <t>-0,234</t>
  </si>
  <si>
    <t>-5,526</t>
  </si>
  <si>
    <t>-3,567</t>
  </si>
  <si>
    <t>-4,263</t>
  </si>
  <si>
    <t>-3,9</t>
  </si>
  <si>
    <t>-2,541</t>
  </si>
  <si>
    <t>-2,43</t>
  </si>
  <si>
    <t>-1,185</t>
  </si>
  <si>
    <t>-0,438</t>
  </si>
  <si>
    <t>-0,507</t>
  </si>
  <si>
    <t>-0,192</t>
  </si>
  <si>
    <t>-5,76</t>
  </si>
  <si>
    <t>-3,582</t>
  </si>
  <si>
    <t>-4,254</t>
  </si>
  <si>
    <t>-4,002</t>
  </si>
  <si>
    <t>-2,562</t>
  </si>
  <si>
    <t>-2,601</t>
  </si>
  <si>
    <t>-0,549</t>
  </si>
  <si>
    <t>-0,795</t>
  </si>
  <si>
    <t>-0,495</t>
  </si>
  <si>
    <t>-0,243</t>
  </si>
  <si>
    <t>-0,195</t>
  </si>
  <si>
    <t>-5,964</t>
  </si>
  <si>
    <t>-3,639</t>
  </si>
  <si>
    <t>-4,053</t>
  </si>
  <si>
    <t>-2,646</t>
  </si>
  <si>
    <t>-2,664</t>
  </si>
  <si>
    <t>-1,35</t>
  </si>
  <si>
    <t>-0,492</t>
  </si>
  <si>
    <t>-0,723</t>
  </si>
  <si>
    <t>-0,489</t>
  </si>
  <si>
    <t>-5,832</t>
  </si>
  <si>
    <t>-3,627</t>
  </si>
  <si>
    <t>-4,17</t>
  </si>
  <si>
    <t>-4,044</t>
  </si>
  <si>
    <t>-2,595</t>
  </si>
  <si>
    <t>-2,727</t>
  </si>
  <si>
    <t>-1,188</t>
  </si>
  <si>
    <t>-0,501</t>
  </si>
  <si>
    <t>-0,702</t>
  </si>
  <si>
    <t>-0,477</t>
  </si>
  <si>
    <t>-0,21</t>
  </si>
  <si>
    <t>-6,237</t>
  </si>
  <si>
    <t>-3,573</t>
  </si>
  <si>
    <t>-4,041</t>
  </si>
  <si>
    <t>-2,622</t>
  </si>
  <si>
    <t>-0,465</t>
  </si>
  <si>
    <t>-0,48</t>
  </si>
  <si>
    <t>-6,393</t>
  </si>
  <si>
    <t>-3,402</t>
  </si>
  <si>
    <t>-4,017</t>
  </si>
  <si>
    <t>-3,93</t>
  </si>
  <si>
    <t>-2,526</t>
  </si>
  <si>
    <t>-1,533</t>
  </si>
  <si>
    <t>-0,429</t>
  </si>
  <si>
    <t>-0,768</t>
  </si>
  <si>
    <t>-0,537</t>
  </si>
  <si>
    <t>-0,246</t>
  </si>
  <si>
    <t>-6,198</t>
  </si>
  <si>
    <t>-3,231</t>
  </si>
  <si>
    <t>-3,897</t>
  </si>
  <si>
    <t>-3,858</t>
  </si>
  <si>
    <t>-2,469</t>
  </si>
  <si>
    <t>-1,434</t>
  </si>
  <si>
    <t>-0,411</t>
  </si>
  <si>
    <t>-0,774</t>
  </si>
  <si>
    <t>-0,27</t>
  </si>
  <si>
    <t>-6,072</t>
  </si>
  <si>
    <t>-3,159</t>
  </si>
  <si>
    <t>-3,696</t>
  </si>
  <si>
    <t>-2,412</t>
  </si>
  <si>
    <t>-2,331</t>
  </si>
  <si>
    <t>-1,431</t>
  </si>
  <si>
    <t>-0,402</t>
  </si>
  <si>
    <t>-0,744</t>
  </si>
  <si>
    <t>-0,255</t>
  </si>
  <si>
    <t>-0,204</t>
  </si>
  <si>
    <t>-5,466</t>
  </si>
  <si>
    <t>-3,081</t>
  </si>
  <si>
    <t>-3,429</t>
  </si>
  <si>
    <t>-3,408</t>
  </si>
  <si>
    <t>-2,301</t>
  </si>
  <si>
    <t>-2,067</t>
  </si>
  <si>
    <t>-1,005</t>
  </si>
  <si>
    <t>-0,42</t>
  </si>
  <si>
    <t>-0,177</t>
  </si>
  <si>
    <t>-5,415</t>
  </si>
  <si>
    <t>-3,105</t>
  </si>
  <si>
    <t>-3,462</t>
  </si>
  <si>
    <t>-2,238</t>
  </si>
  <si>
    <t>-1,872</t>
  </si>
  <si>
    <t>-1,041</t>
  </si>
  <si>
    <t>-0,417</t>
  </si>
  <si>
    <t>-0,741</t>
  </si>
  <si>
    <t>-5,253</t>
  </si>
  <si>
    <t>-3,093</t>
  </si>
  <si>
    <t>-3,354</t>
  </si>
  <si>
    <t>-3,018</t>
  </si>
  <si>
    <t>-2,16</t>
  </si>
  <si>
    <t>-0,978</t>
  </si>
  <si>
    <t>-0,414</t>
  </si>
  <si>
    <t>-0,708</t>
  </si>
  <si>
    <t>-0,474</t>
  </si>
  <si>
    <t>-5,229</t>
  </si>
  <si>
    <t>-3,045</t>
  </si>
  <si>
    <t>-2,994</t>
  </si>
  <si>
    <t>-1,701</t>
  </si>
  <si>
    <t>-0,972</t>
  </si>
  <si>
    <t>-0,387</t>
  </si>
  <si>
    <t>-0,696</t>
  </si>
  <si>
    <t>-0,153</t>
  </si>
  <si>
    <t>-5,259</t>
  </si>
  <si>
    <t>-2,94</t>
  </si>
  <si>
    <t>-3,288</t>
  </si>
  <si>
    <t>-2,724</t>
  </si>
  <si>
    <t>-2,061</t>
  </si>
  <si>
    <t>-1,605</t>
  </si>
  <si>
    <t>-0,951</t>
  </si>
  <si>
    <t>-0,351</t>
  </si>
  <si>
    <t>-0,678</t>
  </si>
  <si>
    <t>-0,441</t>
  </si>
  <si>
    <t>-0,189</t>
  </si>
  <si>
    <t>-5,061</t>
  </si>
  <si>
    <t>-2,625</t>
  </si>
  <si>
    <t>-3,132</t>
  </si>
  <si>
    <t>-2,547</t>
  </si>
  <si>
    <t>-1,557</t>
  </si>
  <si>
    <t>-1,509</t>
  </si>
  <si>
    <t>-0,987</t>
  </si>
  <si>
    <t>-0,669</t>
  </si>
  <si>
    <t>-0,045</t>
  </si>
  <si>
    <t>-4,41</t>
  </si>
  <si>
    <t>-2,286</t>
  </si>
  <si>
    <t>-2,772</t>
  </si>
  <si>
    <t>-1,356</t>
  </si>
  <si>
    <t>-1,371</t>
  </si>
  <si>
    <t>-0,909</t>
  </si>
  <si>
    <t>-0,666</t>
  </si>
  <si>
    <t>-0,396</t>
  </si>
  <si>
    <t>-0,042</t>
  </si>
  <si>
    <t>ПС Керчомья</t>
  </si>
  <si>
    <t>ПС Пожег</t>
  </si>
  <si>
    <t>ПС Помоздино</t>
  </si>
  <si>
    <t>ПС Усть-Нем</t>
  </si>
  <si>
    <t>ПС Усть-Кулом</t>
  </si>
  <si>
    <t>ПС Зимстан</t>
  </si>
  <si>
    <t>ПС Богородск</t>
  </si>
  <si>
    <t>ПС Корткерос</t>
  </si>
  <si>
    <t>ПС Приозерная</t>
  </si>
  <si>
    <t>ПС Мордино</t>
  </si>
  <si>
    <t>ПС Подтыбок</t>
  </si>
  <si>
    <t>ПС Сторожевск</t>
  </si>
  <si>
    <t>ПС Койгородок</t>
  </si>
  <si>
    <t>ПС Подзь</t>
  </si>
  <si>
    <t>ПС Куратово</t>
  </si>
  <si>
    <t>ПС Межадор</t>
  </si>
  <si>
    <t>ПС Визинга</t>
  </si>
  <si>
    <t>ПС Гурьевка</t>
  </si>
  <si>
    <t>ПС Летка</t>
  </si>
  <si>
    <t>ПС Ношуль</t>
  </si>
  <si>
    <t>ПС Объячево</t>
  </si>
  <si>
    <t>ПС Спаспоруб</t>
  </si>
  <si>
    <t>ПС Луза</t>
  </si>
  <si>
    <t>ПС Лойма</t>
  </si>
  <si>
    <t>ПС Жешарт</t>
  </si>
  <si>
    <t>ПС Айкино</t>
  </si>
  <si>
    <t>ПС Усть-Вымь</t>
  </si>
  <si>
    <t>ПС Княжпогост</t>
  </si>
  <si>
    <t>ПС Серегово</t>
  </si>
  <si>
    <t>ПС Благоево</t>
  </si>
  <si>
    <t>ПС Междуреченск</t>
  </si>
  <si>
    <t>ПС Усогорск</t>
  </si>
  <si>
    <t>ПС Краснозатонская</t>
  </si>
  <si>
    <t>ПС Западная</t>
  </si>
  <si>
    <t>ПС Орбита</t>
  </si>
  <si>
    <t>ПС Пажга</t>
  </si>
  <si>
    <t>ПС Соколовка</t>
  </si>
  <si>
    <t>ПС Выльгорт</t>
  </si>
  <si>
    <t>ПС Човью</t>
  </si>
  <si>
    <t>ПС Зеленец</t>
  </si>
  <si>
    <t>ПС Часово</t>
  </si>
  <si>
    <t>ПС Емваль</t>
  </si>
  <si>
    <t>ПС Железнодорожная</t>
  </si>
  <si>
    <t>ПС Онежье</t>
  </si>
  <si>
    <t>ПС Тракт</t>
  </si>
  <si>
    <t>ПС Весляна</t>
  </si>
  <si>
    <t>ПС Ропча</t>
  </si>
  <si>
    <t>ПС Кослан</t>
  </si>
  <si>
    <t>Т-1 (ввод 3СШ) яч. 140Д</t>
  </si>
  <si>
    <t>Т-2 (ввод 2СШ) яч. 111Д</t>
  </si>
  <si>
    <t>ТРДН -40000/110/10</t>
  </si>
  <si>
    <t xml:space="preserve">Т-1 </t>
  </si>
  <si>
    <t>Т-1 (ввод 1С), яч. 613Д</t>
  </si>
  <si>
    <t>Т-2 (ввод 2С), яч. 614Д</t>
  </si>
  <si>
    <t>ТДН-16000/110/10</t>
  </si>
  <si>
    <t>Т-1 (ввод 1С), яч. 905Д</t>
  </si>
  <si>
    <t>Т-1 (ввод 3С), яч. 929Д</t>
  </si>
  <si>
    <t>Т-2 (ввод 1С), яч. 949Д</t>
  </si>
  <si>
    <t>откл.</t>
  </si>
  <si>
    <t>Т-2 (ввод 2С), яч. 906Д</t>
  </si>
  <si>
    <t>Т-2 (ввод 3С), яч. 951Д</t>
  </si>
  <si>
    <t>Т-2 (ввод 4С), яч. 930Д</t>
  </si>
  <si>
    <t>Т-3 (ввод 2С), яч. 950Д</t>
  </si>
  <si>
    <t>Т-3 (ввод 4С), яч. 952Д</t>
  </si>
  <si>
    <t>ТРДН -25000/110/10</t>
  </si>
  <si>
    <t>Т-1 (ввод Т-1 5С), яч. 353Д</t>
  </si>
  <si>
    <t>Т-1 (ввод Т-1 4С), яч. 360Д</t>
  </si>
  <si>
    <t>Т-2 (ввод Т-2 1С), яч. 315Д</t>
  </si>
  <si>
    <t>Т-2 (ввод Т-2 2С), яч. 308Д</t>
  </si>
  <si>
    <t>Т-3 (ввод Т-3 3С), яч. 339Д</t>
  </si>
  <si>
    <t>Т-3 (ввод Т-3 6С), яч. 334Д</t>
  </si>
  <si>
    <t>Т-1 (ввод 1С), яч.414Д</t>
  </si>
  <si>
    <t>Т-2 (ввод 2С), яч. 411Д</t>
  </si>
  <si>
    <t>Т-1 (ввод 1С), яч.11Д</t>
  </si>
  <si>
    <t>Т-2 (ввод 2С), яч. 12Д</t>
  </si>
  <si>
    <t>Т-1 (ввод 1С), яч.15Д</t>
  </si>
  <si>
    <t>Т-2 (ввод 2С), яч. 16Д</t>
  </si>
  <si>
    <t>ТДН-10000/110/10</t>
  </si>
  <si>
    <t>Т-1 (ввод 1С), яч.513Д</t>
  </si>
  <si>
    <t>Т-2 (ввод 2С), яч. 512Д</t>
  </si>
  <si>
    <t>ТМН-6300/110/10</t>
  </si>
  <si>
    <t xml:space="preserve">Т-2 </t>
  </si>
  <si>
    <t>ВЛ 110 кВ Соколовка-Пажга (ВЛ-190)</t>
  </si>
  <si>
    <t>ВЛ 110 кВ Сыктывкар-Восточная I цепь с отпайками (ВЛ-163)</t>
  </si>
  <si>
    <t>ВЛ 110 кВ Сыктывкар-Восточная II цепь с отпайками ( ВЛ 166)</t>
  </si>
  <si>
    <t>Т-1 (ввод 1С), яч. 11Д</t>
  </si>
  <si>
    <t>ТН-10</t>
  </si>
  <si>
    <t>ВЛ 110 кВ Вой-Вож - Помоздино (ВЛ 163/3)</t>
  </si>
  <si>
    <t>ВЛ 110 кВ Пожег - Помоздино (ВЛ 185)</t>
  </si>
  <si>
    <t>ВЛ 110 кВ Сторожевск-Усть-Кулом с отпайкой на ПС Подтыбок (ВЛ-183)</t>
  </si>
  <si>
    <t>ВЛ 110 кВ Усть-Кулом - Пожег (ВЛ-184)</t>
  </si>
  <si>
    <t>ВЛ 110 кВ Усть-Кулом - Усть-Нем (ВЛ 188)</t>
  </si>
  <si>
    <t>ВЛ 110 кВ Усть-Кулом - Керчомья (ВЛ-186)</t>
  </si>
  <si>
    <t>ТН-10 1СШ</t>
  </si>
  <si>
    <t>ТН-10 2СШ</t>
  </si>
  <si>
    <t>ТН-10 3 СШ</t>
  </si>
  <si>
    <t>СКРМ</t>
  </si>
  <si>
    <t>УШР</t>
  </si>
  <si>
    <t>БСК</t>
  </si>
  <si>
    <t>ТМН-2500/110/10</t>
  </si>
  <si>
    <t>Т-1 (ввод 1С), яч.4Д</t>
  </si>
  <si>
    <t>ТМТН-6300/110/35/10</t>
  </si>
  <si>
    <t>Т-1 (ввод 1С), яч. 1Д</t>
  </si>
  <si>
    <t>Т-1 (ввод 1С), яч.1Д</t>
  </si>
  <si>
    <t>ВЛ 110 кВ Сторожевск-Богородск (ВЛ-182)</t>
  </si>
  <si>
    <t>ВЛ 110 кВ Сторожевск - Усть-Кулом (ВЛ 183)</t>
  </si>
  <si>
    <t>Т-1 (ввод 1С), яч.3Д</t>
  </si>
  <si>
    <t>Т-2 (ввод 2С), яч. 14Д</t>
  </si>
  <si>
    <t>Т-1 (ввод 1С), яч.2Д</t>
  </si>
  <si>
    <t>Т-2 (ввод 2С), яч. 13Д</t>
  </si>
  <si>
    <t>ПС Пыёлдино</t>
  </si>
  <si>
    <t>ВЛ 110 кВ Пажга - Визинга с отпайкой на ПС Межадор (ВЛ-165)</t>
  </si>
  <si>
    <t>ВЛ 110 кВ Визинга - Подзь с отпайкой на Пыёлдино (ВЛ-196)</t>
  </si>
  <si>
    <t>ВЛ 110 кВ Визинга - Куратово (ВЛ-192)</t>
  </si>
  <si>
    <t>ТН-110 2С</t>
  </si>
  <si>
    <t>ВЛ 110 кВ Объячево - Летка с отпайкой на ПС Ношуль (ВЛ-194)</t>
  </si>
  <si>
    <t>ВЛ 110 кВ Летка - Мураши (ВЛ-199)</t>
  </si>
  <si>
    <t>ВЛ 110 кВ Летка - Гурьевка (ВЛ 198)</t>
  </si>
  <si>
    <t>ТН-110 2СШ</t>
  </si>
  <si>
    <t>Т-1 (ввод 1С), яч.6Д</t>
  </si>
  <si>
    <t>ВЛ 110 кВ Спаспоруб - Лойма (ВЛ 195)</t>
  </si>
  <si>
    <t xml:space="preserve">ПС Луза </t>
  </si>
  <si>
    <t>ВЛ 110 кВ Жешарт-Яренск</t>
  </si>
  <si>
    <t>ВЛ 110 кВ Микунь-Жешарт II цепь с отпайками (ВЛ-172)</t>
  </si>
  <si>
    <t>ВЛ 110 кВ Микунь-Жешарт I цепь с отпайками (ВЛ-173)</t>
  </si>
  <si>
    <t>1ТН-110</t>
  </si>
  <si>
    <t>2ТН-110</t>
  </si>
  <si>
    <t>ТН-ОСШ</t>
  </si>
  <si>
    <t>1ТН-6</t>
  </si>
  <si>
    <t>2ТН-6</t>
  </si>
  <si>
    <t>1ТН-10</t>
  </si>
  <si>
    <t>2ТН-10</t>
  </si>
  <si>
    <t>ТДТН-25000/110/10/6</t>
  </si>
  <si>
    <t>Т-1 (ввод 1С), яч.25Д</t>
  </si>
  <si>
    <t>Т-2 (ввод 2С), яч. 20Д</t>
  </si>
  <si>
    <t>Т-1 (ввод 1С), яч.7Д</t>
  </si>
  <si>
    <t>Т-1 (ввод 1С-35 кВ)</t>
  </si>
  <si>
    <t>Т-2 (ввод 2С-35 кВ)</t>
  </si>
  <si>
    <t>ТН-35 2С</t>
  </si>
  <si>
    <t>ТН-35 1С</t>
  </si>
  <si>
    <t>ТДТН-16000/110/35/6</t>
  </si>
  <si>
    <t>СН</t>
  </si>
  <si>
    <t>ВЛ 35 кВ Княжпогост - Весляна с отпайками (ВЛ-31)</t>
  </si>
  <si>
    <t>ВЛ 35 кВ Княжпогост - Железнодорожная (ВЛ-30)</t>
  </si>
  <si>
    <t>Т-1 (ввод 1С-6 кВ), яч. 23Ш</t>
  </si>
  <si>
    <t>Т-2 (ввод 2С-6 кВ), яч. 18Ш</t>
  </si>
  <si>
    <t>ТН-6 1С</t>
  </si>
  <si>
    <t>ТН-6 2С</t>
  </si>
  <si>
    <t>Т-2 (ввод 2С), яч. 8Д</t>
  </si>
  <si>
    <t>ТМТН-6300/110/10</t>
  </si>
  <si>
    <t>Т-2 (ввод 2С), яч. 2Д</t>
  </si>
  <si>
    <t>ПС Ёдва</t>
  </si>
  <si>
    <t>ВЛ 110 кВ Ёдва-Усогорск с отпайками ( ВЛ 179)</t>
  </si>
  <si>
    <t>ВЛ 110 кВ Ёдва - Усогорск с отпайками (ВЛ-178)</t>
  </si>
  <si>
    <t>НКФ-1</t>
  </si>
  <si>
    <t>НКФ-2</t>
  </si>
  <si>
    <t>Т-1 (ввод 1С), яч.5Д</t>
  </si>
  <si>
    <t>Т-2 (ввод 2С), яч. 15Д</t>
  </si>
  <si>
    <t>ВЛ 110 кВ Сыктывкар-Пажга</t>
  </si>
  <si>
    <t>ТН-110-1</t>
  </si>
  <si>
    <t>ТН-110-2</t>
  </si>
  <si>
    <t>ТН-110-3</t>
  </si>
  <si>
    <t>Т-1 (ввод 2С), яч. 7Д</t>
  </si>
  <si>
    <t>ТДТН-6300/110/35/6</t>
  </si>
  <si>
    <t>ВЛ 35 кВ Усогорск - Кослан (ВЛ-37)</t>
  </si>
  <si>
    <t>Т-1 (ввод 1С), яч.7Ш</t>
  </si>
  <si>
    <t>Т-2 (ввод 2С), яч. 8Ш</t>
  </si>
  <si>
    <t>ТМ-4000/35/6</t>
  </si>
  <si>
    <t>ТМ-1600/35/10</t>
  </si>
  <si>
    <t>ПБВ</t>
  </si>
  <si>
    <t>ТН-10 ВЛ Вейпом</t>
  </si>
  <si>
    <t>Т-2 (ввод 2С), яч. 6Д</t>
  </si>
  <si>
    <t>ТАМ-1800/35/10</t>
  </si>
  <si>
    <t>ТМН-1600/35/10</t>
  </si>
  <si>
    <t>Т-1 (ввод 1С), яч.9Д</t>
  </si>
  <si>
    <t>ТМ-2500/35/10</t>
  </si>
  <si>
    <t>ТМ-4000/35/10</t>
  </si>
  <si>
    <t>ТМ-1000/35/10</t>
  </si>
  <si>
    <t>Т-1 (ввод 1СШ) яч. 112Д</t>
  </si>
  <si>
    <t>Т-2 (ввод 4 СШ) яч. 137Д</t>
  </si>
  <si>
    <t>нд</t>
  </si>
  <si>
    <t>ПС Городская</t>
  </si>
  <si>
    <t>ТДТН-40000/110/35/6,6</t>
  </si>
  <si>
    <t>ВЛ 110 кВ Воркутинская ТЭЦ 2 - Городская №1 с отпайкой на ПС Юнь-Яга (ВЛ 101)</t>
  </si>
  <si>
    <t>ВЛ 110 кВ Воркутинская ТЭЦ 2 - Городская №2 с отпайкой на ПС Юнь-Яга (ВЛ 102)</t>
  </si>
  <si>
    <t>Т-1 1 СШ 35</t>
  </si>
  <si>
    <t>Т-2 2 СШ 35</t>
  </si>
  <si>
    <t>ВЛ 35 кВ Юнь-Яга - Усинская №1 с отпайками (ВЛ-43)</t>
  </si>
  <si>
    <t>ВЛ 35 кВ Городская - Карьерная (ВЛ-39)</t>
  </si>
  <si>
    <t>ВЛ 35 кВ Городская - Железнодорожная №1 с отпайкой на ПС Вентствол №2 ш. Воркутинская (ВЛ-37)</t>
  </si>
  <si>
    <t>ВЛ 35 кВ Городская - Железнодорожная №2 с отпайкой на ПС Вентствол №2 ш. Воркутинская (ВЛ-38)</t>
  </si>
  <si>
    <t>ВЛ 35 кВ Городская - ВМЗ II цепь (ВЛ-ВМЗ-2)</t>
  </si>
  <si>
    <t>ВЛ 35 кВ Городская - ВМЗ I цепь (ВЛ-ВМЗ-1)</t>
  </si>
  <si>
    <t>ВЛ 35 кВ Городская - ЦВК I цепь (ВЛ-31)</t>
  </si>
  <si>
    <t>ВЛ 35 кВ Городская - ЦВК II цепь (ВЛ-32)</t>
  </si>
  <si>
    <t>ВЛ 35 кВ Воркутинская ТЭЦ-2 - Городская II цепь с отпайками</t>
  </si>
  <si>
    <t>ВЛ 35 кВ Воркутинская ТЭЦ-2 - Городская I цепь с отпайками</t>
  </si>
  <si>
    <t>ТН-1-110</t>
  </si>
  <si>
    <t>ТН-2-110</t>
  </si>
  <si>
    <t>ТН-1 35</t>
  </si>
  <si>
    <t>ТН-2 35</t>
  </si>
  <si>
    <t>ТН-1 6</t>
  </si>
  <si>
    <t>ТН-2 6</t>
  </si>
  <si>
    <t>ПС Юнь-Яга</t>
  </si>
  <si>
    <t>ПС Северная-2</t>
  </si>
  <si>
    <t>ПС Шахтерская</t>
  </si>
  <si>
    <t>ПС ЦОФ</t>
  </si>
  <si>
    <t>ПС Воргашорская</t>
  </si>
  <si>
    <t>ПС Яр Вож</t>
  </si>
  <si>
    <t>ПС Радуга</t>
  </si>
  <si>
    <t>ПС Синега</t>
  </si>
  <si>
    <t>ПС Ольховей</t>
  </si>
  <si>
    <t>ПС Октябрьская</t>
  </si>
  <si>
    <t>ПС Воркутинская</t>
  </si>
  <si>
    <t>ПС Вентствол №2 ш Воркутинская</t>
  </si>
  <si>
    <t>ПС Карьерная</t>
  </si>
  <si>
    <t xml:space="preserve">ПС Советская </t>
  </si>
  <si>
    <t>ПС Усинская</t>
  </si>
  <si>
    <t xml:space="preserve">ПС В/ст №3 ш. Комсомольская </t>
  </si>
  <si>
    <t>ПС Заполярная</t>
  </si>
  <si>
    <t>ПС Юбилейная</t>
  </si>
  <si>
    <t>ПС Северная</t>
  </si>
  <si>
    <t>ПС ВЦЗ</t>
  </si>
  <si>
    <t>ПС Новая</t>
  </si>
  <si>
    <t>ПС  ЦВК</t>
  </si>
  <si>
    <t>ПС Юго-Западная</t>
  </si>
  <si>
    <t>ПС Интинская</t>
  </si>
  <si>
    <t>ПС РВК</t>
  </si>
  <si>
    <t>ПС Коммунальная</t>
  </si>
  <si>
    <t>ПС Районная</t>
  </si>
  <si>
    <t>ПС Заводская</t>
  </si>
  <si>
    <t>ПС Шахтная</t>
  </si>
  <si>
    <t>Т-1 1 СШ 6, яч. 7</t>
  </si>
  <si>
    <t>Т-2 6 СШ 6, яч. 14</t>
  </si>
  <si>
    <t>Т-1, ввод 35 кВ</t>
  </si>
  <si>
    <t>Т-2, ввод 35 кВ</t>
  </si>
  <si>
    <t>ТДТН-16000/110/35/6,6</t>
  </si>
  <si>
    <t>Т-1, ввод 6 кВ, яч. 9</t>
  </si>
  <si>
    <t>Т-2, ввод 6 кВ, яч. 4</t>
  </si>
  <si>
    <t>10,4,</t>
  </si>
  <si>
    <t>Т-2, яч. 2Д</t>
  </si>
  <si>
    <t>Т-1, яч. 1Д</t>
  </si>
  <si>
    <t>ВЛ 35 кВ Княжпогост-Онежье с отпайкой на ПС Железнодорожная (ВЛ-33)</t>
  </si>
  <si>
    <t>ПС Чернутьево</t>
  </si>
  <si>
    <t>ТМН 2500/110/10</t>
  </si>
  <si>
    <t>Т-1 (ввод 1С-10 кВ), яч. 11Д</t>
  </si>
  <si>
    <t>Т-2 (ввод 2С-10 кВ), яч. 8Д</t>
  </si>
  <si>
    <t>Т-3 (ввод 3С-10 кВ), 34Д</t>
  </si>
  <si>
    <t>Т-1 (ввод 1С), яч.13Д</t>
  </si>
  <si>
    <t>н/д</t>
  </si>
  <si>
    <t>Т-1, ввод 110 кВ</t>
  </si>
  <si>
    <t>ТДТШН-10000/110/6,3/6,6</t>
  </si>
  <si>
    <t>Т-2, ввод 110 кВ</t>
  </si>
  <si>
    <t>ТН-1 С1-6</t>
  </si>
  <si>
    <t>ТН-2 С2-6</t>
  </si>
  <si>
    <t>ТН-1 С3-6</t>
  </si>
  <si>
    <t>ТН-2 С4-6</t>
  </si>
  <si>
    <t>Т-1, ввод 1С-6, яч. 5</t>
  </si>
  <si>
    <t>ТДТШН-16000/110/6,3/6,6</t>
  </si>
  <si>
    <t>Т-2, ввод 2С-6, яч 20</t>
  </si>
  <si>
    <t>Т-1, ввод 3С-6, яч. 29</t>
  </si>
  <si>
    <t>Т-2, ввод 4С-6, яч 30</t>
  </si>
  <si>
    <t>ТН-1-6</t>
  </si>
  <si>
    <t>ТН-2-6</t>
  </si>
  <si>
    <t>ТН-3-6</t>
  </si>
  <si>
    <t>ТН-4-6</t>
  </si>
  <si>
    <t>Т-1, ввод 1С-6, яч. 37</t>
  </si>
  <si>
    <t>ТМ-6300/115/11</t>
  </si>
  <si>
    <t>Т-2, ввод 2С-6, яч 38</t>
  </si>
  <si>
    <t>ТН-1-10</t>
  </si>
  <si>
    <t>ТН-2-10</t>
  </si>
  <si>
    <t>Т-2, ввод 2С-10, яч 4</t>
  </si>
  <si>
    <t>Т-1, ввод 1С-6, яч. 9</t>
  </si>
  <si>
    <t>Т-2, ввод 2С-6, яч 8</t>
  </si>
  <si>
    <t>Т-1, ввод 1С-6, яч. 17</t>
  </si>
  <si>
    <t>ТДТН-25000/110/6,3/6,3</t>
  </si>
  <si>
    <t>Т-2, ввод 2С-6, яч 16</t>
  </si>
  <si>
    <t>Т-1, ввод 3С-6, яч. 61</t>
  </si>
  <si>
    <t>Т-2, ввод 4С-6, яч 62</t>
  </si>
  <si>
    <t>ТН-6-6</t>
  </si>
  <si>
    <t>ПС Вентствол №4 ш. Воркутинская</t>
  </si>
  <si>
    <t>Т-1, ввод 1С-6, яч. 15</t>
  </si>
  <si>
    <t>Т-2, ввод 2С-6, яч 12</t>
  </si>
  <si>
    <t>Т-1, ввод 3С-6, яч. 25</t>
  </si>
  <si>
    <t>Т-2, ввод 4С-6, яч 34</t>
  </si>
  <si>
    <t>Т-1, ввод 1С-6, яч. 3</t>
  </si>
  <si>
    <t>ТДН-10000/110/6,6</t>
  </si>
  <si>
    <t>Т-2, ввод 2С-6, яч 4</t>
  </si>
  <si>
    <t>ТДН-6300/110/6</t>
  </si>
  <si>
    <t>Т-2, ввод 2С-6, яч 18</t>
  </si>
  <si>
    <t>Т-1, ввод 1С-6, яч. 106</t>
  </si>
  <si>
    <t>ТДТНШ-16000/110/6,3/6,3</t>
  </si>
  <si>
    <t>Т-2, ввод 2С-6, яч 208</t>
  </si>
  <si>
    <t>Т-1, ввод 3С-6, яч. 308</t>
  </si>
  <si>
    <t>Т-2, ввод 4С-6, яч 406</t>
  </si>
  <si>
    <t>ТДН-1000/110/11</t>
  </si>
  <si>
    <t>ТН-ВЛ 110 кВВоркутинская ТЭЦ-2</t>
  </si>
  <si>
    <t>ПС Юр-Шор</t>
  </si>
  <si>
    <t>Т-1, ввод 1С-6, яч. 11</t>
  </si>
  <si>
    <t>ТМН-6300/35/6,3</t>
  </si>
  <si>
    <t>Т-2, ввод 2С-6, яч 6</t>
  </si>
  <si>
    <t>ПС Тиман</t>
  </si>
  <si>
    <t>Т-1, ввод 1С-10, яч. 9</t>
  </si>
  <si>
    <t>ТДТН-16000/35/10,5/6,3</t>
  </si>
  <si>
    <t>Т-2, ввод 2С-10, яч 8</t>
  </si>
  <si>
    <t>Т-2, ввод 2С-6, яч 2</t>
  </si>
  <si>
    <t>ТМ-6300/35/6,3</t>
  </si>
  <si>
    <t>ПС ВМЗ</t>
  </si>
  <si>
    <t>ТМ-10000/35/6,3</t>
  </si>
  <si>
    <t>Т-1, ввод 1С-6, яч. 39</t>
  </si>
  <si>
    <t>ТДНС-16000/35/6,3</t>
  </si>
  <si>
    <t>Т-2, ввод 2С-6, яч 28</t>
  </si>
  <si>
    <t>ТДНС-4000/35/6,3</t>
  </si>
  <si>
    <t>ТДНС-5600/35/6,3</t>
  </si>
  <si>
    <t>Т-1, ввод 6 кВ, яч. 5</t>
  </si>
  <si>
    <t>ТМН-4000/35/6,3</t>
  </si>
  <si>
    <t>ТД-10000/35/6,3</t>
  </si>
  <si>
    <t>Т-2, ввод 2С-6, яч 10</t>
  </si>
  <si>
    <t>Т-1, ввод 1С-10, яч. 17</t>
  </si>
  <si>
    <t>ТДТН-16000/35/10/6</t>
  </si>
  <si>
    <t>Т-2, ввод 2С-10, яч 16</t>
  </si>
  <si>
    <t>Т-1, ввод 1С-6, яч. 13</t>
  </si>
  <si>
    <t>Т-2, ввод 2С-6, яч 14</t>
  </si>
  <si>
    <t>Т-1, ввод 1С-6, яч. 1</t>
  </si>
  <si>
    <t>ТМН-10000/35/6,3</t>
  </si>
  <si>
    <t>Т-1, ввод 1С-6, яч. 19</t>
  </si>
  <si>
    <t>ТДНС-10000/35/6,3</t>
  </si>
  <si>
    <t>Т-2, ввод 2С-6, яч. 8</t>
  </si>
  <si>
    <t>Т-2, ввод 2С-6, яч. 27</t>
  </si>
  <si>
    <t>ТМ-10000/35/10</t>
  </si>
  <si>
    <t>Т-2, ввод 2С-6, яч.4</t>
  </si>
  <si>
    <t>ВЛ 35 кВ Коммунальная - Юго-Западная (ВЛ-84)</t>
  </si>
  <si>
    <t>ВЛ 35 кВ Инта-Юго-Западная с отпайкой на ПС Интинская (ВЛ-70)</t>
  </si>
  <si>
    <t>ВЛ 35 кВ Юго-Западная - Заводская (ВЛ-73)</t>
  </si>
  <si>
    <t>ВЛ 35 кВ Юго-Западная - Районная с отпайкой на ПС Коммунальная (ВЛ-83)</t>
  </si>
  <si>
    <t>Т-2, ввод 2С-6, яч. 4</t>
  </si>
  <si>
    <t>ТДНС-6300/35/6,3</t>
  </si>
  <si>
    <t>Т-2, ввод 2С-6, яч. 18</t>
  </si>
  <si>
    <t>ВЛ 35 кВ Инта - Восточная I цепь с отпайкой на ПС РВК (ВЛ-81)</t>
  </si>
  <si>
    <t>ВЛ 35 кВ Интинская ТЭЦ- Восточная (ВЛ-78)</t>
  </si>
  <si>
    <t>ВЛ 35 кВ Инта - Восточная II цепь с отпайкой на ПС РВК (ВЛ-82)</t>
  </si>
  <si>
    <t>ВЛ 35 кВ Интинская ТЭЦ - Восточная с отпайкой на ПС Районная (ВЛ-80)</t>
  </si>
  <si>
    <t>ТМ-4000/35/6,3</t>
  </si>
  <si>
    <t>Т-2, ввод 2С-6, яч. 16</t>
  </si>
  <si>
    <t>Т-1, ввод 1С-10, яч. 13</t>
  </si>
  <si>
    <t>ТМН-4000/35/10,5</t>
  </si>
  <si>
    <t>Т-2, ввод 2С-10, яч. 12</t>
  </si>
  <si>
    <t>Т-2, ввод 2С-6, яч. 6</t>
  </si>
  <si>
    <t>ВЛ 35 кВ Юнь-Яга - Усинская №2 с отпайками (ВЛ-42)</t>
  </si>
  <si>
    <t>Т-1, ввод 1С-10, яч. 3</t>
  </si>
  <si>
    <t>Т-1, ввод 10 кВ, яч. 3</t>
  </si>
  <si>
    <t>Т-1, ввод 1С-6, яч. 19-17</t>
  </si>
  <si>
    <t>Т-2, ввод 2С-6, яч 22-20</t>
  </si>
  <si>
    <t>6,,2</t>
  </si>
  <si>
    <t>Т-2, ввод 2С-6, яч. 12</t>
  </si>
  <si>
    <t>ПС Промысловая</t>
  </si>
  <si>
    <t>ТДТН-40000/220/35/6</t>
  </si>
  <si>
    <t>ВЛ 35 кВ Усинская - Промысловая I цепь с отпайкой на ПС Парогенераторная (ВЛ-33)</t>
  </si>
  <si>
    <t>ВЛ 35 кВ Усинская - Промысловая I цепь с отпайкой на ПС Парогенераторная (ВЛ-34)</t>
  </si>
  <si>
    <t>ВЛ 35 кВ Промысловая-9У I цепь с отпайками (ВЛ-41)</t>
  </si>
  <si>
    <t>ВЛ 35 кВ Промысловая-9У II цепь с отпайками (ВЛ-42)</t>
  </si>
  <si>
    <t>ВЛ 35 кВ Промысловая - 6У I цепь с отпайкой на ПС 12У (ВЛ-43)</t>
  </si>
  <si>
    <t>ВЛ 35 кВ Промысловая - 6У II цепь с отпайкой на ПС 12У (ВЛ-44)</t>
  </si>
  <si>
    <t>ВЛ 35 кВ Промысловая - Баган I цепь с отпайкой на ПС Северный Баган (ВЛ-45)</t>
  </si>
  <si>
    <t>ВЛ 35 кВ Промысловая - Баган II цепь с отпайкой на ПС Северный Баган (ВЛ-46)</t>
  </si>
  <si>
    <t>КВЛ 35 кВ Усинская ТЭЦ - Промысловая I цепь</t>
  </si>
  <si>
    <t>КВЛ 35 кВ Усинская ТЭЦ - Промысловая II цепь</t>
  </si>
  <si>
    <t>ТН-1-220</t>
  </si>
  <si>
    <t>ТН-2-220</t>
  </si>
  <si>
    <t>ПС УГПЗ</t>
  </si>
  <si>
    <t>ТДТН-40000/220/35/6,6</t>
  </si>
  <si>
    <t>ПС УГПС</t>
  </si>
  <si>
    <t>Т-1, ввод 6 кВ, яч. 11</t>
  </si>
  <si>
    <t>Т-2, ввод 6 кВ, яч. 39</t>
  </si>
  <si>
    <t>ВЛ 35 кВ Усинская - Промбаза I цепь с отпайками (ВЛ-35)</t>
  </si>
  <si>
    <t>ВЛ 35 кВ Усинская - Промбаза II цепь с отпайками (ВЛ-36)</t>
  </si>
  <si>
    <t>ПС ЖБИ</t>
  </si>
  <si>
    <t>Т-1 (ввод 1С), яч.9009</t>
  </si>
  <si>
    <t>Т-2 (ввод 2С), яч. 9020</t>
  </si>
  <si>
    <t>ПС Центральная</t>
  </si>
  <si>
    <t>ВЛ 110 кВ Центральная - Кожва с отпайками (ВЛ-124)</t>
  </si>
  <si>
    <t>ВЛ 110 кВ Центральная - Кожва с отпайкой на ПС ЖБИ (ВЛ-120)</t>
  </si>
  <si>
    <t>Т-1 (ввод 1С), яч.1</t>
  </si>
  <si>
    <t>ТРДН-25000/110/10/10</t>
  </si>
  <si>
    <t>Т-2 (ввод 2С), яч. 27</t>
  </si>
  <si>
    <t>ТН-110 1С</t>
  </si>
  <si>
    <t>Т-1 (ввод 1С), яч.8</t>
  </si>
  <si>
    <t>ТН-110</t>
  </si>
  <si>
    <t>ПС Белый-Ю</t>
  </si>
  <si>
    <t>ПС Кожва</t>
  </si>
  <si>
    <t>ТДТН-10000/110/20/10</t>
  </si>
  <si>
    <t>ВЛ 110 кВ Печора - Кожва с отпайками (ВЛ 121)</t>
  </si>
  <si>
    <t>ВЛ 110 кВ Центральная - Кожва с отпайками (ВЛ 124)</t>
  </si>
  <si>
    <t>ВЛ 110 кВ Кожва - Чикшино I цепь с отпайками (ВЛ 125)</t>
  </si>
  <si>
    <t>ВЛ 110 кВ Кожва - Чикшино II цепь с отпайкой на ПС Березовка (ВЛ 126)</t>
  </si>
  <si>
    <t>ВЛ 110 кВ Кожва - Кыртаёль I цепь (ВЛ 127)</t>
  </si>
  <si>
    <t>ВЛ 110 кВ Кожва - Кыртаёль II цепь (ВЛ 128)</t>
  </si>
  <si>
    <t>ВЛ 110 кВ Кожва - Северная Кожва I цепь (ВЛ 129)</t>
  </si>
  <si>
    <t>ВЛ 110 кВ Кожва - Северная Кожва II цепь (ВЛ 130)</t>
  </si>
  <si>
    <t>ВЛ 110 кВ Кожва - Озёрная I цепь (ВЛ 133)</t>
  </si>
  <si>
    <t>ВЛ 110 кВ Кожва - Озёрная II цепь (ВЛ 134)</t>
  </si>
  <si>
    <t>ТН-1 20</t>
  </si>
  <si>
    <t>ТН-2 20</t>
  </si>
  <si>
    <t>ТН-1 10</t>
  </si>
  <si>
    <t>ТН-2 10</t>
  </si>
  <si>
    <t>ПС Сухой-Лог</t>
  </si>
  <si>
    <t>ТМН-6300/110/6</t>
  </si>
  <si>
    <t>ПС Сухой Лог</t>
  </si>
  <si>
    <t>ПС Берёзовка</t>
  </si>
  <si>
    <t>Т-1 (ввод 1С), яч.16</t>
  </si>
  <si>
    <t>ТМН-2500/110/6</t>
  </si>
  <si>
    <t>Т-2 (ввод 2С), яч. 2</t>
  </si>
  <si>
    <t>ПС Чикшино</t>
  </si>
  <si>
    <t>ВЛ 110 кВ Чикшино - Каджером (ВЛ 122)</t>
  </si>
  <si>
    <t>ВЛ 110 кВ Чикшино - Медвежья</t>
  </si>
  <si>
    <t>Т-1 1 СШ 6, яч. 16</t>
  </si>
  <si>
    <t>Т-2 6 СШ 6, яч. 28</t>
  </si>
  <si>
    <t>ПС Каджером</t>
  </si>
  <si>
    <t>Т-1 (ввод 1С), яч.9</t>
  </si>
  <si>
    <t>Т-2 (ввод 2С), яч. 10</t>
  </si>
  <si>
    <t>ПС Лемью</t>
  </si>
  <si>
    <t>Т-1 ввод 110</t>
  </si>
  <si>
    <t>Т-2 ввод 110</t>
  </si>
  <si>
    <t>ТН-110 3С</t>
  </si>
  <si>
    <t>ПС Западно - Соплеская</t>
  </si>
  <si>
    <t>ПС Каменка</t>
  </si>
  <si>
    <t>Т-1 (ввод 1С), яч.5</t>
  </si>
  <si>
    <t>ТМ-2500/110/10</t>
  </si>
  <si>
    <t>ПС Промбаза</t>
  </si>
  <si>
    <t>ТДНС-16000/35/10</t>
  </si>
  <si>
    <t>Т-2 (ввод 2С), яч. 30</t>
  </si>
  <si>
    <t>ПС Насосная 1 подъема</t>
  </si>
  <si>
    <t>Т-1 (ввод 1С), яч.3</t>
  </si>
  <si>
    <t>ТМН-2500/35/6</t>
  </si>
  <si>
    <t>Т-2 (ввод 2С), яч. 16</t>
  </si>
  <si>
    <t>ПС Сельхозкомплекс</t>
  </si>
  <si>
    <t>ТДНС-10000/35/10</t>
  </si>
  <si>
    <t xml:space="preserve">ПС Западная (Усинский РЭС) </t>
  </si>
  <si>
    <t>ВЛ 35 кВ Западная-Парма I цепь (ВЛ-21)</t>
  </si>
  <si>
    <t>ВЛ 35 кВ Западная-Парма II цепь (ВЛ-22)</t>
  </si>
  <si>
    <t>ВЛ 35 кВ Усинская - Западная I цепь (ВЛ-37)</t>
  </si>
  <si>
    <t>ВЛ 35 кВ Усинская - Западная II цепь (ВЛ-38)</t>
  </si>
  <si>
    <t>ТД-16000/35/10</t>
  </si>
  <si>
    <t>ПС Парма</t>
  </si>
  <si>
    <t>Т-1 (ввод 1С), яч.2</t>
  </si>
  <si>
    <t>ТДНС-6300/35/6</t>
  </si>
  <si>
    <t>Т-2 (ввод 2С), яч. 12</t>
  </si>
  <si>
    <t>ПС Баган</t>
  </si>
  <si>
    <t>ТМН-6300/35/6</t>
  </si>
  <si>
    <t>Т-2 (ввод 2С), яч. 13</t>
  </si>
  <si>
    <t>ПС 1У</t>
  </si>
  <si>
    <t>ПС 2У</t>
  </si>
  <si>
    <t>Т-1 (ввод 1С), яч.4</t>
  </si>
  <si>
    <t>Т-2 (ввод 2С), яч. 14</t>
  </si>
  <si>
    <t>ПС 6У</t>
  </si>
  <si>
    <t>Т-1 (ввод 1С), яч.6</t>
  </si>
  <si>
    <t>ТМН-10000/35/6</t>
  </si>
  <si>
    <t>Т-2 (ввод 2С), яч. 17</t>
  </si>
  <si>
    <t>ПС 7У</t>
  </si>
  <si>
    <t>Т-2 (ввод 2С), яч. 15</t>
  </si>
  <si>
    <t>ПС 8У</t>
  </si>
  <si>
    <t>ПС 9У</t>
  </si>
  <si>
    <t>ПС 12У</t>
  </si>
  <si>
    <t>ПС 15У</t>
  </si>
  <si>
    <t>ПС 2СВ</t>
  </si>
  <si>
    <t>ПС 2В</t>
  </si>
  <si>
    <t>ПС 3В</t>
  </si>
  <si>
    <t>ПС 4В</t>
  </si>
  <si>
    <t>ПС 5В</t>
  </si>
  <si>
    <t>ПС 6В</t>
  </si>
  <si>
    <t>ПС 7В</t>
  </si>
  <si>
    <t>Т-2 (ввод 2С), яч. 21</t>
  </si>
  <si>
    <t>ПС 8В</t>
  </si>
  <si>
    <t>ПС 9В</t>
  </si>
  <si>
    <t>ПС 10В</t>
  </si>
  <si>
    <t>ПС 11В</t>
  </si>
  <si>
    <t>ПС 12В</t>
  </si>
  <si>
    <t>ПС 14В</t>
  </si>
  <si>
    <t>ПС 15В</t>
  </si>
  <si>
    <t>ПС 16В</t>
  </si>
  <si>
    <t>ПС 17В</t>
  </si>
  <si>
    <t>ПС 18В</t>
  </si>
  <si>
    <t>ПС Трош</t>
  </si>
  <si>
    <t>Т-1 ВВ-35</t>
  </si>
  <si>
    <t>ПС Водозабор</t>
  </si>
  <si>
    <t>Т-2 (ввод 2С), яч. 19</t>
  </si>
  <si>
    <t>ПС Усть-Уса</t>
  </si>
  <si>
    <t>ПС Парогенераторная (20У)</t>
  </si>
  <si>
    <t>Т-1 (ввод 1С), яч.13</t>
  </si>
  <si>
    <t>Т-2 (ввод 2С), яч. 25</t>
  </si>
  <si>
    <t>ПС КППНГ</t>
  </si>
  <si>
    <t>Т-1 35 кВ</t>
  </si>
  <si>
    <t>ТДНС-16000/35/6</t>
  </si>
  <si>
    <t>Т-2 35 кВ</t>
  </si>
  <si>
    <t>1ТН-35</t>
  </si>
  <si>
    <t>2ТН-35</t>
  </si>
  <si>
    <t>ПС Речная</t>
  </si>
  <si>
    <t>Т-1 (ввод 1С), яч.304</t>
  </si>
  <si>
    <t>ТМ-6300/35/10</t>
  </si>
  <si>
    <t>ПС Ермак</t>
  </si>
  <si>
    <t>ТМН-4000/35/10</t>
  </si>
  <si>
    <t>ПС Тобысь</t>
  </si>
  <si>
    <t>ТДТНГ-40500/110/35/10</t>
  </si>
  <si>
    <t>Т-1 1 СШ 10, яч. 5</t>
  </si>
  <si>
    <t>Т-2 2 СШ 10, яч. 6</t>
  </si>
  <si>
    <t>Т-1, яч. 39</t>
  </si>
  <si>
    <t>Т-2, яч. 40</t>
  </si>
  <si>
    <t>ВЛ 35 кВ Тобысь - УТС I цепь (ВЛ-11)</t>
  </si>
  <si>
    <t>ВЛ 35 кВ Тобысь - УТС I цепь (ВЛ-12)</t>
  </si>
  <si>
    <t>ПС КС-10</t>
  </si>
  <si>
    <t>ТДТН-10000/110/35/10</t>
  </si>
  <si>
    <t>Т-1 1 СШ 10, яч. 1</t>
  </si>
  <si>
    <t>Т-2 2 СШ 10, яч. 2</t>
  </si>
  <si>
    <t>ПС Водный</t>
  </si>
  <si>
    <t>Т-1 1 СШ 6, яч. 5</t>
  </si>
  <si>
    <t>Т-2 2 СШ 6, яч. 6</t>
  </si>
  <si>
    <t>ВЛ 35 кВ Водный - Боровая (ВЛ-13)</t>
  </si>
  <si>
    <t>ПС Ярега</t>
  </si>
  <si>
    <t>ПС Ветлосян</t>
  </si>
  <si>
    <t xml:space="preserve">ПС Западная </t>
  </si>
  <si>
    <t>ПС Пашня</t>
  </si>
  <si>
    <t>ПС Северный Савинобор</t>
  </si>
  <si>
    <t>ПС Сосновка</t>
  </si>
  <si>
    <t>ПС Ванью</t>
  </si>
  <si>
    <t>ПС Вуктыл-1</t>
  </si>
  <si>
    <t>ПС Вуктыл-2</t>
  </si>
  <si>
    <t>ПС Верховье</t>
  </si>
  <si>
    <t>ПС Троицк</t>
  </si>
  <si>
    <t>ПС Верхняя Омра</t>
  </si>
  <si>
    <t>ПС Крутая</t>
  </si>
  <si>
    <t>ПС Вой-Вож</t>
  </si>
  <si>
    <t>ПС Усть-Цильма</t>
  </si>
  <si>
    <t>ПС Синегорье</t>
  </si>
  <si>
    <t>ПС Замежная</t>
  </si>
  <si>
    <t>ПС Ижма</t>
  </si>
  <si>
    <t>ПС Щельяюр</t>
  </si>
  <si>
    <t>ПС Геолог</t>
  </si>
  <si>
    <t>ПС ДСК</t>
  </si>
  <si>
    <t>ПС Боровая</t>
  </si>
  <si>
    <t>ПС Седью</t>
  </si>
  <si>
    <t>ПС Дальняя</t>
  </si>
  <si>
    <t>ПС Водовод</t>
  </si>
  <si>
    <t>ПС Герд-Ель</t>
  </si>
  <si>
    <t>ПС Джьер</t>
  </si>
  <si>
    <t>ПС Металлобаза</t>
  </si>
  <si>
    <t>ПС Керки</t>
  </si>
  <si>
    <t>ПС 2-й микрорайон</t>
  </si>
  <si>
    <t>ПС ГОС</t>
  </si>
  <si>
    <t>ПС 1-й подъем</t>
  </si>
  <si>
    <t>ПС Дутово</t>
  </si>
  <si>
    <t>ПС УКПГ-1</t>
  </si>
  <si>
    <t>ПС УКПГ-2</t>
  </si>
  <si>
    <t>ПС УКПГ-4</t>
  </si>
  <si>
    <t>ПС УКПГ-8</t>
  </si>
  <si>
    <t>ПС Подчерье</t>
  </si>
  <si>
    <t>ПС Кырта</t>
  </si>
  <si>
    <t>ПС 2-й подъем</t>
  </si>
  <si>
    <t>ПС ДНС-3 (№504)</t>
  </si>
  <si>
    <t>ПС Мамыль</t>
  </si>
  <si>
    <t>ПС Комсомольская</t>
  </si>
  <si>
    <t>ПС Белый Бор</t>
  </si>
  <si>
    <t>ПС Мылва</t>
  </si>
  <si>
    <t>ПС Илыч</t>
  </si>
  <si>
    <t>ПС 900 (Н.Омра)</t>
  </si>
  <si>
    <t>ПС 200</t>
  </si>
  <si>
    <t>ПС 220 (Бадъель)</t>
  </si>
  <si>
    <t>ПС 700</t>
  </si>
  <si>
    <t>нет тр-ра</t>
  </si>
  <si>
    <t>Т-1 ввод 110 кВ</t>
  </si>
  <si>
    <t>Т-2 ввод 110 кВ</t>
  </si>
  <si>
    <t>Т-2 6 СШ 6, яч. 35</t>
  </si>
  <si>
    <t>ТДТН-25000/110/35/6</t>
  </si>
  <si>
    <t>Т-3 3 СШ 35</t>
  </si>
  <si>
    <t>Т-1 1 СШ 6, яч. 25</t>
  </si>
  <si>
    <t>Т-2 2 СШ 6, яч. 28</t>
  </si>
  <si>
    <t>Т-3 1 СШ 6, яч. 31</t>
  </si>
  <si>
    <t>ВЛ 35 кВ Ярегская ТЭЦ - Первомайская-2 II цепь с отпайками</t>
  </si>
  <si>
    <t>ВЛ 35 кВ Ярега - Доманик II цепь с отпайкой на ПС Опытная (ВЛ-44)</t>
  </si>
  <si>
    <t>КВЛ 35 кВ Ярегская ТЭЦ - Первомайская-2 I цепь с отпайками</t>
  </si>
  <si>
    <t>ВЛ 35 кВ Ярега - Доманик I цепь с отпайкой на ПС Опытная (ВЛ-43)</t>
  </si>
  <si>
    <t>Т-1 1 СШ 6, яч. 29</t>
  </si>
  <si>
    <t>Т-2 2 СШ 6, яч. 26</t>
  </si>
  <si>
    <t>ВЛ 35 кВ Ветлосян - Озерная I цепь с отпайкой на УТС (ВЛ-5)</t>
  </si>
  <si>
    <t>ВЛ 35 кВ Ветлосян - ДСК I цепь с отпайками (ВЛ-25)</t>
  </si>
  <si>
    <t>ВЛ 35 кВ Ветлосян - Озерная II цепь с отпайками (ВЛ-10)</t>
  </si>
  <si>
    <t>ВЛ 35 кВ Ветлосян - ДСК II цепь с отпайками (ВЛ-24)</t>
  </si>
  <si>
    <t>ТРДН-25000/110/35/10</t>
  </si>
  <si>
    <t>Т-1 1 СШ 10, яч. 7</t>
  </si>
  <si>
    <t>Т-2 2 СШ 10, яч. 8</t>
  </si>
  <si>
    <t>Т-1 3 СШ 10, яч. 13</t>
  </si>
  <si>
    <t>Т-2 4 СШ 10, яч. 14</t>
  </si>
  <si>
    <t>ТН-10-1</t>
  </si>
  <si>
    <t>ТН-10-2</t>
  </si>
  <si>
    <t>ТН-10-3</t>
  </si>
  <si>
    <t>ТН-10-4</t>
  </si>
  <si>
    <t>ПС Нижний Одес</t>
  </si>
  <si>
    <t>ТДТН-10000/110/35/6</t>
  </si>
  <si>
    <t>ТДН-10000/110/6</t>
  </si>
  <si>
    <t>Т-2 2 СШ 6, яч. 13</t>
  </si>
  <si>
    <t>Т-3 1 СШ 6, яч. 28</t>
  </si>
  <si>
    <t>ВЛ 35 кВ Нижний Одес - Джьер с отпайками (ВЛ-17)</t>
  </si>
  <si>
    <t>ВЛ 35 кВ Нижний Одес - ДНС-3 с отпайками (ВЛ-15)</t>
  </si>
  <si>
    <t>ТН-3 6</t>
  </si>
  <si>
    <t>Т-1 1 СШ 6, яч. 3</t>
  </si>
  <si>
    <t>Т-2 2 СШ 6, яч. 19</t>
  </si>
  <si>
    <t>ВЛ 110 кВ Сосногорская ТЭЦ - Пашня с отпайками (ВЛ-151)</t>
  </si>
  <si>
    <t>ВЛ 110 кВ Ухта - Пашня с отпайками (ВЛ-150)</t>
  </si>
  <si>
    <t>ВЛ 110 кВ Пашня - Вуктыл 1, 2 №2 (ВЛ-166)</t>
  </si>
  <si>
    <t>ВЛ 110 кВ Пашня - Вуктыл 1,2 №1 (ВЛ-165)</t>
  </si>
  <si>
    <t>ВЛ 35 кВ Пашня - БКНС №1 (ВЛ-27)</t>
  </si>
  <si>
    <t>ВЛ 35 кВ Пашня - БКНС №2 (ВЛ-31)</t>
  </si>
  <si>
    <t>Т-1 1 СШ 6, яч. 2</t>
  </si>
  <si>
    <t>Т-2 2 СШ 6, яч. 12</t>
  </si>
  <si>
    <t>ВЛ 35 кВ Северный Савинобор - Восточный Савинобор с отпайкой на ПС Дутово (ВЛ-60)</t>
  </si>
  <si>
    <t>ВЛ 35 кВ Северный Савинобор - Мичаю с отпайкой на ПС Динью (ВЛ-62)</t>
  </si>
  <si>
    <t>Т-1 1С-10, яч. 25</t>
  </si>
  <si>
    <t>Т-2 2С-10, яч. 26</t>
  </si>
  <si>
    <t>Т-1 3С-10, яч. 27</t>
  </si>
  <si>
    <t>Т-2 4С-10, яч. 28</t>
  </si>
  <si>
    <t>ТН-3 10</t>
  </si>
  <si>
    <t>ТН-4 10</t>
  </si>
  <si>
    <t>ТАМГ-25000/110/6</t>
  </si>
  <si>
    <t>ТАМГ-3200/110/6</t>
  </si>
  <si>
    <t>Т-1 1С-6, яч. 7</t>
  </si>
  <si>
    <t>Т-2 2С-6, яч. 26</t>
  </si>
  <si>
    <t>ТН-6-1</t>
  </si>
  <si>
    <t>ТН-6-2</t>
  </si>
  <si>
    <t>ТДТН-10000/110/10</t>
  </si>
  <si>
    <t>Т-1 1С-35</t>
  </si>
  <si>
    <t>Т-1 СШ 6, яч. 7</t>
  </si>
  <si>
    <t>ВЛ 35 кВ Вуктыл-1 - Промбаза с отпайками (ВЛ-20)</t>
  </si>
  <si>
    <t>ВЛ 35 кВ Вуктыл-1,2 - УКПГ-4 (ВЛ-22)</t>
  </si>
  <si>
    <t>ТН-35-1</t>
  </si>
  <si>
    <t>Т-2 2С-35</t>
  </si>
  <si>
    <t>Т-1 2С 6, яч. 31</t>
  </si>
  <si>
    <t>Т-2 2С 6, яч. 34</t>
  </si>
  <si>
    <t>ВЛ 35 кВ Вуктыл 2 - ДКС №1 (ВЛ-29)</t>
  </si>
  <si>
    <t>ВЛ 35 кВ Вуктыл 1,2 - УКПГ-4 (ВЛ-18)</t>
  </si>
  <si>
    <t>ТН-35-2</t>
  </si>
  <si>
    <t>ТДТН-63000/110/35/6</t>
  </si>
  <si>
    <t>КВЛ 35 кВ Ярегская ТЭЦ - Верховье II цепь с отпайкоу на ПС ППСН</t>
  </si>
  <si>
    <t>КВЛ 35 кВ Ярегская ТЭЦ - Верховье I цепь с отпайкой на ПС ППСН</t>
  </si>
  <si>
    <t>Т-1 2С 10, яч. 13</t>
  </si>
  <si>
    <t>Т-2 2С 10, яч. 18</t>
  </si>
  <si>
    <t>ВЛ 35 кВ Троицк - Комсомольская с отпайками (ВЛ-131)</t>
  </si>
  <si>
    <t>ВЛ 35 кВ Троицк - 900 (ВЛ-34)</t>
  </si>
  <si>
    <t>Т-1 2С 6, яч. 2</t>
  </si>
  <si>
    <t>Т-2 2С 6, яч. 15</t>
  </si>
  <si>
    <t>ВЛ 35 кВ Верхняя Омра - 700 с отпайкой на ПС Вой-Вож</t>
  </si>
  <si>
    <t>ВЛ 35 кВ Верхняя Омра - 900 с отпайками (ВЛ-32)</t>
  </si>
  <si>
    <t>Т-1 (ввод 1С), яч.11</t>
  </si>
  <si>
    <t>Т-1 (ввод 1С), яч.17</t>
  </si>
  <si>
    <t>ВЛ 35 кВ Верхняя Омра - 700 с отпайкой на ПС Вой-Вож (ВЛ-33)</t>
  </si>
  <si>
    <t>Т-1 1С-20</t>
  </si>
  <si>
    <t>Т-2 2С-20</t>
  </si>
  <si>
    <t>Т-1 1С 10, яч. 11</t>
  </si>
  <si>
    <t>Т-2 2С 10, яч. 12</t>
  </si>
  <si>
    <t>Т-3 (ВЛ 35 кВ Усть-Цильма - Усть-Цильма-2 (ВЛ-37))</t>
  </si>
  <si>
    <t>ТН-20-1</t>
  </si>
  <si>
    <t>ТН-20-2</t>
  </si>
  <si>
    <t>ТМ-6300/110/10</t>
  </si>
  <si>
    <t>Т-2 (ввод 2С), яч. 18</t>
  </si>
  <si>
    <t>Т-1 (ввод 1С), яч.7</t>
  </si>
  <si>
    <t>Т-2 (ввод 2С), яч. 8</t>
  </si>
  <si>
    <t>ТМН-6300/35/10</t>
  </si>
  <si>
    <t>Т-2 (ввод 2С), яч. 28</t>
  </si>
  <si>
    <t>ПС Озёрная</t>
  </si>
  <si>
    <t>Т-1, 1С-6, яч. 25</t>
  </si>
  <si>
    <t>Т-2, 4С-10, яч. 38</t>
  </si>
  <si>
    <t>Т-2, 2С-6, яч. 26</t>
  </si>
  <si>
    <t>Т-3, 3С-10, яч. 39</t>
  </si>
  <si>
    <t>ТМ-1800/35/6</t>
  </si>
  <si>
    <t>Т-1 1С 10, яч. 6</t>
  </si>
  <si>
    <t>ТONb-4000/35/6</t>
  </si>
  <si>
    <t>ТМН-3200/35/6</t>
  </si>
  <si>
    <t>ТМ-3200/35/6</t>
  </si>
  <si>
    <t>ТМ-2500/35/6</t>
  </si>
  <si>
    <t>Т-2 (ввод 2С), яч. 11</t>
  </si>
  <si>
    <t>ТОО-1600/35/6</t>
  </si>
  <si>
    <t>ТМН-1800/35/6</t>
  </si>
  <si>
    <t>ТМ-1600/35/6</t>
  </si>
  <si>
    <t>ТМН-1000/35/6</t>
  </si>
  <si>
    <t>Т-2 (ввод 2С), яч. 3</t>
  </si>
  <si>
    <t>ТONz-3200/35/6</t>
  </si>
  <si>
    <t>ТМН-4000/35/6</t>
  </si>
  <si>
    <t>ТМ-630/35/6</t>
  </si>
  <si>
    <t>ТМ-1000/35/6</t>
  </si>
  <si>
    <t>Т-2 (ввод 2С), яч. 6</t>
  </si>
  <si>
    <t>ТONz-2500/35/6</t>
  </si>
  <si>
    <t>ТМ-3200/35/10</t>
  </si>
  <si>
    <t>ТМ-1000/35/0,4</t>
  </si>
  <si>
    <t>ТМ-630/35/0,4</t>
  </si>
  <si>
    <t>ТМ-560/35/0,4</t>
  </si>
  <si>
    <t>ТС-1600/35/10</t>
  </si>
  <si>
    <t>ТМН-2400/35/10</t>
  </si>
  <si>
    <t>ТМН-2500/35/10</t>
  </si>
  <si>
    <t>ТONz-2400/35/6</t>
  </si>
  <si>
    <t>TONz-2400/35/6</t>
  </si>
  <si>
    <t>ТМ-250/35/0,4</t>
  </si>
  <si>
    <t>Т-2 (ввод 2С), яч. 31</t>
  </si>
  <si>
    <t>откл</t>
  </si>
  <si>
    <t>ТМН-10000/35/10</t>
  </si>
  <si>
    <t>Т-1, ввод 110</t>
  </si>
  <si>
    <t>Т-2, ввод 110</t>
  </si>
  <si>
    <t>ВЛ 110 кВ Вой-Вож - Помоздино, (ВЛ 163/3)</t>
  </si>
  <si>
    <t xml:space="preserve"> </t>
  </si>
  <si>
    <t>Т-2 (ввод 2С), яч. 4</t>
  </si>
  <si>
    <t>Т-2 (ввод 2С), яч.26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</si>
</sst>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0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20" fontId="1" fillId="0" borderId="2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7" xfId="0" applyFont="1" applyBorder="1" applyAlignment="1">
      <alignment horizontal="center"/>
    </xf>
    <xf numFmtId="0" fontId="2" fillId="0" borderId="14" xfId="0" applyFont="1" applyBorder="1"/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27" xfId="0" applyFont="1" applyBorder="1"/>
    <xf numFmtId="0" fontId="2" fillId="0" borderId="26" xfId="0" applyFont="1" applyBorder="1"/>
    <xf numFmtId="0" fontId="1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6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/>
    </xf>
    <xf numFmtId="0" fontId="2" fillId="0" borderId="34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0" fontId="2" fillId="0" borderId="2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34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3" fillId="0" borderId="9" xfId="0" applyFont="1" applyFill="1" applyBorder="1" applyAlignment="1" applyProtection="1">
      <alignment horizontal="left" vertical="center"/>
      <protection locked="0"/>
    </xf>
    <xf numFmtId="0" fontId="3" fillId="0" borderId="27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>
      <alignment horizontal="center"/>
    </xf>
    <xf numFmtId="0" fontId="3" fillId="0" borderId="11" xfId="0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5" xfId="0" applyFont="1" applyBorder="1" applyAlignment="1">
      <alignment horizontal="center" vertical="center"/>
    </xf>
    <xf numFmtId="0" fontId="2" fillId="0" borderId="34" xfId="0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26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/>
    <xf numFmtId="1" fontId="2" fillId="0" borderId="8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4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2" xfId="0" applyFont="1" applyFill="1" applyBorder="1" applyAlignment="1" applyProtection="1">
      <alignment horizontal="left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0" fontId="1" fillId="0" borderId="2" xfId="0" applyNumberFormat="1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0" fontId="2" fillId="0" borderId="4" xfId="0" applyNumberFormat="1" applyFont="1" applyFill="1" applyBorder="1" applyAlignment="1">
      <alignment horizontal="center" vertical="center" wrapText="1"/>
    </xf>
    <xf numFmtId="20" fontId="2" fillId="0" borderId="2" xfId="0" applyNumberFormat="1" applyFont="1" applyFill="1" applyBorder="1" applyAlignment="1">
      <alignment horizontal="center" vertical="center" wrapText="1"/>
    </xf>
    <xf numFmtId="2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91"/>
  <sheetViews>
    <sheetView tabSelected="1" zoomScale="80" zoomScaleNormal="80" workbookViewId="0">
      <selection activeCell="D18" sqref="D18"/>
    </sheetView>
  </sheetViews>
  <sheetFormatPr defaultRowHeight="15" x14ac:dyDescent="0.25"/>
  <cols>
    <col min="1" max="1" width="23.85546875" style="2" customWidth="1"/>
    <col min="2" max="2" width="45.5703125" style="2" customWidth="1"/>
    <col min="3" max="3" width="27.5703125" style="2" customWidth="1"/>
    <col min="4" max="4" width="26.42578125" style="2" customWidth="1"/>
    <col min="5" max="5" width="14.140625" style="2" customWidth="1"/>
    <col min="6" max="77" width="9.140625" style="205"/>
    <col min="78" max="16384" width="9.140625" style="2"/>
  </cols>
  <sheetData>
    <row r="1" spans="1:79" ht="15.75" thickBot="1" x14ac:dyDescent="0.3"/>
    <row r="2" spans="1:79" ht="15.75" thickBot="1" x14ac:dyDescent="0.3">
      <c r="A2" s="298" t="s">
        <v>0</v>
      </c>
      <c r="B2" s="298" t="s">
        <v>1</v>
      </c>
      <c r="C2" s="298" t="s">
        <v>2</v>
      </c>
      <c r="D2" s="298" t="s">
        <v>3</v>
      </c>
      <c r="E2" s="298" t="s">
        <v>4</v>
      </c>
      <c r="F2" s="296">
        <v>0</v>
      </c>
      <c r="G2" s="297"/>
      <c r="H2" s="297"/>
      <c r="I2" s="296">
        <v>4.1666666666666664E-2</v>
      </c>
      <c r="J2" s="297"/>
      <c r="K2" s="297"/>
      <c r="L2" s="296">
        <v>8.3333333333333329E-2</v>
      </c>
      <c r="M2" s="297"/>
      <c r="N2" s="297"/>
      <c r="O2" s="296">
        <v>0.125</v>
      </c>
      <c r="P2" s="297"/>
      <c r="Q2" s="297"/>
      <c r="R2" s="296">
        <v>0.16666666666666666</v>
      </c>
      <c r="S2" s="297"/>
      <c r="T2" s="297"/>
      <c r="U2" s="296">
        <v>0.20833333333333334</v>
      </c>
      <c r="V2" s="297"/>
      <c r="W2" s="297"/>
      <c r="X2" s="296">
        <v>0.25</v>
      </c>
      <c r="Y2" s="297"/>
      <c r="Z2" s="297"/>
      <c r="AA2" s="296">
        <v>0.29166666666666669</v>
      </c>
      <c r="AB2" s="297"/>
      <c r="AC2" s="297"/>
      <c r="AD2" s="296">
        <v>0.33333333333333331</v>
      </c>
      <c r="AE2" s="297"/>
      <c r="AF2" s="297"/>
      <c r="AG2" s="296">
        <v>0.375</v>
      </c>
      <c r="AH2" s="297"/>
      <c r="AI2" s="297"/>
      <c r="AJ2" s="296">
        <v>0.41666666666666669</v>
      </c>
      <c r="AK2" s="297"/>
      <c r="AL2" s="297"/>
      <c r="AM2" s="296">
        <v>0.45833333333333331</v>
      </c>
      <c r="AN2" s="297"/>
      <c r="AO2" s="297"/>
      <c r="AP2" s="296">
        <v>0.5</v>
      </c>
      <c r="AQ2" s="297"/>
      <c r="AR2" s="297"/>
      <c r="AS2" s="296">
        <v>0.54166666666666663</v>
      </c>
      <c r="AT2" s="297"/>
      <c r="AU2" s="297"/>
      <c r="AV2" s="296">
        <v>0.58333333333333337</v>
      </c>
      <c r="AW2" s="297"/>
      <c r="AX2" s="297"/>
      <c r="AY2" s="296">
        <v>0.625</v>
      </c>
      <c r="AZ2" s="297"/>
      <c r="BA2" s="297"/>
      <c r="BB2" s="296">
        <v>0.66666666666666663</v>
      </c>
      <c r="BC2" s="297"/>
      <c r="BD2" s="297"/>
      <c r="BE2" s="296">
        <v>0.70833333333333337</v>
      </c>
      <c r="BF2" s="297"/>
      <c r="BG2" s="297"/>
      <c r="BH2" s="296">
        <v>0.75</v>
      </c>
      <c r="BI2" s="297"/>
      <c r="BJ2" s="297"/>
      <c r="BK2" s="296">
        <v>0.79166666666666663</v>
      </c>
      <c r="BL2" s="297"/>
      <c r="BM2" s="297"/>
      <c r="BN2" s="296">
        <v>0.83333333333333337</v>
      </c>
      <c r="BO2" s="297"/>
      <c r="BP2" s="297"/>
      <c r="BQ2" s="296">
        <v>0.875</v>
      </c>
      <c r="BR2" s="297"/>
      <c r="BS2" s="297"/>
      <c r="BT2" s="296">
        <v>0.91666666666666663</v>
      </c>
      <c r="BU2" s="297"/>
      <c r="BV2" s="297"/>
      <c r="BW2" s="296">
        <v>0.95833333333333337</v>
      </c>
      <c r="BX2" s="297"/>
      <c r="BY2" s="297"/>
    </row>
    <row r="3" spans="1:79" ht="24" customHeight="1" thickBot="1" x14ac:dyDescent="0.3">
      <c r="A3" s="299"/>
      <c r="B3" s="299"/>
      <c r="C3" s="299"/>
      <c r="D3" s="299"/>
      <c r="E3" s="299"/>
      <c r="F3" s="83" t="s">
        <v>5</v>
      </c>
      <c r="G3" s="83" t="s">
        <v>6</v>
      </c>
      <c r="H3" s="83" t="s">
        <v>7</v>
      </c>
      <c r="I3" s="83" t="s">
        <v>5</v>
      </c>
      <c r="J3" s="83" t="s">
        <v>6</v>
      </c>
      <c r="K3" s="83" t="s">
        <v>7</v>
      </c>
      <c r="L3" s="83" t="s">
        <v>5</v>
      </c>
      <c r="M3" s="83" t="s">
        <v>6</v>
      </c>
      <c r="N3" s="83" t="s">
        <v>7</v>
      </c>
      <c r="O3" s="83" t="s">
        <v>5</v>
      </c>
      <c r="P3" s="83" t="s">
        <v>6</v>
      </c>
      <c r="Q3" s="83" t="s">
        <v>7</v>
      </c>
      <c r="R3" s="83" t="s">
        <v>5</v>
      </c>
      <c r="S3" s="83" t="s">
        <v>6</v>
      </c>
      <c r="T3" s="83" t="s">
        <v>7</v>
      </c>
      <c r="U3" s="83" t="s">
        <v>5</v>
      </c>
      <c r="V3" s="83" t="s">
        <v>6</v>
      </c>
      <c r="W3" s="83" t="s">
        <v>7</v>
      </c>
      <c r="X3" s="83" t="s">
        <v>5</v>
      </c>
      <c r="Y3" s="83" t="s">
        <v>6</v>
      </c>
      <c r="Z3" s="83" t="s">
        <v>7</v>
      </c>
      <c r="AA3" s="83" t="s">
        <v>5</v>
      </c>
      <c r="AB3" s="83" t="s">
        <v>6</v>
      </c>
      <c r="AC3" s="83" t="s">
        <v>7</v>
      </c>
      <c r="AD3" s="83" t="s">
        <v>5</v>
      </c>
      <c r="AE3" s="83" t="s">
        <v>6</v>
      </c>
      <c r="AF3" s="83" t="s">
        <v>7</v>
      </c>
      <c r="AG3" s="83" t="s">
        <v>5</v>
      </c>
      <c r="AH3" s="83" t="s">
        <v>6</v>
      </c>
      <c r="AI3" s="83" t="s">
        <v>7</v>
      </c>
      <c r="AJ3" s="83" t="s">
        <v>5</v>
      </c>
      <c r="AK3" s="83" t="s">
        <v>6</v>
      </c>
      <c r="AL3" s="83" t="s">
        <v>7</v>
      </c>
      <c r="AM3" s="83" t="s">
        <v>5</v>
      </c>
      <c r="AN3" s="83" t="s">
        <v>6</v>
      </c>
      <c r="AO3" s="83" t="s">
        <v>7</v>
      </c>
      <c r="AP3" s="83" t="s">
        <v>5</v>
      </c>
      <c r="AQ3" s="83" t="s">
        <v>6</v>
      </c>
      <c r="AR3" s="83" t="s">
        <v>7</v>
      </c>
      <c r="AS3" s="83" t="s">
        <v>5</v>
      </c>
      <c r="AT3" s="83" t="s">
        <v>6</v>
      </c>
      <c r="AU3" s="83" t="s">
        <v>7</v>
      </c>
      <c r="AV3" s="83" t="s">
        <v>5</v>
      </c>
      <c r="AW3" s="83" t="s">
        <v>6</v>
      </c>
      <c r="AX3" s="83" t="s">
        <v>7</v>
      </c>
      <c r="AY3" s="83" t="s">
        <v>5</v>
      </c>
      <c r="AZ3" s="83" t="s">
        <v>6</v>
      </c>
      <c r="BA3" s="83" t="s">
        <v>7</v>
      </c>
      <c r="BB3" s="83" t="s">
        <v>5</v>
      </c>
      <c r="BC3" s="83" t="s">
        <v>6</v>
      </c>
      <c r="BD3" s="83" t="s">
        <v>7</v>
      </c>
      <c r="BE3" s="83" t="s">
        <v>5</v>
      </c>
      <c r="BF3" s="83" t="s">
        <v>6</v>
      </c>
      <c r="BG3" s="83" t="s">
        <v>7</v>
      </c>
      <c r="BH3" s="83" t="s">
        <v>5</v>
      </c>
      <c r="BI3" s="83" t="s">
        <v>6</v>
      </c>
      <c r="BJ3" s="83" t="s">
        <v>7</v>
      </c>
      <c r="BK3" s="83" t="s">
        <v>5</v>
      </c>
      <c r="BL3" s="83" t="s">
        <v>6</v>
      </c>
      <c r="BM3" s="83" t="s">
        <v>7</v>
      </c>
      <c r="BN3" s="83" t="s">
        <v>5</v>
      </c>
      <c r="BO3" s="83" t="s">
        <v>6</v>
      </c>
      <c r="BP3" s="83" t="s">
        <v>7</v>
      </c>
      <c r="BQ3" s="83" t="s">
        <v>5</v>
      </c>
      <c r="BR3" s="83" t="s">
        <v>6</v>
      </c>
      <c r="BS3" s="83" t="s">
        <v>7</v>
      </c>
      <c r="BT3" s="83" t="s">
        <v>5</v>
      </c>
      <c r="BU3" s="83" t="s">
        <v>6</v>
      </c>
      <c r="BV3" s="83" t="s">
        <v>7</v>
      </c>
      <c r="BW3" s="83" t="s">
        <v>5</v>
      </c>
      <c r="BX3" s="83" t="s">
        <v>6</v>
      </c>
      <c r="BY3" s="83" t="s">
        <v>7</v>
      </c>
    </row>
    <row r="4" spans="1:79" ht="21.75" customHeight="1" thickBot="1" x14ac:dyDescent="0.3">
      <c r="A4" s="299"/>
      <c r="B4" s="299"/>
      <c r="C4" s="299"/>
      <c r="D4" s="299"/>
      <c r="E4" s="299"/>
      <c r="F4" s="295" t="s">
        <v>8</v>
      </c>
      <c r="G4" s="295"/>
      <c r="H4" s="295"/>
      <c r="I4" s="295" t="s">
        <v>8</v>
      </c>
      <c r="J4" s="295"/>
      <c r="K4" s="295"/>
      <c r="L4" s="295" t="s">
        <v>8</v>
      </c>
      <c r="M4" s="295"/>
      <c r="N4" s="295"/>
      <c r="O4" s="295" t="s">
        <v>8</v>
      </c>
      <c r="P4" s="295"/>
      <c r="Q4" s="295"/>
      <c r="R4" s="295" t="s">
        <v>8</v>
      </c>
      <c r="S4" s="295"/>
      <c r="T4" s="295"/>
      <c r="U4" s="295" t="s">
        <v>8</v>
      </c>
      <c r="V4" s="295"/>
      <c r="W4" s="295"/>
      <c r="X4" s="295" t="s">
        <v>8</v>
      </c>
      <c r="Y4" s="295"/>
      <c r="Z4" s="295"/>
      <c r="AA4" s="295" t="s">
        <v>8</v>
      </c>
      <c r="AB4" s="295"/>
      <c r="AC4" s="295"/>
      <c r="AD4" s="295" t="s">
        <v>8</v>
      </c>
      <c r="AE4" s="295"/>
      <c r="AF4" s="295"/>
      <c r="AG4" s="295" t="s">
        <v>8</v>
      </c>
      <c r="AH4" s="295"/>
      <c r="AI4" s="295"/>
      <c r="AJ4" s="295" t="s">
        <v>8</v>
      </c>
      <c r="AK4" s="295"/>
      <c r="AL4" s="295"/>
      <c r="AM4" s="295" t="s">
        <v>8</v>
      </c>
      <c r="AN4" s="295"/>
      <c r="AO4" s="295"/>
      <c r="AP4" s="295" t="s">
        <v>8</v>
      </c>
      <c r="AQ4" s="295"/>
      <c r="AR4" s="295"/>
      <c r="AS4" s="295" t="s">
        <v>8</v>
      </c>
      <c r="AT4" s="295"/>
      <c r="AU4" s="295"/>
      <c r="AV4" s="295" t="s">
        <v>8</v>
      </c>
      <c r="AW4" s="295"/>
      <c r="AX4" s="295"/>
      <c r="AY4" s="295" t="s">
        <v>8</v>
      </c>
      <c r="AZ4" s="295"/>
      <c r="BA4" s="295"/>
      <c r="BB4" s="295" t="s">
        <v>8</v>
      </c>
      <c r="BC4" s="295"/>
      <c r="BD4" s="295"/>
      <c r="BE4" s="295" t="s">
        <v>8</v>
      </c>
      <c r="BF4" s="295"/>
      <c r="BG4" s="295"/>
      <c r="BH4" s="295" t="s">
        <v>8</v>
      </c>
      <c r="BI4" s="295"/>
      <c r="BJ4" s="295"/>
      <c r="BK4" s="295" t="s">
        <v>8</v>
      </c>
      <c r="BL4" s="295"/>
      <c r="BM4" s="295"/>
      <c r="BN4" s="295" t="s">
        <v>8</v>
      </c>
      <c r="BO4" s="295"/>
      <c r="BP4" s="295"/>
      <c r="BQ4" s="295" t="s">
        <v>8</v>
      </c>
      <c r="BR4" s="295"/>
      <c r="BS4" s="295"/>
      <c r="BT4" s="295" t="s">
        <v>8</v>
      </c>
      <c r="BU4" s="295"/>
      <c r="BV4" s="295"/>
      <c r="BW4" s="295" t="s">
        <v>8</v>
      </c>
      <c r="BX4" s="295"/>
      <c r="BY4" s="295"/>
    </row>
    <row r="5" spans="1:79" ht="21" customHeight="1" thickBot="1" x14ac:dyDescent="0.3">
      <c r="A5" s="300"/>
      <c r="B5" s="300"/>
      <c r="C5" s="300"/>
      <c r="D5" s="300"/>
      <c r="E5" s="300"/>
      <c r="F5" s="294" t="s">
        <v>9</v>
      </c>
      <c r="G5" s="294"/>
      <c r="H5" s="294"/>
      <c r="I5" s="294" t="s">
        <v>9</v>
      </c>
      <c r="J5" s="294"/>
      <c r="K5" s="294"/>
      <c r="L5" s="294" t="s">
        <v>9</v>
      </c>
      <c r="M5" s="294"/>
      <c r="N5" s="294"/>
      <c r="O5" s="294" t="s">
        <v>9</v>
      </c>
      <c r="P5" s="294"/>
      <c r="Q5" s="294"/>
      <c r="R5" s="294" t="s">
        <v>9</v>
      </c>
      <c r="S5" s="294"/>
      <c r="T5" s="294"/>
      <c r="U5" s="294" t="s">
        <v>9</v>
      </c>
      <c r="V5" s="294"/>
      <c r="W5" s="294"/>
      <c r="X5" s="294" t="s">
        <v>9</v>
      </c>
      <c r="Y5" s="294"/>
      <c r="Z5" s="294"/>
      <c r="AA5" s="294" t="s">
        <v>9</v>
      </c>
      <c r="AB5" s="294"/>
      <c r="AC5" s="294"/>
      <c r="AD5" s="294" t="s">
        <v>9</v>
      </c>
      <c r="AE5" s="294"/>
      <c r="AF5" s="294"/>
      <c r="AG5" s="294" t="s">
        <v>9</v>
      </c>
      <c r="AH5" s="294"/>
      <c r="AI5" s="294"/>
      <c r="AJ5" s="294" t="s">
        <v>9</v>
      </c>
      <c r="AK5" s="294"/>
      <c r="AL5" s="294"/>
      <c r="AM5" s="294" t="s">
        <v>9</v>
      </c>
      <c r="AN5" s="294"/>
      <c r="AO5" s="294"/>
      <c r="AP5" s="294" t="s">
        <v>9</v>
      </c>
      <c r="AQ5" s="294"/>
      <c r="AR5" s="294"/>
      <c r="AS5" s="294" t="s">
        <v>9</v>
      </c>
      <c r="AT5" s="294"/>
      <c r="AU5" s="294"/>
      <c r="AV5" s="294" t="s">
        <v>9</v>
      </c>
      <c r="AW5" s="294"/>
      <c r="AX5" s="294"/>
      <c r="AY5" s="294" t="s">
        <v>9</v>
      </c>
      <c r="AZ5" s="294"/>
      <c r="BA5" s="294"/>
      <c r="BB5" s="294" t="s">
        <v>9</v>
      </c>
      <c r="BC5" s="294"/>
      <c r="BD5" s="294"/>
      <c r="BE5" s="294" t="s">
        <v>9</v>
      </c>
      <c r="BF5" s="294"/>
      <c r="BG5" s="294"/>
      <c r="BH5" s="294" t="s">
        <v>9</v>
      </c>
      <c r="BI5" s="294"/>
      <c r="BJ5" s="294"/>
      <c r="BK5" s="294" t="s">
        <v>9</v>
      </c>
      <c r="BL5" s="294"/>
      <c r="BM5" s="294"/>
      <c r="BN5" s="294" t="s">
        <v>9</v>
      </c>
      <c r="BO5" s="294"/>
      <c r="BP5" s="294"/>
      <c r="BQ5" s="294" t="s">
        <v>9</v>
      </c>
      <c r="BR5" s="294"/>
      <c r="BS5" s="294"/>
      <c r="BT5" s="294" t="s">
        <v>9</v>
      </c>
      <c r="BU5" s="294"/>
      <c r="BV5" s="294"/>
      <c r="BW5" s="294" t="s">
        <v>9</v>
      </c>
      <c r="BX5" s="294"/>
      <c r="BY5" s="294"/>
    </row>
    <row r="6" spans="1:79" x14ac:dyDescent="0.25">
      <c r="A6" s="6" t="s">
        <v>688</v>
      </c>
      <c r="B6" s="7" t="s">
        <v>11</v>
      </c>
      <c r="C6" s="82" t="s">
        <v>689</v>
      </c>
      <c r="D6" s="82" t="s">
        <v>29</v>
      </c>
      <c r="E6" s="103" t="s">
        <v>28</v>
      </c>
      <c r="F6" s="291">
        <v>3</v>
      </c>
      <c r="G6" s="292"/>
      <c r="H6" s="293"/>
      <c r="I6" s="291">
        <v>3</v>
      </c>
      <c r="J6" s="292"/>
      <c r="K6" s="293"/>
      <c r="L6" s="291">
        <v>3</v>
      </c>
      <c r="M6" s="292"/>
      <c r="N6" s="293"/>
      <c r="O6" s="291">
        <v>3</v>
      </c>
      <c r="P6" s="292"/>
      <c r="Q6" s="293"/>
      <c r="R6" s="291">
        <v>3</v>
      </c>
      <c r="S6" s="292"/>
      <c r="T6" s="293"/>
      <c r="U6" s="291">
        <v>3</v>
      </c>
      <c r="V6" s="292"/>
      <c r="W6" s="293"/>
      <c r="X6" s="291">
        <v>3</v>
      </c>
      <c r="Y6" s="292"/>
      <c r="Z6" s="293"/>
      <c r="AA6" s="291">
        <v>3</v>
      </c>
      <c r="AB6" s="292"/>
      <c r="AC6" s="293"/>
      <c r="AD6" s="291">
        <v>3</v>
      </c>
      <c r="AE6" s="292"/>
      <c r="AF6" s="293"/>
      <c r="AG6" s="291">
        <v>3</v>
      </c>
      <c r="AH6" s="292"/>
      <c r="AI6" s="293"/>
      <c r="AJ6" s="291">
        <v>3</v>
      </c>
      <c r="AK6" s="292"/>
      <c r="AL6" s="293"/>
      <c r="AM6" s="291">
        <v>3</v>
      </c>
      <c r="AN6" s="292"/>
      <c r="AO6" s="293"/>
      <c r="AP6" s="291">
        <v>3</v>
      </c>
      <c r="AQ6" s="292"/>
      <c r="AR6" s="293"/>
      <c r="AS6" s="291">
        <v>3</v>
      </c>
      <c r="AT6" s="292"/>
      <c r="AU6" s="293"/>
      <c r="AV6" s="291">
        <v>3</v>
      </c>
      <c r="AW6" s="292"/>
      <c r="AX6" s="293"/>
      <c r="AY6" s="291">
        <v>3</v>
      </c>
      <c r="AZ6" s="292"/>
      <c r="BA6" s="293"/>
      <c r="BB6" s="291">
        <v>3</v>
      </c>
      <c r="BC6" s="292"/>
      <c r="BD6" s="293"/>
      <c r="BE6" s="291">
        <v>3</v>
      </c>
      <c r="BF6" s="292"/>
      <c r="BG6" s="293"/>
      <c r="BH6" s="291">
        <v>3</v>
      </c>
      <c r="BI6" s="292"/>
      <c r="BJ6" s="293"/>
      <c r="BK6" s="291">
        <v>3</v>
      </c>
      <c r="BL6" s="292"/>
      <c r="BM6" s="293"/>
      <c r="BN6" s="291">
        <v>3</v>
      </c>
      <c r="BO6" s="292"/>
      <c r="BP6" s="293"/>
      <c r="BQ6" s="291">
        <v>3</v>
      </c>
      <c r="BR6" s="292"/>
      <c r="BS6" s="293"/>
      <c r="BT6" s="291">
        <v>3</v>
      </c>
      <c r="BU6" s="292"/>
      <c r="BV6" s="293"/>
      <c r="BW6" s="291">
        <v>3</v>
      </c>
      <c r="BX6" s="292"/>
      <c r="BY6" s="293"/>
    </row>
    <row r="7" spans="1:79" x14ac:dyDescent="0.25">
      <c r="A7" s="8" t="s">
        <v>688</v>
      </c>
      <c r="B7" s="3" t="s">
        <v>12</v>
      </c>
      <c r="C7" s="78" t="s">
        <v>689</v>
      </c>
      <c r="D7" s="78" t="s">
        <v>29</v>
      </c>
      <c r="E7" s="84" t="s">
        <v>28</v>
      </c>
      <c r="F7" s="253">
        <v>3</v>
      </c>
      <c r="G7" s="254"/>
      <c r="H7" s="255"/>
      <c r="I7" s="253">
        <v>3</v>
      </c>
      <c r="J7" s="254"/>
      <c r="K7" s="255"/>
      <c r="L7" s="253">
        <v>3</v>
      </c>
      <c r="M7" s="254"/>
      <c r="N7" s="255"/>
      <c r="O7" s="253">
        <v>3</v>
      </c>
      <c r="P7" s="254"/>
      <c r="Q7" s="255"/>
      <c r="R7" s="253">
        <v>3</v>
      </c>
      <c r="S7" s="254"/>
      <c r="T7" s="255"/>
      <c r="U7" s="253">
        <v>3</v>
      </c>
      <c r="V7" s="254"/>
      <c r="W7" s="255"/>
      <c r="X7" s="253">
        <v>3</v>
      </c>
      <c r="Y7" s="254"/>
      <c r="Z7" s="255"/>
      <c r="AA7" s="253">
        <v>3</v>
      </c>
      <c r="AB7" s="254"/>
      <c r="AC7" s="255"/>
      <c r="AD7" s="253">
        <v>3</v>
      </c>
      <c r="AE7" s="254"/>
      <c r="AF7" s="255"/>
      <c r="AG7" s="253">
        <v>3</v>
      </c>
      <c r="AH7" s="254"/>
      <c r="AI7" s="255"/>
      <c r="AJ7" s="253">
        <v>3</v>
      </c>
      <c r="AK7" s="254"/>
      <c r="AL7" s="255"/>
      <c r="AM7" s="253">
        <v>3</v>
      </c>
      <c r="AN7" s="254"/>
      <c r="AO7" s="255"/>
      <c r="AP7" s="253">
        <v>3</v>
      </c>
      <c r="AQ7" s="254"/>
      <c r="AR7" s="255"/>
      <c r="AS7" s="253">
        <v>3</v>
      </c>
      <c r="AT7" s="254"/>
      <c r="AU7" s="255"/>
      <c r="AV7" s="253">
        <v>3</v>
      </c>
      <c r="AW7" s="254"/>
      <c r="AX7" s="255"/>
      <c r="AY7" s="253">
        <v>3</v>
      </c>
      <c r="AZ7" s="254"/>
      <c r="BA7" s="255"/>
      <c r="BB7" s="253">
        <v>3</v>
      </c>
      <c r="BC7" s="254"/>
      <c r="BD7" s="255"/>
      <c r="BE7" s="253">
        <v>3</v>
      </c>
      <c r="BF7" s="254"/>
      <c r="BG7" s="255"/>
      <c r="BH7" s="253">
        <v>3</v>
      </c>
      <c r="BI7" s="254"/>
      <c r="BJ7" s="255"/>
      <c r="BK7" s="253">
        <v>3</v>
      </c>
      <c r="BL7" s="254"/>
      <c r="BM7" s="255"/>
      <c r="BN7" s="253">
        <v>3</v>
      </c>
      <c r="BO7" s="254"/>
      <c r="BP7" s="255"/>
      <c r="BQ7" s="253">
        <v>3</v>
      </c>
      <c r="BR7" s="254"/>
      <c r="BS7" s="255"/>
      <c r="BT7" s="253">
        <v>3</v>
      </c>
      <c r="BU7" s="254"/>
      <c r="BV7" s="255"/>
      <c r="BW7" s="253">
        <v>3</v>
      </c>
      <c r="BX7" s="254"/>
      <c r="BY7" s="255"/>
    </row>
    <row r="8" spans="1:79" x14ac:dyDescent="0.25">
      <c r="A8" s="8" t="s">
        <v>688</v>
      </c>
      <c r="B8" s="3" t="s">
        <v>11</v>
      </c>
      <c r="C8" s="78" t="s">
        <v>689</v>
      </c>
      <c r="D8" s="78" t="s">
        <v>676</v>
      </c>
      <c r="E8" s="84" t="s">
        <v>28</v>
      </c>
      <c r="F8" s="253">
        <v>2</v>
      </c>
      <c r="G8" s="254"/>
      <c r="H8" s="255"/>
      <c r="I8" s="253">
        <v>2</v>
      </c>
      <c r="J8" s="254"/>
      <c r="K8" s="255"/>
      <c r="L8" s="253">
        <v>2</v>
      </c>
      <c r="M8" s="254"/>
      <c r="N8" s="255"/>
      <c r="O8" s="253">
        <v>2</v>
      </c>
      <c r="P8" s="254"/>
      <c r="Q8" s="255"/>
      <c r="R8" s="253">
        <v>2</v>
      </c>
      <c r="S8" s="254"/>
      <c r="T8" s="255"/>
      <c r="U8" s="253">
        <v>2</v>
      </c>
      <c r="V8" s="254"/>
      <c r="W8" s="255"/>
      <c r="X8" s="253">
        <v>2</v>
      </c>
      <c r="Y8" s="254"/>
      <c r="Z8" s="255"/>
      <c r="AA8" s="253">
        <v>2</v>
      </c>
      <c r="AB8" s="254"/>
      <c r="AC8" s="255"/>
      <c r="AD8" s="253">
        <v>2</v>
      </c>
      <c r="AE8" s="254"/>
      <c r="AF8" s="255"/>
      <c r="AG8" s="253">
        <v>2</v>
      </c>
      <c r="AH8" s="254"/>
      <c r="AI8" s="255"/>
      <c r="AJ8" s="253">
        <v>2</v>
      </c>
      <c r="AK8" s="254"/>
      <c r="AL8" s="255"/>
      <c r="AM8" s="253">
        <v>2</v>
      </c>
      <c r="AN8" s="254"/>
      <c r="AO8" s="255"/>
      <c r="AP8" s="253">
        <v>2</v>
      </c>
      <c r="AQ8" s="254"/>
      <c r="AR8" s="255"/>
      <c r="AS8" s="253">
        <v>2</v>
      </c>
      <c r="AT8" s="254"/>
      <c r="AU8" s="255"/>
      <c r="AV8" s="253">
        <v>2</v>
      </c>
      <c r="AW8" s="254"/>
      <c r="AX8" s="255"/>
      <c r="AY8" s="253">
        <v>2</v>
      </c>
      <c r="AZ8" s="254"/>
      <c r="BA8" s="255"/>
      <c r="BB8" s="253">
        <v>2</v>
      </c>
      <c r="BC8" s="254"/>
      <c r="BD8" s="255"/>
      <c r="BE8" s="253">
        <v>2</v>
      </c>
      <c r="BF8" s="254"/>
      <c r="BG8" s="255"/>
      <c r="BH8" s="253">
        <v>2</v>
      </c>
      <c r="BI8" s="254"/>
      <c r="BJ8" s="255"/>
      <c r="BK8" s="253">
        <v>2</v>
      </c>
      <c r="BL8" s="254"/>
      <c r="BM8" s="255"/>
      <c r="BN8" s="253">
        <v>2</v>
      </c>
      <c r="BO8" s="254"/>
      <c r="BP8" s="255"/>
      <c r="BQ8" s="253">
        <v>2</v>
      </c>
      <c r="BR8" s="254"/>
      <c r="BS8" s="255"/>
      <c r="BT8" s="253">
        <v>2</v>
      </c>
      <c r="BU8" s="254"/>
      <c r="BV8" s="255"/>
      <c r="BW8" s="253">
        <v>2</v>
      </c>
      <c r="BX8" s="254"/>
      <c r="BY8" s="255"/>
    </row>
    <row r="9" spans="1:79" x14ac:dyDescent="0.25">
      <c r="A9" s="8" t="s">
        <v>688</v>
      </c>
      <c r="B9" s="3" t="s">
        <v>12</v>
      </c>
      <c r="C9" s="78" t="s">
        <v>689</v>
      </c>
      <c r="D9" s="78" t="s">
        <v>676</v>
      </c>
      <c r="E9" s="84" t="s">
        <v>28</v>
      </c>
      <c r="F9" s="253">
        <v>2</v>
      </c>
      <c r="G9" s="254"/>
      <c r="H9" s="255"/>
      <c r="I9" s="253">
        <v>2</v>
      </c>
      <c r="J9" s="254"/>
      <c r="K9" s="255"/>
      <c r="L9" s="253">
        <v>2</v>
      </c>
      <c r="M9" s="254"/>
      <c r="N9" s="255"/>
      <c r="O9" s="253">
        <v>2</v>
      </c>
      <c r="P9" s="254"/>
      <c r="Q9" s="255"/>
      <c r="R9" s="253">
        <v>2</v>
      </c>
      <c r="S9" s="254"/>
      <c r="T9" s="255"/>
      <c r="U9" s="253">
        <v>2</v>
      </c>
      <c r="V9" s="254"/>
      <c r="W9" s="255"/>
      <c r="X9" s="253">
        <v>2</v>
      </c>
      <c r="Y9" s="254"/>
      <c r="Z9" s="255"/>
      <c r="AA9" s="253">
        <v>2</v>
      </c>
      <c r="AB9" s="254"/>
      <c r="AC9" s="255"/>
      <c r="AD9" s="253">
        <v>2</v>
      </c>
      <c r="AE9" s="254"/>
      <c r="AF9" s="255"/>
      <c r="AG9" s="253">
        <v>2</v>
      </c>
      <c r="AH9" s="254"/>
      <c r="AI9" s="255"/>
      <c r="AJ9" s="253">
        <v>2</v>
      </c>
      <c r="AK9" s="254"/>
      <c r="AL9" s="255"/>
      <c r="AM9" s="253">
        <v>2</v>
      </c>
      <c r="AN9" s="254"/>
      <c r="AO9" s="255"/>
      <c r="AP9" s="253">
        <v>2</v>
      </c>
      <c r="AQ9" s="254"/>
      <c r="AR9" s="255"/>
      <c r="AS9" s="253">
        <v>2</v>
      </c>
      <c r="AT9" s="254"/>
      <c r="AU9" s="255"/>
      <c r="AV9" s="253">
        <v>2</v>
      </c>
      <c r="AW9" s="254"/>
      <c r="AX9" s="255"/>
      <c r="AY9" s="253">
        <v>2</v>
      </c>
      <c r="AZ9" s="254"/>
      <c r="BA9" s="255"/>
      <c r="BB9" s="253">
        <v>2</v>
      </c>
      <c r="BC9" s="254"/>
      <c r="BD9" s="255"/>
      <c r="BE9" s="253">
        <v>2</v>
      </c>
      <c r="BF9" s="254"/>
      <c r="BG9" s="255"/>
      <c r="BH9" s="253">
        <v>2</v>
      </c>
      <c r="BI9" s="254"/>
      <c r="BJ9" s="255"/>
      <c r="BK9" s="253">
        <v>2</v>
      </c>
      <c r="BL9" s="254"/>
      <c r="BM9" s="255"/>
      <c r="BN9" s="253">
        <v>2</v>
      </c>
      <c r="BO9" s="254"/>
      <c r="BP9" s="255"/>
      <c r="BQ9" s="253">
        <v>2</v>
      </c>
      <c r="BR9" s="254"/>
      <c r="BS9" s="255"/>
      <c r="BT9" s="253">
        <v>2</v>
      </c>
      <c r="BU9" s="254"/>
      <c r="BV9" s="255"/>
      <c r="BW9" s="253">
        <v>2</v>
      </c>
      <c r="BX9" s="254"/>
      <c r="BY9" s="255"/>
    </row>
    <row r="10" spans="1:79" ht="29.25" customHeight="1" x14ac:dyDescent="0.25">
      <c r="A10" s="8" t="s">
        <v>688</v>
      </c>
      <c r="B10" s="4" t="s">
        <v>690</v>
      </c>
      <c r="C10" s="85" t="s">
        <v>28</v>
      </c>
      <c r="D10" s="85" t="s">
        <v>28</v>
      </c>
      <c r="E10" s="79">
        <v>110</v>
      </c>
      <c r="F10" s="182">
        <v>-3.58</v>
      </c>
      <c r="G10" s="183">
        <v>-4.88</v>
      </c>
      <c r="H10" s="184">
        <v>28</v>
      </c>
      <c r="I10" s="182">
        <v>-3.39</v>
      </c>
      <c r="J10" s="183">
        <v>-5.15</v>
      </c>
      <c r="K10" s="184">
        <v>29</v>
      </c>
      <c r="L10" s="182">
        <v>-3.09</v>
      </c>
      <c r="M10" s="183">
        <v>-4.88</v>
      </c>
      <c r="N10" s="184">
        <v>28</v>
      </c>
      <c r="O10" s="182">
        <v>-3.58</v>
      </c>
      <c r="P10" s="183">
        <v>-5.24</v>
      </c>
      <c r="Q10" s="184">
        <v>28</v>
      </c>
      <c r="R10" s="182">
        <v>-3.49</v>
      </c>
      <c r="S10" s="183">
        <v>-5.15</v>
      </c>
      <c r="T10" s="184">
        <v>29</v>
      </c>
      <c r="U10" s="182">
        <v>-3.97</v>
      </c>
      <c r="V10" s="183">
        <v>-5.43</v>
      </c>
      <c r="W10" s="184">
        <v>33</v>
      </c>
      <c r="X10" s="182">
        <v>-3.85</v>
      </c>
      <c r="Y10" s="183">
        <v>-5.09</v>
      </c>
      <c r="Z10" s="184">
        <v>31</v>
      </c>
      <c r="AA10" s="182">
        <v>-4.29</v>
      </c>
      <c r="AB10" s="183">
        <v>-4.92</v>
      </c>
      <c r="AC10" s="184">
        <v>35</v>
      </c>
      <c r="AD10" s="182">
        <v>-5.23</v>
      </c>
      <c r="AE10" s="183">
        <v>-5.6</v>
      </c>
      <c r="AF10" s="184">
        <v>39</v>
      </c>
      <c r="AG10" s="182">
        <v>-5.67</v>
      </c>
      <c r="AH10" s="183">
        <v>-5.72</v>
      </c>
      <c r="AI10" s="184">
        <v>38</v>
      </c>
      <c r="AJ10" s="182">
        <v>-5.83</v>
      </c>
      <c r="AK10" s="183">
        <v>-5.71</v>
      </c>
      <c r="AL10" s="184">
        <v>39</v>
      </c>
      <c r="AM10" s="182">
        <v>-5.68</v>
      </c>
      <c r="AN10" s="183">
        <v>-5.6</v>
      </c>
      <c r="AO10" s="184">
        <v>38</v>
      </c>
      <c r="AP10" s="182">
        <v>-5.63</v>
      </c>
      <c r="AQ10" s="183">
        <v>-5.22</v>
      </c>
      <c r="AR10" s="184">
        <v>35</v>
      </c>
      <c r="AS10" s="182">
        <v>-5.41</v>
      </c>
      <c r="AT10" s="183">
        <v>-5.17</v>
      </c>
      <c r="AU10" s="184">
        <v>35</v>
      </c>
      <c r="AV10" s="182">
        <v>-5.57</v>
      </c>
      <c r="AW10" s="183">
        <v>-5.39</v>
      </c>
      <c r="AX10" s="184">
        <v>37</v>
      </c>
      <c r="AY10" s="182">
        <v>-5.63</v>
      </c>
      <c r="AZ10" s="183">
        <v>-5.63</v>
      </c>
      <c r="BA10" s="184">
        <v>42</v>
      </c>
      <c r="BB10" s="182">
        <v>-5.59</v>
      </c>
      <c r="BC10" s="183">
        <v>-5.85</v>
      </c>
      <c r="BD10" s="184">
        <v>36</v>
      </c>
      <c r="BE10" s="182">
        <v>-5.78</v>
      </c>
      <c r="BF10" s="183">
        <v>-5.46</v>
      </c>
      <c r="BG10" s="184">
        <v>41</v>
      </c>
      <c r="BH10" s="182">
        <v>-6.24</v>
      </c>
      <c r="BI10" s="183">
        <v>-5.36</v>
      </c>
      <c r="BJ10" s="184">
        <v>41</v>
      </c>
      <c r="BK10" s="182">
        <v>-6.15</v>
      </c>
      <c r="BL10" s="183">
        <v>-5.45</v>
      </c>
      <c r="BM10" s="184">
        <v>45</v>
      </c>
      <c r="BN10" s="182">
        <v>-6.09</v>
      </c>
      <c r="BO10" s="183">
        <v>-5.46</v>
      </c>
      <c r="BP10" s="184">
        <v>36</v>
      </c>
      <c r="BQ10" s="182">
        <v>-5.54</v>
      </c>
      <c r="BR10" s="183">
        <v>-5.07</v>
      </c>
      <c r="BS10" s="184">
        <v>35</v>
      </c>
      <c r="BT10" s="182">
        <v>-5.12</v>
      </c>
      <c r="BU10" s="183">
        <v>-5.0999999999999996</v>
      </c>
      <c r="BV10" s="184">
        <v>35</v>
      </c>
      <c r="BW10" s="182">
        <v>-4.79</v>
      </c>
      <c r="BX10" s="183">
        <v>-5.2</v>
      </c>
      <c r="BY10" s="184">
        <v>33</v>
      </c>
    </row>
    <row r="11" spans="1:79" ht="34.5" customHeight="1" x14ac:dyDescent="0.25">
      <c r="A11" s="8" t="s">
        <v>688</v>
      </c>
      <c r="B11" s="4" t="s">
        <v>691</v>
      </c>
      <c r="C11" s="85" t="s">
        <v>28</v>
      </c>
      <c r="D11" s="85" t="s">
        <v>28</v>
      </c>
      <c r="E11" s="79">
        <v>110</v>
      </c>
      <c r="F11" s="182">
        <v>-3.86</v>
      </c>
      <c r="G11" s="183">
        <v>-5.25</v>
      </c>
      <c r="H11" s="184">
        <v>32</v>
      </c>
      <c r="I11" s="182">
        <v>-3.64</v>
      </c>
      <c r="J11" s="183">
        <v>-5.52</v>
      </c>
      <c r="K11" s="184">
        <v>32</v>
      </c>
      <c r="L11" s="182">
        <v>-3.35</v>
      </c>
      <c r="M11" s="183">
        <v>-5.25</v>
      </c>
      <c r="N11" s="184">
        <v>31</v>
      </c>
      <c r="O11" s="182">
        <v>-3.85</v>
      </c>
      <c r="P11" s="183">
        <v>-5.61</v>
      </c>
      <c r="Q11" s="184">
        <v>31</v>
      </c>
      <c r="R11" s="182">
        <v>-3.76</v>
      </c>
      <c r="S11" s="183">
        <v>-5.53</v>
      </c>
      <c r="T11" s="184">
        <v>32</v>
      </c>
      <c r="U11" s="182">
        <v>4.24</v>
      </c>
      <c r="V11" s="183">
        <v>-5.8</v>
      </c>
      <c r="W11" s="184">
        <v>35</v>
      </c>
      <c r="X11" s="182">
        <v>-4.12</v>
      </c>
      <c r="Y11" s="183">
        <v>-5.46</v>
      </c>
      <c r="Z11" s="184">
        <v>34</v>
      </c>
      <c r="AA11" s="182">
        <v>-4.55</v>
      </c>
      <c r="AB11" s="183">
        <v>-5.3</v>
      </c>
      <c r="AC11" s="184">
        <v>38</v>
      </c>
      <c r="AD11" s="182">
        <v>-5.47</v>
      </c>
      <c r="AE11" s="183">
        <v>-5.98</v>
      </c>
      <c r="AF11" s="184">
        <v>41</v>
      </c>
      <c r="AG11" s="182">
        <v>-5.93</v>
      </c>
      <c r="AH11" s="183">
        <v>-6.09</v>
      </c>
      <c r="AI11" s="184">
        <v>41</v>
      </c>
      <c r="AJ11" s="182">
        <v>-6.1</v>
      </c>
      <c r="AK11" s="183">
        <v>-6.08</v>
      </c>
      <c r="AL11" s="184">
        <v>42</v>
      </c>
      <c r="AM11" s="182">
        <v>-5.94</v>
      </c>
      <c r="AN11" s="183">
        <v>-5.97</v>
      </c>
      <c r="AO11" s="184">
        <v>42</v>
      </c>
      <c r="AP11" s="182">
        <v>-5.9</v>
      </c>
      <c r="AQ11" s="183">
        <v>-5.61</v>
      </c>
      <c r="AR11" s="184">
        <v>39</v>
      </c>
      <c r="AS11" s="182">
        <v>-5.68</v>
      </c>
      <c r="AT11" s="183">
        <v>-5.54</v>
      </c>
      <c r="AU11" s="184">
        <v>39</v>
      </c>
      <c r="AV11" s="182">
        <v>-5.85</v>
      </c>
      <c r="AW11" s="183">
        <v>-5.78</v>
      </c>
      <c r="AX11" s="184">
        <v>41</v>
      </c>
      <c r="AY11" s="182">
        <v>-5.98</v>
      </c>
      <c r="AZ11" s="183">
        <v>-6.03</v>
      </c>
      <c r="BA11" s="184">
        <v>46</v>
      </c>
      <c r="BB11" s="182">
        <v>-5.91</v>
      </c>
      <c r="BC11" s="183">
        <v>-6.25</v>
      </c>
      <c r="BD11" s="184">
        <v>39</v>
      </c>
      <c r="BE11" s="182">
        <v>-6.12</v>
      </c>
      <c r="BF11" s="183">
        <v>-5.85</v>
      </c>
      <c r="BG11" s="184">
        <v>44</v>
      </c>
      <c r="BH11" s="182">
        <v>-6.59</v>
      </c>
      <c r="BI11" s="183">
        <v>-5.76</v>
      </c>
      <c r="BJ11" s="184">
        <v>45</v>
      </c>
      <c r="BK11" s="182">
        <v>-6.49</v>
      </c>
      <c r="BL11" s="183">
        <v>-5.83</v>
      </c>
      <c r="BM11" s="184">
        <v>48</v>
      </c>
      <c r="BN11" s="182">
        <v>-6.43</v>
      </c>
      <c r="BO11" s="183">
        <v>-5.85</v>
      </c>
      <c r="BP11" s="184">
        <v>39</v>
      </c>
      <c r="BQ11" s="182">
        <v>-5.89</v>
      </c>
      <c r="BR11" s="183">
        <v>-5.45</v>
      </c>
      <c r="BS11" s="184">
        <v>39</v>
      </c>
      <c r="BT11" s="182">
        <v>-5.46</v>
      </c>
      <c r="BU11" s="183">
        <v>-5.46</v>
      </c>
      <c r="BV11" s="184">
        <v>40</v>
      </c>
      <c r="BW11" s="182">
        <v>-5.14</v>
      </c>
      <c r="BX11" s="183">
        <v>-5.6</v>
      </c>
      <c r="BY11" s="184">
        <v>37</v>
      </c>
      <c r="CA11" s="2">
        <v>-1</v>
      </c>
    </row>
    <row r="12" spans="1:79" x14ac:dyDescent="0.25">
      <c r="A12" s="8" t="s">
        <v>688</v>
      </c>
      <c r="B12" s="3" t="s">
        <v>692</v>
      </c>
      <c r="C12" s="78" t="s">
        <v>689</v>
      </c>
      <c r="D12" s="85" t="s">
        <v>648</v>
      </c>
      <c r="E12" s="79">
        <v>35</v>
      </c>
      <c r="F12" s="182">
        <v>-1.34</v>
      </c>
      <c r="G12" s="183">
        <v>-3.58</v>
      </c>
      <c r="H12" s="184">
        <v>55</v>
      </c>
      <c r="I12" s="182">
        <v>-1.46</v>
      </c>
      <c r="J12" s="183">
        <v>-3.87</v>
      </c>
      <c r="K12" s="184">
        <v>60</v>
      </c>
      <c r="L12" s="182">
        <v>-1.23</v>
      </c>
      <c r="M12" s="183">
        <v>-3.65</v>
      </c>
      <c r="N12" s="184">
        <v>56</v>
      </c>
      <c r="O12" s="182">
        <v>-1.79</v>
      </c>
      <c r="P12" s="183">
        <v>-4.03</v>
      </c>
      <c r="Q12" s="184">
        <v>66</v>
      </c>
      <c r="R12" s="182">
        <v>-1.63</v>
      </c>
      <c r="S12" s="183">
        <v>-3.93</v>
      </c>
      <c r="T12" s="184">
        <v>58</v>
      </c>
      <c r="U12" s="182">
        <v>-2.02</v>
      </c>
      <c r="V12" s="183">
        <v>-4.21</v>
      </c>
      <c r="W12" s="184">
        <v>71</v>
      </c>
      <c r="X12" s="182">
        <v>-1.73</v>
      </c>
      <c r="Y12" s="183">
        <v>-3.84</v>
      </c>
      <c r="Z12" s="184">
        <v>58</v>
      </c>
      <c r="AA12" s="182">
        <v>-1.97</v>
      </c>
      <c r="AB12" s="183">
        <v>-3.64</v>
      </c>
      <c r="AC12" s="184">
        <v>70</v>
      </c>
      <c r="AD12" s="182">
        <v>-2.7</v>
      </c>
      <c r="AE12" s="183">
        <v>-4.2300000000000004</v>
      </c>
      <c r="AF12" s="184">
        <v>77</v>
      </c>
      <c r="AG12" s="182">
        <v>-2.8</v>
      </c>
      <c r="AH12" s="183">
        <v>-4.32</v>
      </c>
      <c r="AI12" s="184">
        <v>72</v>
      </c>
      <c r="AJ12" s="182">
        <v>-2.65</v>
      </c>
      <c r="AK12" s="183">
        <v>-4.29</v>
      </c>
      <c r="AL12" s="184">
        <v>76</v>
      </c>
      <c r="AM12" s="182">
        <v>-2.5499999999999998</v>
      </c>
      <c r="AN12" s="183">
        <v>-4.18</v>
      </c>
      <c r="AO12" s="184">
        <v>71</v>
      </c>
      <c r="AP12" s="182">
        <v>-2.4900000000000002</v>
      </c>
      <c r="AQ12" s="183">
        <v>-3.85</v>
      </c>
      <c r="AR12" s="184">
        <v>65</v>
      </c>
      <c r="AS12" s="182">
        <v>-2.25</v>
      </c>
      <c r="AT12" s="183">
        <v>-3.78</v>
      </c>
      <c r="AU12" s="184">
        <v>61</v>
      </c>
      <c r="AV12" s="182">
        <v>-2.39</v>
      </c>
      <c r="AW12" s="183">
        <v>-3.98</v>
      </c>
      <c r="AX12" s="184">
        <v>71</v>
      </c>
      <c r="AY12" s="182">
        <v>-2.52</v>
      </c>
      <c r="AZ12" s="183">
        <v>-4.1900000000000004</v>
      </c>
      <c r="BA12" s="184">
        <v>87</v>
      </c>
      <c r="BB12" s="182">
        <v>-2.56</v>
      </c>
      <c r="BC12" s="183">
        <v>-4.47</v>
      </c>
      <c r="BD12" s="184">
        <v>68</v>
      </c>
      <c r="BE12" s="182">
        <v>-2.79</v>
      </c>
      <c r="BF12" s="183">
        <v>-4.1500000000000004</v>
      </c>
      <c r="BG12" s="184">
        <v>76</v>
      </c>
      <c r="BH12" s="182">
        <v>-2.91</v>
      </c>
      <c r="BI12" s="183">
        <v>-3.95</v>
      </c>
      <c r="BJ12" s="184">
        <v>78</v>
      </c>
      <c r="BK12" s="182">
        <v>-2.93</v>
      </c>
      <c r="BL12" s="183">
        <v>-4</v>
      </c>
      <c r="BM12" s="184">
        <v>87</v>
      </c>
      <c r="BN12" s="182">
        <v>-2.83</v>
      </c>
      <c r="BO12" s="183">
        <v>-4.0199999999999996</v>
      </c>
      <c r="BP12" s="184">
        <v>74</v>
      </c>
      <c r="BQ12" s="182">
        <v>-2.58</v>
      </c>
      <c r="BR12" s="183">
        <v>-3.68</v>
      </c>
      <c r="BS12" s="184">
        <v>61</v>
      </c>
      <c r="BT12" s="182">
        <v>-2.39</v>
      </c>
      <c r="BU12" s="183">
        <v>-3.74</v>
      </c>
      <c r="BV12" s="184">
        <v>72</v>
      </c>
      <c r="BW12" s="182">
        <v>-2.29</v>
      </c>
      <c r="BX12" s="183">
        <v>-3.87</v>
      </c>
      <c r="BY12" s="184">
        <v>66</v>
      </c>
    </row>
    <row r="13" spans="1:79" x14ac:dyDescent="0.25">
      <c r="A13" s="8" t="s">
        <v>688</v>
      </c>
      <c r="B13" s="3" t="s">
        <v>693</v>
      </c>
      <c r="C13" s="78" t="s">
        <v>689</v>
      </c>
      <c r="D13" s="85" t="s">
        <v>648</v>
      </c>
      <c r="E13" s="79">
        <v>35</v>
      </c>
      <c r="F13" s="182">
        <v>-1.94</v>
      </c>
      <c r="G13" s="183">
        <v>-3.91</v>
      </c>
      <c r="H13" s="184">
        <v>63</v>
      </c>
      <c r="I13" s="182">
        <v>-1.82</v>
      </c>
      <c r="J13" s="183">
        <v>-4.16</v>
      </c>
      <c r="K13" s="184">
        <v>67</v>
      </c>
      <c r="L13" s="182">
        <v>-1.57</v>
      </c>
      <c r="M13" s="183">
        <v>-3.93</v>
      </c>
      <c r="N13" s="184">
        <v>63</v>
      </c>
      <c r="O13" s="182">
        <v>-2.0699999999999998</v>
      </c>
      <c r="P13" s="183">
        <v>-4.29</v>
      </c>
      <c r="Q13" s="184">
        <v>63</v>
      </c>
      <c r="R13" s="182">
        <v>-1.92</v>
      </c>
      <c r="S13" s="183">
        <v>-4.18</v>
      </c>
      <c r="T13" s="184">
        <v>64</v>
      </c>
      <c r="U13" s="182">
        <v>-2.34</v>
      </c>
      <c r="V13" s="183">
        <v>-4.46</v>
      </c>
      <c r="W13" s="184">
        <v>76</v>
      </c>
      <c r="X13" s="182">
        <v>-2.09</v>
      </c>
      <c r="Y13" s="183">
        <v>-4.0999999999999996</v>
      </c>
      <c r="Z13" s="184">
        <v>68</v>
      </c>
      <c r="AA13" s="182">
        <v>-2.39</v>
      </c>
      <c r="AB13" s="183">
        <v>-3.91</v>
      </c>
      <c r="AC13" s="184">
        <v>77</v>
      </c>
      <c r="AD13" s="182">
        <v>-2.98</v>
      </c>
      <c r="AE13" s="183">
        <v>-4.5</v>
      </c>
      <c r="AF13" s="184">
        <v>84</v>
      </c>
      <c r="AG13" s="182">
        <v>-3.23</v>
      </c>
      <c r="AH13" s="183">
        <v>-4.57</v>
      </c>
      <c r="AI13" s="184">
        <v>83</v>
      </c>
      <c r="AJ13" s="182">
        <v>-3.28</v>
      </c>
      <c r="AK13" s="183">
        <v>-4.5599999999999996</v>
      </c>
      <c r="AL13" s="184">
        <v>85</v>
      </c>
      <c r="AM13" s="182">
        <v>-3.09</v>
      </c>
      <c r="AN13" s="183">
        <v>-4.4400000000000004</v>
      </c>
      <c r="AO13" s="184">
        <v>79</v>
      </c>
      <c r="AP13" s="182">
        <v>-3.01</v>
      </c>
      <c r="AQ13" s="183">
        <v>-4.07</v>
      </c>
      <c r="AR13" s="184">
        <v>72</v>
      </c>
      <c r="AS13" s="182">
        <v>-2.8</v>
      </c>
      <c r="AT13" s="183">
        <v>-4.03</v>
      </c>
      <c r="AU13" s="184">
        <v>70</v>
      </c>
      <c r="AV13" s="182">
        <v>-3.03</v>
      </c>
      <c r="AW13" s="183">
        <v>-4.28</v>
      </c>
      <c r="AX13" s="184">
        <v>79</v>
      </c>
      <c r="AY13" s="182">
        <v>-3.24</v>
      </c>
      <c r="AZ13" s="183">
        <v>-4.54</v>
      </c>
      <c r="BA13" s="184">
        <v>93</v>
      </c>
      <c r="BB13" s="182">
        <v>-3.19</v>
      </c>
      <c r="BC13" s="183">
        <v>-4.7300000000000004</v>
      </c>
      <c r="BD13" s="184">
        <v>77</v>
      </c>
      <c r="BE13" s="182">
        <v>-3.54</v>
      </c>
      <c r="BF13" s="183">
        <v>-4.38</v>
      </c>
      <c r="BG13" s="184">
        <v>89</v>
      </c>
      <c r="BH13" s="182">
        <v>-3.98</v>
      </c>
      <c r="BI13" s="183">
        <v>-4.26</v>
      </c>
      <c r="BJ13" s="184">
        <v>92</v>
      </c>
      <c r="BK13" s="182">
        <v>-3.97</v>
      </c>
      <c r="BL13" s="183">
        <v>-4.37</v>
      </c>
      <c r="BM13" s="184">
        <v>103</v>
      </c>
      <c r="BN13" s="182">
        <v>-3.96</v>
      </c>
      <c r="BO13" s="183">
        <v>-4.38</v>
      </c>
      <c r="BP13" s="184">
        <v>89</v>
      </c>
      <c r="BQ13" s="182">
        <v>-3.55</v>
      </c>
      <c r="BR13" s="183">
        <v>-4.03</v>
      </c>
      <c r="BS13" s="184">
        <v>79</v>
      </c>
      <c r="BT13" s="182">
        <v>-3.32</v>
      </c>
      <c r="BU13" s="183">
        <v>-4.0999999999999996</v>
      </c>
      <c r="BV13" s="184">
        <v>84</v>
      </c>
      <c r="BW13" s="182">
        <v>-3.12</v>
      </c>
      <c r="BX13" s="183">
        <v>-4.2300000000000004</v>
      </c>
      <c r="BY13" s="184">
        <v>77</v>
      </c>
    </row>
    <row r="14" spans="1:79" x14ac:dyDescent="0.25">
      <c r="A14" s="8" t="s">
        <v>688</v>
      </c>
      <c r="B14" s="3" t="s">
        <v>739</v>
      </c>
      <c r="C14" s="78" t="s">
        <v>689</v>
      </c>
      <c r="D14" s="85" t="s">
        <v>31</v>
      </c>
      <c r="E14" s="79">
        <v>6</v>
      </c>
      <c r="F14" s="182">
        <v>-2.08</v>
      </c>
      <c r="G14" s="183">
        <v>-0.78</v>
      </c>
      <c r="H14" s="184">
        <v>179</v>
      </c>
      <c r="I14" s="182">
        <v>-1.75</v>
      </c>
      <c r="J14" s="183">
        <v>-0.75</v>
      </c>
      <c r="K14" s="184">
        <v>158</v>
      </c>
      <c r="L14" s="182">
        <v>-1.69</v>
      </c>
      <c r="M14" s="183">
        <v>-0.72</v>
      </c>
      <c r="N14" s="184">
        <v>157</v>
      </c>
      <c r="O14" s="182">
        <v>-1.62</v>
      </c>
      <c r="P14" s="183">
        <v>-0.71</v>
      </c>
      <c r="Q14" s="184">
        <v>154</v>
      </c>
      <c r="R14" s="182">
        <v>-1.69</v>
      </c>
      <c r="S14" s="183">
        <v>-0.71</v>
      </c>
      <c r="T14" s="184">
        <v>167</v>
      </c>
      <c r="U14" s="182">
        <v>-1.78</v>
      </c>
      <c r="V14" s="183">
        <v>-0.7</v>
      </c>
      <c r="W14" s="184">
        <v>173</v>
      </c>
      <c r="X14" s="182">
        <v>-1.95</v>
      </c>
      <c r="Y14" s="183">
        <v>-0.72</v>
      </c>
      <c r="Z14" s="184">
        <v>201</v>
      </c>
      <c r="AA14" s="182">
        <v>-2.15</v>
      </c>
      <c r="AB14" s="183">
        <v>-0.76</v>
      </c>
      <c r="AC14" s="184">
        <v>203</v>
      </c>
      <c r="AD14" s="182">
        <v>-2.36</v>
      </c>
      <c r="AE14" s="183">
        <v>-0.8</v>
      </c>
      <c r="AF14" s="184">
        <v>230</v>
      </c>
      <c r="AG14" s="182">
        <v>-2.7</v>
      </c>
      <c r="AH14" s="183">
        <v>-0.8</v>
      </c>
      <c r="AI14" s="184">
        <v>270</v>
      </c>
      <c r="AJ14" s="182">
        <v>-3.03</v>
      </c>
      <c r="AK14" s="183">
        <v>-0.8</v>
      </c>
      <c r="AL14" s="184">
        <v>263</v>
      </c>
      <c r="AM14" s="182">
        <v>-2.96</v>
      </c>
      <c r="AN14" s="183">
        <v>-0.82</v>
      </c>
      <c r="AO14" s="184">
        <v>270</v>
      </c>
      <c r="AP14" s="182">
        <v>-2.99</v>
      </c>
      <c r="AQ14" s="183">
        <v>-0.79</v>
      </c>
      <c r="AR14" s="184">
        <v>267</v>
      </c>
      <c r="AS14" s="182">
        <v>-3</v>
      </c>
      <c r="AT14" s="183">
        <v>-0.8</v>
      </c>
      <c r="AU14" s="184">
        <v>274</v>
      </c>
      <c r="AV14" s="182">
        <v>-3.02</v>
      </c>
      <c r="AW14" s="183">
        <v>-0.83</v>
      </c>
      <c r="AX14" s="184">
        <v>264</v>
      </c>
      <c r="AY14" s="182">
        <v>-2.96</v>
      </c>
      <c r="AZ14" s="183">
        <v>-0.85</v>
      </c>
      <c r="BA14" s="184">
        <v>258</v>
      </c>
      <c r="BB14" s="182">
        <v>-2.84</v>
      </c>
      <c r="BC14" s="183">
        <v>-0.77</v>
      </c>
      <c r="BD14" s="184">
        <v>259</v>
      </c>
      <c r="BE14" s="182">
        <v>-2.83</v>
      </c>
      <c r="BF14" s="183">
        <v>-0.73</v>
      </c>
      <c r="BG14" s="184">
        <v>292</v>
      </c>
      <c r="BH14" s="182">
        <v>-3.17</v>
      </c>
      <c r="BI14" s="183">
        <v>-0.8</v>
      </c>
      <c r="BJ14" s="184">
        <v>274</v>
      </c>
      <c r="BK14" s="182">
        <v>-3.06</v>
      </c>
      <c r="BL14" s="183">
        <v>-0.83</v>
      </c>
      <c r="BM14" s="184">
        <v>304</v>
      </c>
      <c r="BN14" s="182">
        <v>-3.1</v>
      </c>
      <c r="BO14" s="183">
        <v>-0.84</v>
      </c>
      <c r="BP14" s="184">
        <v>279</v>
      </c>
      <c r="BQ14" s="182">
        <v>-2.81</v>
      </c>
      <c r="BR14" s="183">
        <v>-0.82</v>
      </c>
      <c r="BS14" s="184">
        <v>286</v>
      </c>
      <c r="BT14" s="182">
        <v>-2.57</v>
      </c>
      <c r="BU14" s="183">
        <v>-0.8</v>
      </c>
      <c r="BV14" s="184">
        <v>240</v>
      </c>
      <c r="BW14" s="182">
        <v>-2.34</v>
      </c>
      <c r="BX14" s="183">
        <v>-0.79</v>
      </c>
      <c r="BY14" s="184">
        <v>210</v>
      </c>
    </row>
    <row r="15" spans="1:79" x14ac:dyDescent="0.25">
      <c r="A15" s="8" t="s">
        <v>688</v>
      </c>
      <c r="B15" s="3" t="s">
        <v>740</v>
      </c>
      <c r="C15" s="78" t="s">
        <v>689</v>
      </c>
      <c r="D15" s="85" t="s">
        <v>31</v>
      </c>
      <c r="E15" s="79">
        <v>6</v>
      </c>
      <c r="F15" s="182">
        <v>-1.75</v>
      </c>
      <c r="G15" s="183">
        <v>-0.82</v>
      </c>
      <c r="H15" s="184">
        <v>171</v>
      </c>
      <c r="I15" s="182">
        <v>-1.64</v>
      </c>
      <c r="J15" s="183">
        <v>-0.83</v>
      </c>
      <c r="K15" s="184">
        <v>156</v>
      </c>
      <c r="L15" s="182">
        <v>-1.6</v>
      </c>
      <c r="M15" s="183">
        <v>-0.81</v>
      </c>
      <c r="N15" s="184">
        <v>151</v>
      </c>
      <c r="O15" s="182">
        <v>-1.6</v>
      </c>
      <c r="P15" s="183">
        <v>-0.8</v>
      </c>
      <c r="Q15" s="184">
        <v>159</v>
      </c>
      <c r="R15" s="182">
        <v>-1.66</v>
      </c>
      <c r="S15" s="183">
        <v>-0.82</v>
      </c>
      <c r="T15" s="184">
        <v>162</v>
      </c>
      <c r="U15" s="182">
        <v>-1.72</v>
      </c>
      <c r="V15" s="183">
        <v>-0.81</v>
      </c>
      <c r="W15" s="184">
        <v>167</v>
      </c>
      <c r="X15" s="182">
        <v>-1.84</v>
      </c>
      <c r="Y15" s="183">
        <v>-0.83</v>
      </c>
      <c r="Z15" s="184">
        <v>183</v>
      </c>
      <c r="AA15" s="182">
        <v>-1.98</v>
      </c>
      <c r="AB15" s="183">
        <v>-0.85</v>
      </c>
      <c r="AC15" s="184">
        <v>200</v>
      </c>
      <c r="AD15" s="182">
        <v>-2.3199999999999998</v>
      </c>
      <c r="AE15" s="183">
        <v>-0.89</v>
      </c>
      <c r="AF15" s="184">
        <v>220</v>
      </c>
      <c r="AG15" s="182">
        <v>-2.5099999999999998</v>
      </c>
      <c r="AH15" s="183">
        <v>-0.92</v>
      </c>
      <c r="AI15" s="184">
        <v>243</v>
      </c>
      <c r="AJ15" s="182">
        <v>-2.66</v>
      </c>
      <c r="AK15" s="183">
        <v>-0.91</v>
      </c>
      <c r="AL15" s="184">
        <v>234</v>
      </c>
      <c r="AM15" s="182">
        <v>-2.68</v>
      </c>
      <c r="AN15" s="183">
        <v>-0.93</v>
      </c>
      <c r="AO15" s="184">
        <v>252</v>
      </c>
      <c r="AP15" s="182">
        <v>-2.73</v>
      </c>
      <c r="AQ15" s="183">
        <v>-0.94</v>
      </c>
      <c r="AR15" s="184">
        <v>252</v>
      </c>
      <c r="AS15" s="182">
        <v>-2.72</v>
      </c>
      <c r="AT15" s="183">
        <v>-0.92</v>
      </c>
      <c r="AU15" s="184">
        <v>252</v>
      </c>
      <c r="AV15" s="182">
        <v>-2.64</v>
      </c>
      <c r="AW15" s="183">
        <v>-0.92</v>
      </c>
      <c r="AX15" s="184">
        <v>240</v>
      </c>
      <c r="AY15" s="182">
        <v>-2.57</v>
      </c>
      <c r="AZ15" s="183">
        <v>-0.9</v>
      </c>
      <c r="BA15" s="184">
        <v>238</v>
      </c>
      <c r="BB15" s="182">
        <v>-2.54</v>
      </c>
      <c r="BC15" s="183">
        <v>-0.9</v>
      </c>
      <c r="BD15" s="184">
        <v>231</v>
      </c>
      <c r="BE15" s="182">
        <v>-2.41</v>
      </c>
      <c r="BF15" s="183">
        <v>-0.9</v>
      </c>
      <c r="BG15" s="184">
        <v>229</v>
      </c>
      <c r="BH15" s="182">
        <v>-2.44</v>
      </c>
      <c r="BI15" s="183">
        <v>-0.89</v>
      </c>
      <c r="BJ15" s="184">
        <v>226</v>
      </c>
      <c r="BK15" s="182">
        <v>-2.37</v>
      </c>
      <c r="BL15" s="183">
        <v>-0.88</v>
      </c>
      <c r="BM15" s="184">
        <v>224</v>
      </c>
      <c r="BN15" s="182">
        <v>-2.31</v>
      </c>
      <c r="BO15" s="183">
        <v>-0.88</v>
      </c>
      <c r="BP15" s="184">
        <v>218</v>
      </c>
      <c r="BQ15" s="182">
        <v>-2.19</v>
      </c>
      <c r="BR15" s="183">
        <v>-0.87</v>
      </c>
      <c r="BS15" s="184">
        <v>198</v>
      </c>
      <c r="BT15" s="182">
        <v>-1.98</v>
      </c>
      <c r="BU15" s="183">
        <v>-0.84</v>
      </c>
      <c r="BV15" s="184">
        <v>182</v>
      </c>
      <c r="BW15" s="182">
        <v>-1.85</v>
      </c>
      <c r="BX15" s="183">
        <v>-0.83</v>
      </c>
      <c r="BY15" s="184">
        <v>173</v>
      </c>
    </row>
    <row r="16" spans="1:79" ht="30" x14ac:dyDescent="0.25">
      <c r="A16" s="8" t="s">
        <v>688</v>
      </c>
      <c r="B16" s="4" t="s">
        <v>694</v>
      </c>
      <c r="C16" s="85" t="s">
        <v>28</v>
      </c>
      <c r="D16" s="85" t="s">
        <v>28</v>
      </c>
      <c r="E16" s="79">
        <v>35</v>
      </c>
      <c r="F16" s="182">
        <v>0</v>
      </c>
      <c r="G16" s="183">
        <v>0</v>
      </c>
      <c r="H16" s="184">
        <v>0</v>
      </c>
      <c r="I16" s="182">
        <v>0</v>
      </c>
      <c r="J16" s="183">
        <v>0</v>
      </c>
      <c r="K16" s="184">
        <v>0</v>
      </c>
      <c r="L16" s="182">
        <v>0</v>
      </c>
      <c r="M16" s="183">
        <v>0</v>
      </c>
      <c r="N16" s="184">
        <v>0</v>
      </c>
      <c r="O16" s="182">
        <v>0</v>
      </c>
      <c r="P16" s="183">
        <v>0</v>
      </c>
      <c r="Q16" s="184">
        <v>0</v>
      </c>
      <c r="R16" s="182">
        <v>0</v>
      </c>
      <c r="S16" s="183">
        <v>0</v>
      </c>
      <c r="T16" s="184">
        <v>0</v>
      </c>
      <c r="U16" s="182">
        <v>0</v>
      </c>
      <c r="V16" s="183">
        <v>0</v>
      </c>
      <c r="W16" s="184">
        <v>0</v>
      </c>
      <c r="X16" s="182">
        <v>0</v>
      </c>
      <c r="Y16" s="183">
        <v>0</v>
      </c>
      <c r="Z16" s="184">
        <v>0</v>
      </c>
      <c r="AA16" s="182">
        <v>0</v>
      </c>
      <c r="AB16" s="183">
        <v>0</v>
      </c>
      <c r="AC16" s="184">
        <v>0</v>
      </c>
      <c r="AD16" s="182">
        <v>0</v>
      </c>
      <c r="AE16" s="183">
        <v>0</v>
      </c>
      <c r="AF16" s="184">
        <v>0</v>
      </c>
      <c r="AG16" s="182">
        <v>0</v>
      </c>
      <c r="AH16" s="183">
        <v>0</v>
      </c>
      <c r="AI16" s="184">
        <v>0</v>
      </c>
      <c r="AJ16" s="182">
        <v>0</v>
      </c>
      <c r="AK16" s="183">
        <v>0</v>
      </c>
      <c r="AL16" s="184">
        <v>0</v>
      </c>
      <c r="AM16" s="182">
        <v>0</v>
      </c>
      <c r="AN16" s="183">
        <v>0</v>
      </c>
      <c r="AO16" s="184">
        <v>0</v>
      </c>
      <c r="AP16" s="182">
        <v>0</v>
      </c>
      <c r="AQ16" s="183">
        <v>0</v>
      </c>
      <c r="AR16" s="184">
        <v>0</v>
      </c>
      <c r="AS16" s="182">
        <v>0</v>
      </c>
      <c r="AT16" s="183">
        <v>0</v>
      </c>
      <c r="AU16" s="184">
        <v>0</v>
      </c>
      <c r="AV16" s="182">
        <v>0</v>
      </c>
      <c r="AW16" s="183">
        <v>0</v>
      </c>
      <c r="AX16" s="184">
        <v>0</v>
      </c>
      <c r="AY16" s="182">
        <v>0</v>
      </c>
      <c r="AZ16" s="183">
        <v>0</v>
      </c>
      <c r="BA16" s="184">
        <v>0</v>
      </c>
      <c r="BB16" s="182">
        <v>0</v>
      </c>
      <c r="BC16" s="183">
        <v>0</v>
      </c>
      <c r="BD16" s="184">
        <v>0</v>
      </c>
      <c r="BE16" s="182">
        <v>0</v>
      </c>
      <c r="BF16" s="183">
        <v>0</v>
      </c>
      <c r="BG16" s="184">
        <v>0</v>
      </c>
      <c r="BH16" s="182">
        <v>0</v>
      </c>
      <c r="BI16" s="183">
        <v>0</v>
      </c>
      <c r="BJ16" s="184">
        <v>0</v>
      </c>
      <c r="BK16" s="182">
        <v>0</v>
      </c>
      <c r="BL16" s="183">
        <v>0</v>
      </c>
      <c r="BM16" s="184">
        <v>0</v>
      </c>
      <c r="BN16" s="182">
        <v>0</v>
      </c>
      <c r="BO16" s="183">
        <v>0</v>
      </c>
      <c r="BP16" s="184">
        <v>0</v>
      </c>
      <c r="BQ16" s="182">
        <v>0</v>
      </c>
      <c r="BR16" s="183">
        <v>0</v>
      </c>
      <c r="BS16" s="184">
        <v>0</v>
      </c>
      <c r="BT16" s="182">
        <v>0</v>
      </c>
      <c r="BU16" s="183">
        <v>0</v>
      </c>
      <c r="BV16" s="184">
        <v>0</v>
      </c>
      <c r="BW16" s="182">
        <v>0</v>
      </c>
      <c r="BX16" s="183">
        <v>0</v>
      </c>
      <c r="BY16" s="184">
        <v>0</v>
      </c>
    </row>
    <row r="17" spans="1:77" x14ac:dyDescent="0.25">
      <c r="A17" s="8" t="s">
        <v>688</v>
      </c>
      <c r="B17" s="4" t="s">
        <v>695</v>
      </c>
      <c r="C17" s="85" t="s">
        <v>28</v>
      </c>
      <c r="D17" s="85" t="s">
        <v>28</v>
      </c>
      <c r="E17" s="79">
        <v>35</v>
      </c>
      <c r="F17" s="182">
        <f>-0.07/-1</f>
        <v>7.0000000000000007E-2</v>
      </c>
      <c r="G17" s="183">
        <v>0.04</v>
      </c>
      <c r="H17" s="184">
        <v>1</v>
      </c>
      <c r="I17" s="182">
        <v>7.0000000000000007E-2</v>
      </c>
      <c r="J17" s="183">
        <v>0.04</v>
      </c>
      <c r="K17" s="184">
        <v>1</v>
      </c>
      <c r="L17" s="182">
        <v>0.14000000000000001</v>
      </c>
      <c r="M17" s="183">
        <v>0.15</v>
      </c>
      <c r="N17" s="184">
        <v>3</v>
      </c>
      <c r="O17" s="182">
        <v>0.21</v>
      </c>
      <c r="P17" s="183">
        <v>0.23</v>
      </c>
      <c r="Q17" s="184">
        <v>5</v>
      </c>
      <c r="R17" s="182">
        <v>0.22</v>
      </c>
      <c r="S17" s="183">
        <v>0.24</v>
      </c>
      <c r="T17" s="184">
        <v>5</v>
      </c>
      <c r="U17" s="182">
        <v>0.22</v>
      </c>
      <c r="V17" s="183">
        <v>0.23</v>
      </c>
      <c r="W17" s="184">
        <v>5</v>
      </c>
      <c r="X17" s="182">
        <v>0.14000000000000001</v>
      </c>
      <c r="Y17" s="183">
        <v>0.13</v>
      </c>
      <c r="Z17" s="184">
        <v>3</v>
      </c>
      <c r="AA17" s="182">
        <v>0.06</v>
      </c>
      <c r="AB17" s="183">
        <v>0.04</v>
      </c>
      <c r="AC17" s="184">
        <v>1</v>
      </c>
      <c r="AD17" s="182">
        <v>7.0000000000000007E-2</v>
      </c>
      <c r="AE17" s="183">
        <v>0.04</v>
      </c>
      <c r="AF17" s="184">
        <v>1</v>
      </c>
      <c r="AG17" s="182">
        <v>7.0000000000000007E-2</v>
      </c>
      <c r="AH17" s="183">
        <v>0.03</v>
      </c>
      <c r="AI17" s="184">
        <v>1</v>
      </c>
      <c r="AJ17" s="182">
        <v>7.0000000000000007E-2</v>
      </c>
      <c r="AK17" s="183">
        <v>0.04</v>
      </c>
      <c r="AL17" s="184">
        <v>1</v>
      </c>
      <c r="AM17" s="182">
        <v>0.06</v>
      </c>
      <c r="AN17" s="183">
        <v>0.04</v>
      </c>
      <c r="AO17" s="184">
        <v>1</v>
      </c>
      <c r="AP17" s="182">
        <v>0.06</v>
      </c>
      <c r="AQ17" s="183">
        <v>0.03</v>
      </c>
      <c r="AR17" s="184">
        <v>1</v>
      </c>
      <c r="AS17" s="182">
        <v>0.06</v>
      </c>
      <c r="AT17" s="183">
        <v>0.04</v>
      </c>
      <c r="AU17" s="184">
        <v>1</v>
      </c>
      <c r="AV17" s="182">
        <v>7.0000000000000007E-2</v>
      </c>
      <c r="AW17" s="183">
        <v>0.04</v>
      </c>
      <c r="AX17" s="184">
        <v>1</v>
      </c>
      <c r="AY17" s="182">
        <v>7.0000000000000007E-2</v>
      </c>
      <c r="AZ17" s="183">
        <v>0.04</v>
      </c>
      <c r="BA17" s="184">
        <v>1</v>
      </c>
      <c r="BB17" s="182">
        <v>0.06</v>
      </c>
      <c r="BC17" s="183">
        <v>0.04</v>
      </c>
      <c r="BD17" s="184">
        <v>1</v>
      </c>
      <c r="BE17" s="182">
        <v>7.0000000000000007E-2</v>
      </c>
      <c r="BF17" s="183">
        <v>0.04</v>
      </c>
      <c r="BG17" s="184">
        <v>1</v>
      </c>
      <c r="BH17" s="182">
        <v>0.06</v>
      </c>
      <c r="BI17" s="183">
        <v>0.03</v>
      </c>
      <c r="BJ17" s="184">
        <v>1</v>
      </c>
      <c r="BK17" s="182">
        <v>7.0000000000000007E-2</v>
      </c>
      <c r="BL17" s="183">
        <v>0.04</v>
      </c>
      <c r="BM17" s="184">
        <v>1</v>
      </c>
      <c r="BN17" s="182">
        <v>0.16</v>
      </c>
      <c r="BO17" s="183">
        <v>0.16</v>
      </c>
      <c r="BP17" s="184">
        <v>3</v>
      </c>
      <c r="BQ17" s="182">
        <v>0.21</v>
      </c>
      <c r="BR17" s="183">
        <v>0.23</v>
      </c>
      <c r="BS17" s="184">
        <v>5</v>
      </c>
      <c r="BT17" s="182">
        <v>0.24</v>
      </c>
      <c r="BU17" s="183">
        <v>0.23</v>
      </c>
      <c r="BV17" s="184">
        <v>5</v>
      </c>
      <c r="BW17" s="182">
        <v>0.19</v>
      </c>
      <c r="BX17" s="183">
        <v>0.21</v>
      </c>
      <c r="BY17" s="184">
        <v>4</v>
      </c>
    </row>
    <row r="18" spans="1:77" ht="45" x14ac:dyDescent="0.25">
      <c r="A18" s="8" t="s">
        <v>688</v>
      </c>
      <c r="B18" s="4" t="s">
        <v>696</v>
      </c>
      <c r="C18" s="85" t="s">
        <v>28</v>
      </c>
      <c r="D18" s="85" t="s">
        <v>28</v>
      </c>
      <c r="E18" s="79">
        <v>35</v>
      </c>
      <c r="F18" s="182">
        <v>1.92</v>
      </c>
      <c r="G18" s="183">
        <v>0.47</v>
      </c>
      <c r="H18" s="184">
        <v>29</v>
      </c>
      <c r="I18" s="182">
        <v>1.93</v>
      </c>
      <c r="J18" s="183">
        <v>0.5</v>
      </c>
      <c r="K18" s="184">
        <v>29</v>
      </c>
      <c r="L18" s="182">
        <v>1.94</v>
      </c>
      <c r="M18" s="183">
        <v>0.49</v>
      </c>
      <c r="N18" s="184">
        <v>29</v>
      </c>
      <c r="O18" s="182">
        <v>1.92</v>
      </c>
      <c r="P18" s="183">
        <v>0.45</v>
      </c>
      <c r="Q18" s="184">
        <v>30</v>
      </c>
      <c r="R18" s="182">
        <v>1.94</v>
      </c>
      <c r="S18" s="183">
        <v>0.46</v>
      </c>
      <c r="T18" s="184">
        <v>29</v>
      </c>
      <c r="U18" s="182">
        <v>1.96</v>
      </c>
      <c r="V18" s="183">
        <v>0.47</v>
      </c>
      <c r="W18" s="184">
        <v>30</v>
      </c>
      <c r="X18" s="182">
        <v>1.99</v>
      </c>
      <c r="Y18" s="183">
        <v>0.5</v>
      </c>
      <c r="Z18" s="184">
        <v>30</v>
      </c>
      <c r="AA18" s="182">
        <v>2.0099999999999998</v>
      </c>
      <c r="AB18" s="183">
        <v>0.48</v>
      </c>
      <c r="AC18" s="184">
        <v>31</v>
      </c>
      <c r="AD18" s="182">
        <v>2.0299999999999998</v>
      </c>
      <c r="AE18" s="183">
        <v>0.49</v>
      </c>
      <c r="AF18" s="184">
        <v>31</v>
      </c>
      <c r="AG18" s="182">
        <v>2.06</v>
      </c>
      <c r="AH18" s="183">
        <v>0.51</v>
      </c>
      <c r="AI18" s="184">
        <v>31</v>
      </c>
      <c r="AJ18" s="182">
        <v>2.0299999999999998</v>
      </c>
      <c r="AK18" s="183">
        <v>0.5</v>
      </c>
      <c r="AL18" s="184">
        <v>30</v>
      </c>
      <c r="AM18" s="182">
        <v>2.0299999999999998</v>
      </c>
      <c r="AN18" s="183">
        <v>0.51</v>
      </c>
      <c r="AO18" s="184">
        <v>32</v>
      </c>
      <c r="AP18" s="182">
        <v>2.0099999999999998</v>
      </c>
      <c r="AQ18" s="183">
        <v>0.46</v>
      </c>
      <c r="AR18" s="184">
        <v>30</v>
      </c>
      <c r="AS18" s="182">
        <v>1.99</v>
      </c>
      <c r="AT18" s="183">
        <v>0.47</v>
      </c>
      <c r="AU18" s="184">
        <v>30</v>
      </c>
      <c r="AV18" s="182">
        <v>1.98</v>
      </c>
      <c r="AW18" s="183">
        <v>0.44</v>
      </c>
      <c r="AX18" s="184">
        <v>31</v>
      </c>
      <c r="AY18" s="182">
        <v>2.02</v>
      </c>
      <c r="AZ18" s="183">
        <v>0.46</v>
      </c>
      <c r="BA18" s="184">
        <v>31</v>
      </c>
      <c r="BB18" s="182">
        <v>2.0299999999999998</v>
      </c>
      <c r="BC18" s="183">
        <v>0.47</v>
      </c>
      <c r="BD18" s="184">
        <v>31</v>
      </c>
      <c r="BE18" s="182">
        <v>2.04</v>
      </c>
      <c r="BF18" s="183">
        <v>0.48</v>
      </c>
      <c r="BG18" s="184">
        <v>31</v>
      </c>
      <c r="BH18" s="182">
        <v>2.04</v>
      </c>
      <c r="BI18" s="183">
        <v>0.45</v>
      </c>
      <c r="BJ18" s="184">
        <v>31</v>
      </c>
      <c r="BK18" s="182">
        <v>2.06</v>
      </c>
      <c r="BL18" s="183">
        <v>0.44</v>
      </c>
      <c r="BM18" s="184">
        <v>31</v>
      </c>
      <c r="BN18" s="182">
        <v>2.0699999999999998</v>
      </c>
      <c r="BO18" s="183">
        <v>0.45</v>
      </c>
      <c r="BP18" s="184">
        <v>31</v>
      </c>
      <c r="BQ18" s="182">
        <v>2.0299999999999998</v>
      </c>
      <c r="BR18" s="183">
        <v>0.44</v>
      </c>
      <c r="BS18" s="184">
        <v>30</v>
      </c>
      <c r="BT18" s="182">
        <v>2</v>
      </c>
      <c r="BU18" s="183">
        <v>0.44</v>
      </c>
      <c r="BV18" s="184">
        <v>30</v>
      </c>
      <c r="BW18" s="182">
        <v>1.97</v>
      </c>
      <c r="BX18" s="183">
        <v>0.44</v>
      </c>
      <c r="BY18" s="184">
        <v>31</v>
      </c>
    </row>
    <row r="19" spans="1:77" ht="45" x14ac:dyDescent="0.25">
      <c r="A19" s="8" t="s">
        <v>688</v>
      </c>
      <c r="B19" s="4" t="s">
        <v>697</v>
      </c>
      <c r="C19" s="85" t="s">
        <v>28</v>
      </c>
      <c r="D19" s="85" t="s">
        <v>28</v>
      </c>
      <c r="E19" s="79">
        <v>35</v>
      </c>
      <c r="F19" s="182">
        <v>0.49</v>
      </c>
      <c r="G19" s="183">
        <v>0.51</v>
      </c>
      <c r="H19" s="184">
        <v>11</v>
      </c>
      <c r="I19" s="182">
        <v>0.48</v>
      </c>
      <c r="J19" s="183">
        <v>0.51</v>
      </c>
      <c r="K19" s="184">
        <v>9</v>
      </c>
      <c r="L19" s="182">
        <v>0.48</v>
      </c>
      <c r="M19" s="183">
        <v>0.51</v>
      </c>
      <c r="N19" s="184">
        <v>11</v>
      </c>
      <c r="O19" s="182">
        <v>0.48</v>
      </c>
      <c r="P19" s="183">
        <v>0.5</v>
      </c>
      <c r="Q19" s="184">
        <v>9</v>
      </c>
      <c r="R19" s="182">
        <v>0.49</v>
      </c>
      <c r="S19" s="183">
        <v>0.5</v>
      </c>
      <c r="T19" s="184">
        <v>11</v>
      </c>
      <c r="U19" s="182">
        <v>0.5</v>
      </c>
      <c r="V19" s="183">
        <v>0.51</v>
      </c>
      <c r="W19" s="184">
        <v>10</v>
      </c>
      <c r="X19" s="182">
        <v>0.55000000000000004</v>
      </c>
      <c r="Y19" s="183">
        <v>0.55000000000000004</v>
      </c>
      <c r="Z19" s="184">
        <v>11</v>
      </c>
      <c r="AA19" s="182">
        <v>0.57999999999999996</v>
      </c>
      <c r="AB19" s="183">
        <v>0.56999999999999995</v>
      </c>
      <c r="AC19" s="184">
        <v>11</v>
      </c>
      <c r="AD19" s="182">
        <v>0.64</v>
      </c>
      <c r="AE19" s="183">
        <v>0.6</v>
      </c>
      <c r="AF19" s="184">
        <v>12</v>
      </c>
      <c r="AG19" s="182">
        <v>0.62</v>
      </c>
      <c r="AH19" s="183">
        <v>0.56999999999999995</v>
      </c>
      <c r="AI19" s="184">
        <v>13</v>
      </c>
      <c r="AJ19" s="182">
        <v>0.63</v>
      </c>
      <c r="AK19" s="183">
        <v>0.57999999999999996</v>
      </c>
      <c r="AL19" s="184">
        <v>13</v>
      </c>
      <c r="AM19" s="182">
        <v>0.61</v>
      </c>
      <c r="AN19" s="183">
        <v>0.56000000000000005</v>
      </c>
      <c r="AO19" s="184">
        <v>13</v>
      </c>
      <c r="AP19" s="182">
        <v>0.59</v>
      </c>
      <c r="AQ19" s="183">
        <v>0.53</v>
      </c>
      <c r="AR19" s="184">
        <v>11</v>
      </c>
      <c r="AS19" s="182">
        <v>0.59</v>
      </c>
      <c r="AT19" s="183">
        <v>0.56000000000000005</v>
      </c>
      <c r="AU19" s="184">
        <v>14</v>
      </c>
      <c r="AV19" s="182">
        <v>0.63</v>
      </c>
      <c r="AW19" s="183">
        <v>0.62</v>
      </c>
      <c r="AX19" s="184">
        <v>12</v>
      </c>
      <c r="AY19" s="182">
        <v>0.63</v>
      </c>
      <c r="AZ19" s="183">
        <v>0.61</v>
      </c>
      <c r="BA19" s="184">
        <v>13</v>
      </c>
      <c r="BB19" s="182">
        <v>0.62</v>
      </c>
      <c r="BC19" s="183">
        <v>0.6</v>
      </c>
      <c r="BD19" s="184">
        <v>12</v>
      </c>
      <c r="BE19" s="182">
        <v>0.61</v>
      </c>
      <c r="BF19" s="183">
        <v>0.57999999999999996</v>
      </c>
      <c r="BG19" s="184">
        <v>12</v>
      </c>
      <c r="BH19" s="182">
        <v>0.6</v>
      </c>
      <c r="BI19" s="183">
        <v>0.55000000000000004</v>
      </c>
      <c r="BJ19" s="184">
        <v>11</v>
      </c>
      <c r="BK19" s="182">
        <v>0.6</v>
      </c>
      <c r="BL19" s="183">
        <v>0.55000000000000004</v>
      </c>
      <c r="BM19" s="184">
        <v>11</v>
      </c>
      <c r="BN19" s="182">
        <v>0.59</v>
      </c>
      <c r="BO19" s="183">
        <v>0.55000000000000004</v>
      </c>
      <c r="BP19" s="184">
        <v>11</v>
      </c>
      <c r="BQ19" s="182">
        <v>0.55000000000000004</v>
      </c>
      <c r="BR19" s="183">
        <v>0.51</v>
      </c>
      <c r="BS19" s="184">
        <v>10</v>
      </c>
      <c r="BT19" s="182">
        <v>0.53</v>
      </c>
      <c r="BU19" s="183">
        <v>0.51</v>
      </c>
      <c r="BV19" s="184">
        <v>10</v>
      </c>
      <c r="BW19" s="182">
        <v>0.51</v>
      </c>
      <c r="BX19" s="183">
        <v>0.5</v>
      </c>
      <c r="BY19" s="184">
        <v>11</v>
      </c>
    </row>
    <row r="20" spans="1:77" x14ac:dyDescent="0.25">
      <c r="A20" s="8" t="s">
        <v>688</v>
      </c>
      <c r="B20" s="4" t="s">
        <v>699</v>
      </c>
      <c r="C20" s="85" t="s">
        <v>28</v>
      </c>
      <c r="D20" s="85" t="s">
        <v>28</v>
      </c>
      <c r="E20" s="79">
        <v>35</v>
      </c>
      <c r="F20" s="182">
        <v>1.38</v>
      </c>
      <c r="G20" s="183">
        <v>0.42</v>
      </c>
      <c r="H20" s="184">
        <v>22</v>
      </c>
      <c r="I20" s="182">
        <v>1.34</v>
      </c>
      <c r="J20" s="183">
        <v>0.43</v>
      </c>
      <c r="K20" s="184">
        <v>21</v>
      </c>
      <c r="L20" s="182">
        <v>1.3</v>
      </c>
      <c r="M20" s="183">
        <v>0.43</v>
      </c>
      <c r="N20" s="184">
        <v>19</v>
      </c>
      <c r="O20" s="182">
        <v>1.27</v>
      </c>
      <c r="P20" s="183">
        <v>0.41</v>
      </c>
      <c r="Q20" s="184">
        <v>19</v>
      </c>
      <c r="R20" s="182">
        <v>1.29</v>
      </c>
      <c r="S20" s="183">
        <v>0.42</v>
      </c>
      <c r="T20" s="184">
        <v>20</v>
      </c>
      <c r="U20" s="182">
        <v>1.39</v>
      </c>
      <c r="V20" s="183">
        <v>0.42</v>
      </c>
      <c r="W20" s="184">
        <v>21</v>
      </c>
      <c r="X20" s="182">
        <v>1.55</v>
      </c>
      <c r="Y20" s="183">
        <v>0.47</v>
      </c>
      <c r="Z20" s="184">
        <v>26</v>
      </c>
      <c r="AA20" s="182">
        <v>2.1</v>
      </c>
      <c r="AB20" s="183">
        <v>0.6</v>
      </c>
      <c r="AC20" s="184">
        <v>36</v>
      </c>
      <c r="AD20" s="182">
        <v>2.6</v>
      </c>
      <c r="AE20" s="183">
        <v>0.8</v>
      </c>
      <c r="AF20" s="184">
        <v>43</v>
      </c>
      <c r="AG20" s="182">
        <v>2.84</v>
      </c>
      <c r="AH20" s="183">
        <v>0.96</v>
      </c>
      <c r="AI20" s="184">
        <v>41</v>
      </c>
      <c r="AJ20" s="182">
        <v>2.82</v>
      </c>
      <c r="AK20" s="183">
        <v>0.96</v>
      </c>
      <c r="AL20" s="184">
        <v>45</v>
      </c>
      <c r="AM20" s="182">
        <v>2.8</v>
      </c>
      <c r="AN20" s="183">
        <v>1.04</v>
      </c>
      <c r="AO20" s="184">
        <v>40</v>
      </c>
      <c r="AP20" s="182">
        <v>2.64</v>
      </c>
      <c r="AQ20" s="183">
        <v>0.67</v>
      </c>
      <c r="AR20" s="184">
        <v>40</v>
      </c>
      <c r="AS20" s="182">
        <v>2.87</v>
      </c>
      <c r="AT20" s="183">
        <v>0.99</v>
      </c>
      <c r="AU20" s="184">
        <v>41</v>
      </c>
      <c r="AV20" s="182">
        <v>2.78</v>
      </c>
      <c r="AW20" s="183">
        <v>1.02</v>
      </c>
      <c r="AX20" s="184">
        <v>41</v>
      </c>
      <c r="AY20" s="182">
        <v>2.71</v>
      </c>
      <c r="AZ20" s="183">
        <v>0.92</v>
      </c>
      <c r="BA20" s="184">
        <v>45</v>
      </c>
      <c r="BB20" s="182">
        <v>2.5099999999999998</v>
      </c>
      <c r="BC20" s="183">
        <v>0.85</v>
      </c>
      <c r="BD20" s="184">
        <v>35</v>
      </c>
      <c r="BE20" s="182">
        <v>2.2000000000000002</v>
      </c>
      <c r="BF20" s="183">
        <v>0.64</v>
      </c>
      <c r="BG20" s="184">
        <v>32</v>
      </c>
      <c r="BH20" s="182">
        <v>2.13</v>
      </c>
      <c r="BI20" s="183">
        <v>0.63</v>
      </c>
      <c r="BJ20" s="184">
        <v>33</v>
      </c>
      <c r="BK20" s="182">
        <v>1.95</v>
      </c>
      <c r="BL20" s="183">
        <v>0.61</v>
      </c>
      <c r="BM20" s="184">
        <v>29</v>
      </c>
      <c r="BN20" s="182">
        <v>1.85</v>
      </c>
      <c r="BO20" s="183">
        <v>0.56999999999999995</v>
      </c>
      <c r="BP20" s="184">
        <v>27</v>
      </c>
      <c r="BQ20" s="182">
        <v>1.76</v>
      </c>
      <c r="BR20" s="183">
        <v>0.56000000000000005</v>
      </c>
      <c r="BS20" s="184">
        <v>26</v>
      </c>
      <c r="BT20" s="182">
        <v>1.64</v>
      </c>
      <c r="BU20" s="183">
        <v>0.53</v>
      </c>
      <c r="BV20" s="184">
        <v>25</v>
      </c>
      <c r="BW20" s="182">
        <v>1.51</v>
      </c>
      <c r="BX20" s="183">
        <v>0.49</v>
      </c>
      <c r="BY20" s="184">
        <v>21</v>
      </c>
    </row>
    <row r="21" spans="1:77" x14ac:dyDescent="0.25">
      <c r="A21" s="8" t="s">
        <v>688</v>
      </c>
      <c r="B21" s="4" t="s">
        <v>698</v>
      </c>
      <c r="C21" s="85" t="s">
        <v>28</v>
      </c>
      <c r="D21" s="85" t="s">
        <v>28</v>
      </c>
      <c r="E21" s="79">
        <v>35</v>
      </c>
      <c r="F21" s="182">
        <v>0.66</v>
      </c>
      <c r="G21" s="183">
        <v>0.42</v>
      </c>
      <c r="H21" s="184">
        <v>11</v>
      </c>
      <c r="I21" s="182">
        <v>0.63</v>
      </c>
      <c r="J21" s="183">
        <v>0.42</v>
      </c>
      <c r="K21" s="184">
        <v>11</v>
      </c>
      <c r="L21" s="182">
        <v>0.61</v>
      </c>
      <c r="M21" s="183">
        <v>0.42</v>
      </c>
      <c r="N21" s="184">
        <v>11</v>
      </c>
      <c r="O21" s="182">
        <v>0.62</v>
      </c>
      <c r="P21" s="183">
        <v>0.41</v>
      </c>
      <c r="Q21" s="184">
        <v>11</v>
      </c>
      <c r="R21" s="182">
        <v>0.63</v>
      </c>
      <c r="S21" s="183">
        <v>0.42</v>
      </c>
      <c r="T21" s="184">
        <v>11</v>
      </c>
      <c r="U21" s="182">
        <v>0.67</v>
      </c>
      <c r="V21" s="183">
        <v>0.41</v>
      </c>
      <c r="W21" s="184">
        <v>12</v>
      </c>
      <c r="X21" s="182">
        <v>0.72</v>
      </c>
      <c r="Y21" s="183">
        <v>0.42</v>
      </c>
      <c r="Z21" s="184">
        <v>13</v>
      </c>
      <c r="AA21" s="182">
        <v>0.78</v>
      </c>
      <c r="AB21" s="183">
        <v>0.43</v>
      </c>
      <c r="AC21" s="184">
        <v>14</v>
      </c>
      <c r="AD21" s="182">
        <v>0.83</v>
      </c>
      <c r="AE21" s="183">
        <v>0.45</v>
      </c>
      <c r="AF21" s="184">
        <v>14</v>
      </c>
      <c r="AG21" s="182">
        <v>0.87</v>
      </c>
      <c r="AH21" s="183">
        <v>0.45</v>
      </c>
      <c r="AI21" s="184">
        <v>15</v>
      </c>
      <c r="AJ21" s="182">
        <v>0.9</v>
      </c>
      <c r="AK21" s="183">
        <v>0.47</v>
      </c>
      <c r="AL21" s="184">
        <v>14</v>
      </c>
      <c r="AM21" s="182">
        <v>0.9</v>
      </c>
      <c r="AN21" s="183">
        <v>0.46</v>
      </c>
      <c r="AO21" s="184">
        <v>15</v>
      </c>
      <c r="AP21" s="182">
        <v>0.9</v>
      </c>
      <c r="AQ21" s="183">
        <v>0.45</v>
      </c>
      <c r="AR21" s="184">
        <v>15</v>
      </c>
      <c r="AS21" s="182">
        <v>0.91</v>
      </c>
      <c r="AT21" s="183">
        <v>0.45</v>
      </c>
      <c r="AU21" s="184">
        <v>14</v>
      </c>
      <c r="AV21" s="182">
        <v>0.91</v>
      </c>
      <c r="AW21" s="183">
        <v>0.45</v>
      </c>
      <c r="AX21" s="184">
        <v>15</v>
      </c>
      <c r="AY21" s="182">
        <v>0.92</v>
      </c>
      <c r="AZ21" s="183">
        <v>0.45</v>
      </c>
      <c r="BA21" s="184">
        <v>16</v>
      </c>
      <c r="BB21" s="182">
        <v>0.91</v>
      </c>
      <c r="BC21" s="183">
        <v>0.45</v>
      </c>
      <c r="BD21" s="184">
        <v>14</v>
      </c>
      <c r="BE21" s="182">
        <v>0.89</v>
      </c>
      <c r="BF21" s="183">
        <v>0.45</v>
      </c>
      <c r="BG21" s="184">
        <v>15</v>
      </c>
      <c r="BH21" s="182">
        <v>0.93</v>
      </c>
      <c r="BI21" s="183">
        <v>0.45</v>
      </c>
      <c r="BJ21" s="184">
        <v>15</v>
      </c>
      <c r="BK21" s="182">
        <v>0.92</v>
      </c>
      <c r="BL21" s="183">
        <v>0.44</v>
      </c>
      <c r="BM21" s="184">
        <v>15</v>
      </c>
      <c r="BN21" s="182">
        <v>0.88</v>
      </c>
      <c r="BO21" s="183">
        <v>0.44</v>
      </c>
      <c r="BP21" s="184">
        <v>14</v>
      </c>
      <c r="BQ21" s="182">
        <v>0.84</v>
      </c>
      <c r="BR21" s="183">
        <v>0.43</v>
      </c>
      <c r="BS21" s="184">
        <v>14</v>
      </c>
      <c r="BT21" s="182">
        <v>0.76</v>
      </c>
      <c r="BU21" s="183">
        <v>0.42</v>
      </c>
      <c r="BV21" s="184">
        <v>13</v>
      </c>
      <c r="BW21" s="182">
        <v>0.71</v>
      </c>
      <c r="BX21" s="183">
        <v>0.42</v>
      </c>
      <c r="BY21" s="184">
        <v>12</v>
      </c>
    </row>
    <row r="22" spans="1:77" x14ac:dyDescent="0.25">
      <c r="A22" s="8" t="s">
        <v>688</v>
      </c>
      <c r="B22" s="4" t="s">
        <v>700</v>
      </c>
      <c r="C22" s="85" t="s">
        <v>28</v>
      </c>
      <c r="D22" s="85" t="s">
        <v>28</v>
      </c>
      <c r="E22" s="79">
        <v>35</v>
      </c>
      <c r="F22" s="182">
        <v>2.77</v>
      </c>
      <c r="G22" s="183">
        <v>2.5099999999999998</v>
      </c>
      <c r="H22" s="184">
        <v>56</v>
      </c>
      <c r="I22" s="182">
        <v>2.75</v>
      </c>
      <c r="J22" s="183">
        <v>2.52</v>
      </c>
      <c r="K22" s="184">
        <v>55</v>
      </c>
      <c r="L22" s="182">
        <v>2.77</v>
      </c>
      <c r="M22" s="183">
        <v>2.5299999999999998</v>
      </c>
      <c r="N22" s="184">
        <v>56</v>
      </c>
      <c r="O22" s="182">
        <v>2.77</v>
      </c>
      <c r="P22" s="183">
        <v>2.5</v>
      </c>
      <c r="Q22" s="184">
        <v>56</v>
      </c>
      <c r="R22" s="182">
        <v>2.77</v>
      </c>
      <c r="S22" s="183">
        <v>2.5099999999999998</v>
      </c>
      <c r="T22" s="184">
        <v>56</v>
      </c>
      <c r="U22" s="182">
        <v>2.77</v>
      </c>
      <c r="V22" s="183">
        <v>2.5</v>
      </c>
      <c r="W22" s="184">
        <v>55</v>
      </c>
      <c r="X22" s="182">
        <v>2.76</v>
      </c>
      <c r="Y22" s="183">
        <v>2.52</v>
      </c>
      <c r="Z22" s="184">
        <v>56</v>
      </c>
      <c r="AA22" s="182">
        <v>2.77</v>
      </c>
      <c r="AB22" s="183">
        <v>2.54</v>
      </c>
      <c r="AC22" s="184">
        <v>56</v>
      </c>
      <c r="AD22" s="182">
        <v>2.79</v>
      </c>
      <c r="AE22" s="183">
        <v>2.56</v>
      </c>
      <c r="AF22" s="184">
        <v>56</v>
      </c>
      <c r="AG22" s="182">
        <v>3.82</v>
      </c>
      <c r="AH22" s="183">
        <v>2.57</v>
      </c>
      <c r="AI22" s="184">
        <v>57</v>
      </c>
      <c r="AJ22" s="182">
        <v>2.81</v>
      </c>
      <c r="AK22" s="183">
        <v>2.57</v>
      </c>
      <c r="AL22" s="184">
        <v>57</v>
      </c>
      <c r="AM22" s="182">
        <v>2.81</v>
      </c>
      <c r="AN22" s="183">
        <v>2.57</v>
      </c>
      <c r="AO22" s="184">
        <v>56</v>
      </c>
      <c r="AP22" s="182">
        <v>2.79</v>
      </c>
      <c r="AQ22" s="183">
        <v>2.5299999999999998</v>
      </c>
      <c r="AR22" s="184">
        <v>56</v>
      </c>
      <c r="AS22" s="182">
        <v>2.8</v>
      </c>
      <c r="AT22" s="183">
        <v>2.5299999999999998</v>
      </c>
      <c r="AU22" s="184">
        <v>56</v>
      </c>
      <c r="AV22" s="182">
        <v>2.8</v>
      </c>
      <c r="AW22" s="183">
        <v>2.5099999999999998</v>
      </c>
      <c r="AX22" s="184">
        <v>56</v>
      </c>
      <c r="AY22" s="182">
        <v>2.8</v>
      </c>
      <c r="AZ22" s="183">
        <v>2.5099999999999998</v>
      </c>
      <c r="BA22" s="184">
        <v>57</v>
      </c>
      <c r="BB22" s="182">
        <v>2.79</v>
      </c>
      <c r="BC22" s="183">
        <v>2.5299999999999998</v>
      </c>
      <c r="BD22" s="184">
        <v>56</v>
      </c>
      <c r="BE22" s="182">
        <v>2.79</v>
      </c>
      <c r="BF22" s="183">
        <v>2.5099999999999998</v>
      </c>
      <c r="BG22" s="184">
        <v>56</v>
      </c>
      <c r="BH22" s="182">
        <v>2.79</v>
      </c>
      <c r="BI22" s="183">
        <v>2.5</v>
      </c>
      <c r="BJ22" s="184">
        <v>56</v>
      </c>
      <c r="BK22" s="182">
        <v>2.79</v>
      </c>
      <c r="BL22" s="183">
        <v>2.52</v>
      </c>
      <c r="BM22" s="184">
        <v>56</v>
      </c>
      <c r="BN22" s="182">
        <v>2.78</v>
      </c>
      <c r="BO22" s="183">
        <v>2.5</v>
      </c>
      <c r="BP22" s="184">
        <v>56</v>
      </c>
      <c r="BQ22" s="182">
        <v>2.77</v>
      </c>
      <c r="BR22" s="183">
        <v>2.46</v>
      </c>
      <c r="BS22" s="184">
        <v>55</v>
      </c>
      <c r="BT22" s="182">
        <v>2.76</v>
      </c>
      <c r="BU22" s="183">
        <v>2.46</v>
      </c>
      <c r="BV22" s="184">
        <v>55</v>
      </c>
      <c r="BW22" s="182">
        <v>2.76</v>
      </c>
      <c r="BX22" s="183">
        <v>2.46</v>
      </c>
      <c r="BY22" s="184">
        <v>55</v>
      </c>
    </row>
    <row r="23" spans="1:77" x14ac:dyDescent="0.25">
      <c r="A23" s="8" t="s">
        <v>688</v>
      </c>
      <c r="B23" s="4" t="s">
        <v>701</v>
      </c>
      <c r="C23" s="85" t="s">
        <v>28</v>
      </c>
      <c r="D23" s="85" t="s">
        <v>28</v>
      </c>
      <c r="E23" s="79">
        <v>35</v>
      </c>
      <c r="F23" s="182">
        <v>0.97</v>
      </c>
      <c r="G23" s="183">
        <v>0.66</v>
      </c>
      <c r="H23" s="184">
        <v>18</v>
      </c>
      <c r="I23" s="182">
        <v>0.98</v>
      </c>
      <c r="J23" s="183">
        <v>0.66</v>
      </c>
      <c r="K23" s="184">
        <v>17</v>
      </c>
      <c r="L23" s="182">
        <v>0.98</v>
      </c>
      <c r="M23" s="183">
        <v>0.66</v>
      </c>
      <c r="N23" s="184">
        <v>17</v>
      </c>
      <c r="O23" s="182">
        <v>0.98</v>
      </c>
      <c r="P23" s="183">
        <v>0.65</v>
      </c>
      <c r="Q23" s="184">
        <v>17</v>
      </c>
      <c r="R23" s="182">
        <v>0.98</v>
      </c>
      <c r="S23" s="183">
        <v>0.65</v>
      </c>
      <c r="T23" s="184">
        <v>17</v>
      </c>
      <c r="U23" s="182">
        <v>0.98</v>
      </c>
      <c r="V23" s="183">
        <v>0.65</v>
      </c>
      <c r="W23" s="184">
        <v>17</v>
      </c>
      <c r="X23" s="182">
        <v>0.98</v>
      </c>
      <c r="Y23" s="183">
        <v>0.66</v>
      </c>
      <c r="Z23" s="184">
        <v>17</v>
      </c>
      <c r="AA23" s="182">
        <v>0.98</v>
      </c>
      <c r="AB23" s="183">
        <v>0.67</v>
      </c>
      <c r="AC23" s="184">
        <v>18</v>
      </c>
      <c r="AD23" s="182">
        <v>0.99</v>
      </c>
      <c r="AE23" s="183">
        <v>0.67</v>
      </c>
      <c r="AF23" s="184">
        <v>18</v>
      </c>
      <c r="AG23" s="182">
        <v>0.98</v>
      </c>
      <c r="AH23" s="183">
        <v>0.67</v>
      </c>
      <c r="AI23" s="184">
        <v>18</v>
      </c>
      <c r="AJ23" s="182">
        <v>0.98</v>
      </c>
      <c r="AK23" s="183">
        <v>0.67</v>
      </c>
      <c r="AL23" s="184">
        <v>18</v>
      </c>
      <c r="AM23" s="182">
        <v>0.98</v>
      </c>
      <c r="AN23" s="183">
        <v>0.67</v>
      </c>
      <c r="AO23" s="184">
        <v>17</v>
      </c>
      <c r="AP23" s="182">
        <v>0.97</v>
      </c>
      <c r="AQ23" s="183">
        <v>0.66</v>
      </c>
      <c r="AR23" s="184">
        <v>18</v>
      </c>
      <c r="AS23" s="182">
        <v>0.97</v>
      </c>
      <c r="AT23" s="183">
        <v>0.66</v>
      </c>
      <c r="AU23" s="184">
        <v>17</v>
      </c>
      <c r="AV23" s="182">
        <v>0.97</v>
      </c>
      <c r="AW23" s="183">
        <v>0.65</v>
      </c>
      <c r="AX23" s="184">
        <v>18</v>
      </c>
      <c r="AY23" s="182">
        <v>0.97</v>
      </c>
      <c r="AZ23" s="183">
        <v>0.65</v>
      </c>
      <c r="BA23" s="184">
        <v>17</v>
      </c>
      <c r="BB23" s="182">
        <v>0.97</v>
      </c>
      <c r="BC23" s="183">
        <v>0.66</v>
      </c>
      <c r="BD23" s="184">
        <v>17</v>
      </c>
      <c r="BE23" s="182">
        <v>0.96</v>
      </c>
      <c r="BF23" s="183">
        <v>0.65</v>
      </c>
      <c r="BG23" s="184">
        <v>17</v>
      </c>
      <c r="BH23" s="182">
        <v>0.97</v>
      </c>
      <c r="BI23" s="183">
        <v>0.65</v>
      </c>
      <c r="BJ23" s="184">
        <v>17</v>
      </c>
      <c r="BK23" s="182">
        <v>0.97</v>
      </c>
      <c r="BL23" s="183">
        <v>0.66</v>
      </c>
      <c r="BM23" s="184">
        <v>17</v>
      </c>
      <c r="BN23" s="182">
        <v>0.97</v>
      </c>
      <c r="BO23" s="183">
        <v>0.65</v>
      </c>
      <c r="BP23" s="184">
        <v>17</v>
      </c>
      <c r="BQ23" s="182">
        <v>0.98</v>
      </c>
      <c r="BR23" s="183">
        <v>0.66</v>
      </c>
      <c r="BS23" s="184">
        <v>17</v>
      </c>
      <c r="BT23" s="182">
        <v>0.99</v>
      </c>
      <c r="BU23" s="183">
        <v>0.67</v>
      </c>
      <c r="BV23" s="184">
        <v>18</v>
      </c>
      <c r="BW23" s="182">
        <v>0.99</v>
      </c>
      <c r="BX23" s="183">
        <v>0.67</v>
      </c>
      <c r="BY23" s="184">
        <v>18</v>
      </c>
    </row>
    <row r="24" spans="1:77" ht="30" x14ac:dyDescent="0.25">
      <c r="A24" s="8" t="s">
        <v>688</v>
      </c>
      <c r="B24" s="4" t="s">
        <v>702</v>
      </c>
      <c r="C24" s="85" t="s">
        <v>28</v>
      </c>
      <c r="D24" s="85" t="s">
        <v>28</v>
      </c>
      <c r="E24" s="79">
        <v>35</v>
      </c>
      <c r="F24" s="182">
        <v>-1.34</v>
      </c>
      <c r="G24" s="183">
        <v>1.84</v>
      </c>
      <c r="H24" s="184">
        <v>34</v>
      </c>
      <c r="I24" s="182">
        <v>-1.2</v>
      </c>
      <c r="J24" s="183">
        <v>2.17</v>
      </c>
      <c r="K24" s="184">
        <v>37</v>
      </c>
      <c r="L24" s="182">
        <v>-1.38</v>
      </c>
      <c r="M24" s="183">
        <v>1.89</v>
      </c>
      <c r="N24" s="184">
        <v>35</v>
      </c>
      <c r="O24" s="182">
        <v>-0.87</v>
      </c>
      <c r="P24" s="183">
        <v>2.34</v>
      </c>
      <c r="Q24" s="184">
        <v>37</v>
      </c>
      <c r="R24" s="182">
        <v>-1.1000000000000001</v>
      </c>
      <c r="S24" s="183">
        <v>2.14</v>
      </c>
      <c r="T24" s="184">
        <v>36</v>
      </c>
      <c r="U24" s="182">
        <v>-0.79</v>
      </c>
      <c r="V24" s="183">
        <v>2.4500000000000002</v>
      </c>
      <c r="W24" s="184">
        <v>39</v>
      </c>
      <c r="X24" s="182">
        <v>-1.19</v>
      </c>
      <c r="Y24" s="183">
        <v>1.97</v>
      </c>
      <c r="Z24" s="184">
        <v>34</v>
      </c>
      <c r="AA24" s="182">
        <v>-1.34</v>
      </c>
      <c r="AB24" s="183">
        <v>1.65</v>
      </c>
      <c r="AC24" s="184">
        <v>32</v>
      </c>
      <c r="AD24" s="182">
        <v>-1.1399999999999999</v>
      </c>
      <c r="AE24" s="183">
        <v>2.0099999999999998</v>
      </c>
      <c r="AF24" s="184">
        <v>35</v>
      </c>
      <c r="AG24" s="182">
        <v>-1.1599999999999999</v>
      </c>
      <c r="AH24" s="183">
        <v>2.0499999999999998</v>
      </c>
      <c r="AI24" s="184">
        <v>35</v>
      </c>
      <c r="AJ24" s="182">
        <v>-1.22</v>
      </c>
      <c r="AK24" s="183">
        <v>1.98</v>
      </c>
      <c r="AL24" s="184">
        <v>35</v>
      </c>
      <c r="AM24" s="182">
        <v>-1.34</v>
      </c>
      <c r="AN24" s="183">
        <v>1.81</v>
      </c>
      <c r="AO24" s="184">
        <v>34</v>
      </c>
      <c r="AP24" s="182">
        <v>-1.26</v>
      </c>
      <c r="AQ24" s="183">
        <v>1.76</v>
      </c>
      <c r="AR24" s="184">
        <v>32</v>
      </c>
      <c r="AS24" s="182">
        <v>-1.27</v>
      </c>
      <c r="AT24" s="183">
        <v>1.74</v>
      </c>
      <c r="AU24" s="184">
        <v>33</v>
      </c>
      <c r="AV24" s="182">
        <v>-0.84</v>
      </c>
      <c r="AW24" s="183">
        <v>2.21</v>
      </c>
      <c r="AX24" s="184">
        <v>36</v>
      </c>
      <c r="AY24" s="182">
        <v>-0.66</v>
      </c>
      <c r="AZ24" s="183">
        <v>2.58</v>
      </c>
      <c r="BA24" s="184">
        <v>40</v>
      </c>
      <c r="BB24" s="182">
        <v>-0.56999999999999995</v>
      </c>
      <c r="BC24" s="183">
        <v>2.86</v>
      </c>
      <c r="BD24" s="184">
        <v>44</v>
      </c>
      <c r="BE24" s="182">
        <v>-0.23</v>
      </c>
      <c r="BF24" s="183">
        <v>2.73</v>
      </c>
      <c r="BG24" s="184">
        <v>41</v>
      </c>
      <c r="BH24" s="182">
        <v>-0.21</v>
      </c>
      <c r="BI24" s="183">
        <v>2.4300000000000002</v>
      </c>
      <c r="BJ24" s="184">
        <v>37</v>
      </c>
      <c r="BK24" s="182">
        <v>-0.24</v>
      </c>
      <c r="BL24" s="183">
        <v>2.4700000000000002</v>
      </c>
      <c r="BM24" s="184">
        <v>38</v>
      </c>
      <c r="BN24" s="182">
        <v>-0.42</v>
      </c>
      <c r="BO24" s="183">
        <v>2.08</v>
      </c>
      <c r="BP24" s="184">
        <v>32</v>
      </c>
      <c r="BQ24" s="182">
        <v>-0.43</v>
      </c>
      <c r="BR24" s="183">
        <v>1.89</v>
      </c>
      <c r="BS24" s="184">
        <v>29</v>
      </c>
      <c r="BT24" s="182">
        <v>-0.38</v>
      </c>
      <c r="BU24" s="183">
        <v>2.2599999999999998</v>
      </c>
      <c r="BV24" s="184">
        <v>35</v>
      </c>
      <c r="BW24" s="182">
        <v>-0.32</v>
      </c>
      <c r="BX24" s="183">
        <v>2.57</v>
      </c>
      <c r="BY24" s="184">
        <v>39</v>
      </c>
    </row>
    <row r="25" spans="1:77" ht="30" x14ac:dyDescent="0.25">
      <c r="A25" s="8" t="s">
        <v>688</v>
      </c>
      <c r="B25" s="4" t="s">
        <v>703</v>
      </c>
      <c r="C25" s="85" t="s">
        <v>28</v>
      </c>
      <c r="D25" s="85" t="s">
        <v>28</v>
      </c>
      <c r="E25" s="79">
        <v>35</v>
      </c>
      <c r="F25" s="182">
        <v>-3.69</v>
      </c>
      <c r="G25" s="183">
        <v>0.49</v>
      </c>
      <c r="H25" s="184">
        <v>56</v>
      </c>
      <c r="I25" s="182">
        <v>-3.75</v>
      </c>
      <c r="J25" s="183">
        <v>0.65</v>
      </c>
      <c r="K25" s="184">
        <v>57</v>
      </c>
      <c r="L25" s="182">
        <v>-4.0599999999999996</v>
      </c>
      <c r="M25" s="183">
        <v>0.36</v>
      </c>
      <c r="N25" s="184">
        <v>61</v>
      </c>
      <c r="O25" s="182">
        <v>-3.59</v>
      </c>
      <c r="P25" s="183">
        <v>0.69</v>
      </c>
      <c r="Q25" s="184">
        <v>55</v>
      </c>
      <c r="R25" s="182">
        <v>-3.72</v>
      </c>
      <c r="S25" s="183">
        <v>0.63</v>
      </c>
      <c r="T25" s="184">
        <v>57</v>
      </c>
      <c r="U25" s="182">
        <v>-3.43</v>
      </c>
      <c r="V25" s="183">
        <v>0.88</v>
      </c>
      <c r="W25" s="184">
        <v>48</v>
      </c>
      <c r="X25" s="182">
        <v>-3.71</v>
      </c>
      <c r="Y25" s="183">
        <v>0.59</v>
      </c>
      <c r="Z25" s="184">
        <v>56</v>
      </c>
      <c r="AA25" s="182">
        <v>-3.61</v>
      </c>
      <c r="AB25" s="183">
        <v>0.46</v>
      </c>
      <c r="AC25" s="184">
        <v>54</v>
      </c>
      <c r="AD25" s="182">
        <v>-3.16</v>
      </c>
      <c r="AE25" s="183">
        <v>0.96</v>
      </c>
      <c r="AF25" s="184">
        <v>49</v>
      </c>
      <c r="AG25" s="182">
        <v>-3.1</v>
      </c>
      <c r="AH25" s="183">
        <v>0.94</v>
      </c>
      <c r="AI25" s="184">
        <v>48</v>
      </c>
      <c r="AJ25" s="182">
        <v>-3.12</v>
      </c>
      <c r="AK25" s="183">
        <v>0.94</v>
      </c>
      <c r="AL25" s="184">
        <v>49</v>
      </c>
      <c r="AM25" s="182">
        <v>-3.24</v>
      </c>
      <c r="AN25" s="183">
        <v>0.81</v>
      </c>
      <c r="AO25" s="184">
        <v>50</v>
      </c>
      <c r="AP25" s="182">
        <v>-3.24</v>
      </c>
      <c r="AQ25" s="183">
        <v>0.68</v>
      </c>
      <c r="AR25" s="184">
        <v>50</v>
      </c>
      <c r="AS25" s="182">
        <v>-3.9</v>
      </c>
      <c r="AT25" s="183">
        <v>0.26</v>
      </c>
      <c r="AU25" s="184">
        <v>59</v>
      </c>
      <c r="AV25" s="182">
        <v>-3.94</v>
      </c>
      <c r="AW25" s="183">
        <v>0.21</v>
      </c>
      <c r="AX25" s="184">
        <v>60</v>
      </c>
      <c r="AY25" s="182">
        <v>-3.8</v>
      </c>
      <c r="AZ25" s="183">
        <v>0.37</v>
      </c>
      <c r="BA25" s="184">
        <v>58</v>
      </c>
      <c r="BB25" s="182">
        <v>-3.75</v>
      </c>
      <c r="BC25" s="183">
        <v>0.59</v>
      </c>
      <c r="BD25" s="184">
        <v>57</v>
      </c>
      <c r="BE25" s="182">
        <v>-3.34</v>
      </c>
      <c r="BF25" s="183">
        <v>0.32</v>
      </c>
      <c r="BG25" s="184">
        <v>49</v>
      </c>
      <c r="BH25" s="182">
        <v>-2.74</v>
      </c>
      <c r="BI25" s="183">
        <v>0.41</v>
      </c>
      <c r="BJ25" s="184">
        <v>45</v>
      </c>
      <c r="BK25" s="182">
        <v>-2.57</v>
      </c>
      <c r="BL25" s="183">
        <v>-0.51</v>
      </c>
      <c r="BM25" s="184">
        <v>39</v>
      </c>
      <c r="BN25" s="182">
        <v>-2.31</v>
      </c>
      <c r="BO25" s="183">
        <v>0.85</v>
      </c>
      <c r="BP25" s="184">
        <v>37</v>
      </c>
      <c r="BQ25" s="182">
        <v>-2.69</v>
      </c>
      <c r="BR25" s="183">
        <v>0.42</v>
      </c>
      <c r="BS25" s="184">
        <v>41</v>
      </c>
      <c r="BT25" s="182">
        <v>-3.02</v>
      </c>
      <c r="BU25" s="183">
        <v>0.18</v>
      </c>
      <c r="BV25" s="184">
        <v>47</v>
      </c>
      <c r="BW25" s="182">
        <v>-3.13</v>
      </c>
      <c r="BX25" s="183">
        <v>0.22</v>
      </c>
      <c r="BY25" s="184">
        <v>43</v>
      </c>
    </row>
    <row r="26" spans="1:77" x14ac:dyDescent="0.25">
      <c r="A26" s="8" t="s">
        <v>688</v>
      </c>
      <c r="B26" s="3" t="s">
        <v>704</v>
      </c>
      <c r="C26" s="85" t="s">
        <v>28</v>
      </c>
      <c r="D26" s="85" t="s">
        <v>32</v>
      </c>
      <c r="E26" s="79">
        <v>110</v>
      </c>
      <c r="F26" s="253">
        <v>120</v>
      </c>
      <c r="G26" s="254"/>
      <c r="H26" s="255"/>
      <c r="I26" s="253">
        <v>120</v>
      </c>
      <c r="J26" s="254"/>
      <c r="K26" s="255"/>
      <c r="L26" s="253">
        <v>119</v>
      </c>
      <c r="M26" s="254"/>
      <c r="N26" s="255"/>
      <c r="O26" s="253">
        <v>119</v>
      </c>
      <c r="P26" s="254"/>
      <c r="Q26" s="255"/>
      <c r="R26" s="253">
        <v>119</v>
      </c>
      <c r="S26" s="254"/>
      <c r="T26" s="255"/>
      <c r="U26" s="253">
        <v>119</v>
      </c>
      <c r="V26" s="254"/>
      <c r="W26" s="255"/>
      <c r="X26" s="253">
        <v>120</v>
      </c>
      <c r="Y26" s="254"/>
      <c r="Z26" s="255"/>
      <c r="AA26" s="253">
        <v>120</v>
      </c>
      <c r="AB26" s="254"/>
      <c r="AC26" s="255"/>
      <c r="AD26" s="253">
        <v>120</v>
      </c>
      <c r="AE26" s="254"/>
      <c r="AF26" s="255"/>
      <c r="AG26" s="253">
        <v>120</v>
      </c>
      <c r="AH26" s="254"/>
      <c r="AI26" s="255"/>
      <c r="AJ26" s="253">
        <v>120</v>
      </c>
      <c r="AK26" s="254"/>
      <c r="AL26" s="255"/>
      <c r="AM26" s="253">
        <v>120</v>
      </c>
      <c r="AN26" s="254"/>
      <c r="AO26" s="255"/>
      <c r="AP26" s="253">
        <v>120</v>
      </c>
      <c r="AQ26" s="254"/>
      <c r="AR26" s="255"/>
      <c r="AS26" s="253">
        <v>119</v>
      </c>
      <c r="AT26" s="254"/>
      <c r="AU26" s="255"/>
      <c r="AV26" s="253">
        <v>119</v>
      </c>
      <c r="AW26" s="254"/>
      <c r="AX26" s="255"/>
      <c r="AY26" s="253">
        <v>119</v>
      </c>
      <c r="AZ26" s="254"/>
      <c r="BA26" s="255"/>
      <c r="BB26" s="253">
        <v>120</v>
      </c>
      <c r="BC26" s="254"/>
      <c r="BD26" s="255"/>
      <c r="BE26" s="253">
        <v>119</v>
      </c>
      <c r="BF26" s="254"/>
      <c r="BG26" s="255"/>
      <c r="BH26" s="253">
        <v>119</v>
      </c>
      <c r="BI26" s="254"/>
      <c r="BJ26" s="255"/>
      <c r="BK26" s="253">
        <v>119</v>
      </c>
      <c r="BL26" s="254"/>
      <c r="BM26" s="255"/>
      <c r="BN26" s="253">
        <v>119</v>
      </c>
      <c r="BO26" s="254"/>
      <c r="BP26" s="255"/>
      <c r="BQ26" s="253">
        <v>119</v>
      </c>
      <c r="BR26" s="254"/>
      <c r="BS26" s="255"/>
      <c r="BT26" s="253">
        <v>119</v>
      </c>
      <c r="BU26" s="254"/>
      <c r="BV26" s="255"/>
      <c r="BW26" s="253">
        <v>119</v>
      </c>
      <c r="BX26" s="254"/>
      <c r="BY26" s="255"/>
    </row>
    <row r="27" spans="1:77" x14ac:dyDescent="0.25">
      <c r="A27" s="8" t="s">
        <v>688</v>
      </c>
      <c r="B27" s="3" t="s">
        <v>705</v>
      </c>
      <c r="C27" s="85" t="s">
        <v>28</v>
      </c>
      <c r="D27" s="85" t="s">
        <v>32</v>
      </c>
      <c r="E27" s="79">
        <v>110</v>
      </c>
      <c r="F27" s="268">
        <v>120</v>
      </c>
      <c r="G27" s="269"/>
      <c r="H27" s="270"/>
      <c r="I27" s="268">
        <v>120</v>
      </c>
      <c r="J27" s="269"/>
      <c r="K27" s="270"/>
      <c r="L27" s="268">
        <v>119</v>
      </c>
      <c r="M27" s="269"/>
      <c r="N27" s="270"/>
      <c r="O27" s="268">
        <v>120</v>
      </c>
      <c r="P27" s="269"/>
      <c r="Q27" s="270"/>
      <c r="R27" s="268">
        <v>120</v>
      </c>
      <c r="S27" s="269"/>
      <c r="T27" s="270"/>
      <c r="U27" s="268">
        <v>119</v>
      </c>
      <c r="V27" s="269"/>
      <c r="W27" s="270"/>
      <c r="X27" s="268">
        <v>120</v>
      </c>
      <c r="Y27" s="269"/>
      <c r="Z27" s="270"/>
      <c r="AA27" s="268">
        <v>120</v>
      </c>
      <c r="AB27" s="269"/>
      <c r="AC27" s="270"/>
      <c r="AD27" s="268">
        <v>120</v>
      </c>
      <c r="AE27" s="269"/>
      <c r="AF27" s="270"/>
      <c r="AG27" s="268">
        <v>120</v>
      </c>
      <c r="AH27" s="269"/>
      <c r="AI27" s="270"/>
      <c r="AJ27" s="268">
        <v>120</v>
      </c>
      <c r="AK27" s="269"/>
      <c r="AL27" s="270"/>
      <c r="AM27" s="268">
        <v>120</v>
      </c>
      <c r="AN27" s="269"/>
      <c r="AO27" s="270"/>
      <c r="AP27" s="268">
        <v>120</v>
      </c>
      <c r="AQ27" s="269"/>
      <c r="AR27" s="270"/>
      <c r="AS27" s="268">
        <v>119</v>
      </c>
      <c r="AT27" s="269"/>
      <c r="AU27" s="270"/>
      <c r="AV27" s="268">
        <v>119</v>
      </c>
      <c r="AW27" s="269"/>
      <c r="AX27" s="270"/>
      <c r="AY27" s="268">
        <v>119</v>
      </c>
      <c r="AZ27" s="269"/>
      <c r="BA27" s="270"/>
      <c r="BB27" s="268">
        <v>120</v>
      </c>
      <c r="BC27" s="269"/>
      <c r="BD27" s="270"/>
      <c r="BE27" s="268">
        <v>119</v>
      </c>
      <c r="BF27" s="269"/>
      <c r="BG27" s="270"/>
      <c r="BH27" s="268">
        <v>119</v>
      </c>
      <c r="BI27" s="269"/>
      <c r="BJ27" s="270"/>
      <c r="BK27" s="268">
        <v>119</v>
      </c>
      <c r="BL27" s="269"/>
      <c r="BM27" s="270"/>
      <c r="BN27" s="268">
        <v>119</v>
      </c>
      <c r="BO27" s="269"/>
      <c r="BP27" s="270"/>
      <c r="BQ27" s="268">
        <v>119</v>
      </c>
      <c r="BR27" s="269"/>
      <c r="BS27" s="270"/>
      <c r="BT27" s="268">
        <v>119</v>
      </c>
      <c r="BU27" s="269"/>
      <c r="BV27" s="270"/>
      <c r="BW27" s="268">
        <v>119</v>
      </c>
      <c r="BX27" s="269"/>
      <c r="BY27" s="270"/>
    </row>
    <row r="28" spans="1:77" x14ac:dyDescent="0.25">
      <c r="A28" s="8" t="s">
        <v>688</v>
      </c>
      <c r="B28" s="3" t="s">
        <v>706</v>
      </c>
      <c r="C28" s="85" t="s">
        <v>28</v>
      </c>
      <c r="D28" s="85" t="s">
        <v>32</v>
      </c>
      <c r="E28" s="79">
        <v>35</v>
      </c>
      <c r="F28" s="253">
        <v>38.6</v>
      </c>
      <c r="G28" s="254"/>
      <c r="H28" s="255"/>
      <c r="I28" s="253">
        <v>38.700000000000003</v>
      </c>
      <c r="J28" s="254"/>
      <c r="K28" s="255"/>
      <c r="L28" s="253">
        <v>38.5</v>
      </c>
      <c r="M28" s="254"/>
      <c r="N28" s="255"/>
      <c r="O28" s="253">
        <v>38.5</v>
      </c>
      <c r="P28" s="254"/>
      <c r="Q28" s="255"/>
      <c r="R28" s="253">
        <v>38.5</v>
      </c>
      <c r="S28" s="254"/>
      <c r="T28" s="255"/>
      <c r="U28" s="253">
        <v>38.299999999999997</v>
      </c>
      <c r="V28" s="254"/>
      <c r="W28" s="255"/>
      <c r="X28" s="253">
        <v>38.700000000000003</v>
      </c>
      <c r="Y28" s="254"/>
      <c r="Z28" s="255"/>
      <c r="AA28" s="253">
        <v>38.700000000000003</v>
      </c>
      <c r="AB28" s="254"/>
      <c r="AC28" s="255"/>
      <c r="AD28" s="253">
        <v>38.700000000000003</v>
      </c>
      <c r="AE28" s="254"/>
      <c r="AF28" s="255"/>
      <c r="AG28" s="253">
        <v>38.6</v>
      </c>
      <c r="AH28" s="254"/>
      <c r="AI28" s="255"/>
      <c r="AJ28" s="253">
        <v>38.700000000000003</v>
      </c>
      <c r="AK28" s="254"/>
      <c r="AL28" s="255"/>
      <c r="AM28" s="253">
        <v>38.6</v>
      </c>
      <c r="AN28" s="254"/>
      <c r="AO28" s="255"/>
      <c r="AP28" s="253">
        <v>38.6</v>
      </c>
      <c r="AQ28" s="254"/>
      <c r="AR28" s="255"/>
      <c r="AS28" s="253">
        <v>38.299999999999997</v>
      </c>
      <c r="AT28" s="254"/>
      <c r="AU28" s="255"/>
      <c r="AV28" s="253">
        <v>38.299999999999997</v>
      </c>
      <c r="AW28" s="254"/>
      <c r="AX28" s="255"/>
      <c r="AY28" s="253">
        <v>38.299999999999997</v>
      </c>
      <c r="AZ28" s="254"/>
      <c r="BA28" s="255"/>
      <c r="BB28" s="253">
        <v>38.5</v>
      </c>
      <c r="BC28" s="254"/>
      <c r="BD28" s="255"/>
      <c r="BE28" s="253">
        <v>38.4</v>
      </c>
      <c r="BF28" s="254"/>
      <c r="BG28" s="255"/>
      <c r="BH28" s="253">
        <v>38.4</v>
      </c>
      <c r="BI28" s="254"/>
      <c r="BJ28" s="255"/>
      <c r="BK28" s="253">
        <v>38.4</v>
      </c>
      <c r="BL28" s="254"/>
      <c r="BM28" s="255"/>
      <c r="BN28" s="253">
        <v>38.4</v>
      </c>
      <c r="BO28" s="254"/>
      <c r="BP28" s="255"/>
      <c r="BQ28" s="253">
        <v>38.4</v>
      </c>
      <c r="BR28" s="254"/>
      <c r="BS28" s="255"/>
      <c r="BT28" s="253">
        <v>38.4</v>
      </c>
      <c r="BU28" s="254"/>
      <c r="BV28" s="255"/>
      <c r="BW28" s="253">
        <v>38.4</v>
      </c>
      <c r="BX28" s="254"/>
      <c r="BY28" s="255"/>
    </row>
    <row r="29" spans="1:77" x14ac:dyDescent="0.25">
      <c r="A29" s="8" t="s">
        <v>688</v>
      </c>
      <c r="B29" s="3" t="s">
        <v>707</v>
      </c>
      <c r="C29" s="85" t="s">
        <v>28</v>
      </c>
      <c r="D29" s="85" t="s">
        <v>32</v>
      </c>
      <c r="E29" s="79">
        <v>35</v>
      </c>
      <c r="F29" s="253">
        <v>38.700000000000003</v>
      </c>
      <c r="G29" s="254"/>
      <c r="H29" s="255"/>
      <c r="I29" s="253">
        <v>38.700000000000003</v>
      </c>
      <c r="J29" s="254"/>
      <c r="K29" s="255"/>
      <c r="L29" s="253">
        <v>38.5</v>
      </c>
      <c r="M29" s="254"/>
      <c r="N29" s="255"/>
      <c r="O29" s="253">
        <v>38.5</v>
      </c>
      <c r="P29" s="254"/>
      <c r="Q29" s="255"/>
      <c r="R29" s="253">
        <v>38.5</v>
      </c>
      <c r="S29" s="254"/>
      <c r="T29" s="255"/>
      <c r="U29" s="253">
        <v>38.299999999999997</v>
      </c>
      <c r="V29" s="254"/>
      <c r="W29" s="255"/>
      <c r="X29" s="253">
        <v>38.700000000000003</v>
      </c>
      <c r="Y29" s="254"/>
      <c r="Z29" s="255"/>
      <c r="AA29" s="253">
        <v>38.700000000000003</v>
      </c>
      <c r="AB29" s="254"/>
      <c r="AC29" s="255"/>
      <c r="AD29" s="253">
        <v>38.700000000000003</v>
      </c>
      <c r="AE29" s="254"/>
      <c r="AF29" s="255"/>
      <c r="AG29" s="253">
        <v>38.6</v>
      </c>
      <c r="AH29" s="254"/>
      <c r="AI29" s="255"/>
      <c r="AJ29" s="253">
        <v>38.700000000000003</v>
      </c>
      <c r="AK29" s="254"/>
      <c r="AL29" s="255"/>
      <c r="AM29" s="253">
        <v>38.6</v>
      </c>
      <c r="AN29" s="254"/>
      <c r="AO29" s="255"/>
      <c r="AP29" s="253">
        <v>38.6</v>
      </c>
      <c r="AQ29" s="254"/>
      <c r="AR29" s="255"/>
      <c r="AS29" s="253">
        <v>38.299999999999997</v>
      </c>
      <c r="AT29" s="254"/>
      <c r="AU29" s="255"/>
      <c r="AV29" s="253">
        <v>38.299999999999997</v>
      </c>
      <c r="AW29" s="254"/>
      <c r="AX29" s="255"/>
      <c r="AY29" s="253">
        <v>38.299999999999997</v>
      </c>
      <c r="AZ29" s="254"/>
      <c r="BA29" s="255"/>
      <c r="BB29" s="253">
        <v>38.6</v>
      </c>
      <c r="BC29" s="254"/>
      <c r="BD29" s="255"/>
      <c r="BE29" s="253">
        <v>38.4</v>
      </c>
      <c r="BF29" s="254"/>
      <c r="BG29" s="255"/>
      <c r="BH29" s="253">
        <v>38.4</v>
      </c>
      <c r="BI29" s="254"/>
      <c r="BJ29" s="255"/>
      <c r="BK29" s="253">
        <v>38.4</v>
      </c>
      <c r="BL29" s="254"/>
      <c r="BM29" s="255"/>
      <c r="BN29" s="253">
        <v>38.4</v>
      </c>
      <c r="BO29" s="254"/>
      <c r="BP29" s="255"/>
      <c r="BQ29" s="253">
        <v>38.4</v>
      </c>
      <c r="BR29" s="254"/>
      <c r="BS29" s="255"/>
      <c r="BT29" s="253">
        <v>38.4</v>
      </c>
      <c r="BU29" s="254"/>
      <c r="BV29" s="255"/>
      <c r="BW29" s="253">
        <v>38.4</v>
      </c>
      <c r="BX29" s="254"/>
      <c r="BY29" s="255"/>
    </row>
    <row r="30" spans="1:77" x14ac:dyDescent="0.25">
      <c r="A30" s="8" t="s">
        <v>688</v>
      </c>
      <c r="B30" s="3" t="s">
        <v>708</v>
      </c>
      <c r="C30" s="85" t="s">
        <v>28</v>
      </c>
      <c r="D30" s="85" t="s">
        <v>32</v>
      </c>
      <c r="E30" s="79">
        <v>6</v>
      </c>
      <c r="F30" s="253">
        <v>6.5</v>
      </c>
      <c r="G30" s="254"/>
      <c r="H30" s="255"/>
      <c r="I30" s="253">
        <v>6.6</v>
      </c>
      <c r="J30" s="254"/>
      <c r="K30" s="255"/>
      <c r="L30" s="253">
        <v>6.5</v>
      </c>
      <c r="M30" s="254"/>
      <c r="N30" s="255"/>
      <c r="O30" s="253">
        <v>6.5</v>
      </c>
      <c r="P30" s="254"/>
      <c r="Q30" s="255"/>
      <c r="R30" s="253">
        <v>6.5</v>
      </c>
      <c r="S30" s="254"/>
      <c r="T30" s="255"/>
      <c r="U30" s="253">
        <v>6.5</v>
      </c>
      <c r="V30" s="254"/>
      <c r="W30" s="255"/>
      <c r="X30" s="253">
        <v>6.5</v>
      </c>
      <c r="Y30" s="254"/>
      <c r="Z30" s="255"/>
      <c r="AA30" s="253">
        <v>6.5</v>
      </c>
      <c r="AB30" s="254"/>
      <c r="AC30" s="255"/>
      <c r="AD30" s="253">
        <v>6.5</v>
      </c>
      <c r="AE30" s="254"/>
      <c r="AF30" s="255"/>
      <c r="AG30" s="253">
        <v>6.5</v>
      </c>
      <c r="AH30" s="254"/>
      <c r="AI30" s="255"/>
      <c r="AJ30" s="253">
        <v>6.5</v>
      </c>
      <c r="AK30" s="254"/>
      <c r="AL30" s="255"/>
      <c r="AM30" s="253">
        <v>6.5</v>
      </c>
      <c r="AN30" s="254"/>
      <c r="AO30" s="255"/>
      <c r="AP30" s="253">
        <v>6.5</v>
      </c>
      <c r="AQ30" s="254"/>
      <c r="AR30" s="255"/>
      <c r="AS30" s="253">
        <v>6.5</v>
      </c>
      <c r="AT30" s="254"/>
      <c r="AU30" s="255"/>
      <c r="AV30" s="253">
        <v>6.5</v>
      </c>
      <c r="AW30" s="254"/>
      <c r="AX30" s="255"/>
      <c r="AY30" s="253">
        <v>6.5</v>
      </c>
      <c r="AZ30" s="254"/>
      <c r="BA30" s="255"/>
      <c r="BB30" s="253">
        <v>6.5</v>
      </c>
      <c r="BC30" s="254"/>
      <c r="BD30" s="255"/>
      <c r="BE30" s="253">
        <v>6.5</v>
      </c>
      <c r="BF30" s="254"/>
      <c r="BG30" s="255"/>
      <c r="BH30" s="253">
        <v>6.5</v>
      </c>
      <c r="BI30" s="254"/>
      <c r="BJ30" s="255"/>
      <c r="BK30" s="253">
        <v>6.5</v>
      </c>
      <c r="BL30" s="254"/>
      <c r="BM30" s="255"/>
      <c r="BN30" s="253">
        <v>6.5</v>
      </c>
      <c r="BO30" s="254"/>
      <c r="BP30" s="255"/>
      <c r="BQ30" s="253">
        <v>6.5</v>
      </c>
      <c r="BR30" s="254"/>
      <c r="BS30" s="255"/>
      <c r="BT30" s="253">
        <v>6.5</v>
      </c>
      <c r="BU30" s="254"/>
      <c r="BV30" s="255"/>
      <c r="BW30" s="253">
        <v>6.5</v>
      </c>
      <c r="BX30" s="254"/>
      <c r="BY30" s="255"/>
    </row>
    <row r="31" spans="1:77" ht="15.75" thickBot="1" x14ac:dyDescent="0.3">
      <c r="A31" s="37" t="s">
        <v>688</v>
      </c>
      <c r="B31" s="38" t="s">
        <v>709</v>
      </c>
      <c r="C31" s="86" t="s">
        <v>28</v>
      </c>
      <c r="D31" s="86" t="s">
        <v>32</v>
      </c>
      <c r="E31" s="81">
        <v>6</v>
      </c>
      <c r="F31" s="268">
        <v>6.4</v>
      </c>
      <c r="G31" s="269"/>
      <c r="H31" s="270"/>
      <c r="I31" s="262">
        <v>6.5</v>
      </c>
      <c r="J31" s="263"/>
      <c r="K31" s="265"/>
      <c r="L31" s="262">
        <v>6.4</v>
      </c>
      <c r="M31" s="263"/>
      <c r="N31" s="265"/>
      <c r="O31" s="262">
        <v>6.4</v>
      </c>
      <c r="P31" s="263"/>
      <c r="Q31" s="265"/>
      <c r="R31" s="262">
        <v>6.4</v>
      </c>
      <c r="S31" s="263"/>
      <c r="T31" s="265"/>
      <c r="U31" s="262">
        <v>6.4</v>
      </c>
      <c r="V31" s="263"/>
      <c r="W31" s="265"/>
      <c r="X31" s="262">
        <v>6.4</v>
      </c>
      <c r="Y31" s="263"/>
      <c r="Z31" s="265"/>
      <c r="AA31" s="262">
        <v>6.4</v>
      </c>
      <c r="AB31" s="263"/>
      <c r="AC31" s="265"/>
      <c r="AD31" s="262">
        <v>6.4</v>
      </c>
      <c r="AE31" s="263"/>
      <c r="AF31" s="265"/>
      <c r="AG31" s="262">
        <v>6.5</v>
      </c>
      <c r="AH31" s="263"/>
      <c r="AI31" s="265"/>
      <c r="AJ31" s="262">
        <v>6.4</v>
      </c>
      <c r="AK31" s="263"/>
      <c r="AL31" s="265"/>
      <c r="AM31" s="262">
        <v>6.4</v>
      </c>
      <c r="AN31" s="263"/>
      <c r="AO31" s="265"/>
      <c r="AP31" s="262">
        <v>6.4</v>
      </c>
      <c r="AQ31" s="263"/>
      <c r="AR31" s="265"/>
      <c r="AS31" s="262">
        <v>6.4</v>
      </c>
      <c r="AT31" s="263"/>
      <c r="AU31" s="265"/>
      <c r="AV31" s="262">
        <v>6.4</v>
      </c>
      <c r="AW31" s="263"/>
      <c r="AX31" s="265"/>
      <c r="AY31" s="262">
        <v>6.4</v>
      </c>
      <c r="AZ31" s="263"/>
      <c r="BA31" s="265"/>
      <c r="BB31" s="262">
        <v>6.4</v>
      </c>
      <c r="BC31" s="263"/>
      <c r="BD31" s="265"/>
      <c r="BE31" s="262">
        <v>6.4</v>
      </c>
      <c r="BF31" s="263"/>
      <c r="BG31" s="265"/>
      <c r="BH31" s="262">
        <v>6.4</v>
      </c>
      <c r="BI31" s="263"/>
      <c r="BJ31" s="265"/>
      <c r="BK31" s="262">
        <v>6.4</v>
      </c>
      <c r="BL31" s="263"/>
      <c r="BM31" s="265"/>
      <c r="BN31" s="262">
        <v>6.4</v>
      </c>
      <c r="BO31" s="263"/>
      <c r="BP31" s="265"/>
      <c r="BQ31" s="262">
        <v>6.4</v>
      </c>
      <c r="BR31" s="263"/>
      <c r="BS31" s="265"/>
      <c r="BT31" s="262">
        <v>6.4</v>
      </c>
      <c r="BU31" s="263"/>
      <c r="BV31" s="265"/>
      <c r="BW31" s="262">
        <v>6.4</v>
      </c>
      <c r="BX31" s="263"/>
      <c r="BY31" s="265"/>
    </row>
    <row r="32" spans="1:77" ht="30" x14ac:dyDescent="0.25">
      <c r="A32" s="6" t="s">
        <v>710</v>
      </c>
      <c r="B32" s="53" t="s">
        <v>690</v>
      </c>
      <c r="C32" s="101" t="s">
        <v>28</v>
      </c>
      <c r="D32" s="101" t="s">
        <v>28</v>
      </c>
      <c r="E32" s="15">
        <v>110</v>
      </c>
      <c r="F32" s="191" t="s">
        <v>687</v>
      </c>
      <c r="G32" s="192" t="s">
        <v>687</v>
      </c>
      <c r="H32" s="193">
        <v>19</v>
      </c>
      <c r="I32" s="191" t="s">
        <v>687</v>
      </c>
      <c r="J32" s="192" t="s">
        <v>687</v>
      </c>
      <c r="K32" s="193">
        <v>19</v>
      </c>
      <c r="L32" s="191" t="s">
        <v>687</v>
      </c>
      <c r="M32" s="192" t="s">
        <v>687</v>
      </c>
      <c r="N32" s="193">
        <v>18</v>
      </c>
      <c r="O32" s="191" t="s">
        <v>687</v>
      </c>
      <c r="P32" s="192" t="s">
        <v>687</v>
      </c>
      <c r="Q32" s="193">
        <v>18</v>
      </c>
      <c r="R32" s="191" t="s">
        <v>687</v>
      </c>
      <c r="S32" s="192" t="s">
        <v>687</v>
      </c>
      <c r="T32" s="193">
        <v>19</v>
      </c>
      <c r="U32" s="191" t="s">
        <v>687</v>
      </c>
      <c r="V32" s="192" t="s">
        <v>687</v>
      </c>
      <c r="W32" s="193">
        <v>19</v>
      </c>
      <c r="X32" s="191" t="s">
        <v>687</v>
      </c>
      <c r="Y32" s="192" t="s">
        <v>687</v>
      </c>
      <c r="Z32" s="193">
        <v>18</v>
      </c>
      <c r="AA32" s="191" t="s">
        <v>687</v>
      </c>
      <c r="AB32" s="192" t="s">
        <v>687</v>
      </c>
      <c r="AC32" s="193">
        <v>19</v>
      </c>
      <c r="AD32" s="191" t="s">
        <v>687</v>
      </c>
      <c r="AE32" s="192" t="s">
        <v>687</v>
      </c>
      <c r="AF32" s="193">
        <v>18</v>
      </c>
      <c r="AG32" s="191" t="s">
        <v>687</v>
      </c>
      <c r="AH32" s="192" t="s">
        <v>687</v>
      </c>
      <c r="AI32" s="193">
        <v>19</v>
      </c>
      <c r="AJ32" s="191" t="s">
        <v>687</v>
      </c>
      <c r="AK32" s="192" t="s">
        <v>687</v>
      </c>
      <c r="AL32" s="193">
        <v>18</v>
      </c>
      <c r="AM32" s="191" t="s">
        <v>687</v>
      </c>
      <c r="AN32" s="192" t="s">
        <v>687</v>
      </c>
      <c r="AO32" s="193">
        <v>19</v>
      </c>
      <c r="AP32" s="191" t="s">
        <v>687</v>
      </c>
      <c r="AQ32" s="192" t="s">
        <v>687</v>
      </c>
      <c r="AR32" s="193">
        <v>19</v>
      </c>
      <c r="AS32" s="191" t="s">
        <v>687</v>
      </c>
      <c r="AT32" s="192" t="s">
        <v>687</v>
      </c>
      <c r="AU32" s="193">
        <v>19</v>
      </c>
      <c r="AV32" s="191" t="s">
        <v>687</v>
      </c>
      <c r="AW32" s="192" t="s">
        <v>687</v>
      </c>
      <c r="AX32" s="193">
        <v>22</v>
      </c>
      <c r="AY32" s="191" t="s">
        <v>687</v>
      </c>
      <c r="AZ32" s="192" t="s">
        <v>687</v>
      </c>
      <c r="BA32" s="193">
        <v>21</v>
      </c>
      <c r="BB32" s="191" t="s">
        <v>687</v>
      </c>
      <c r="BC32" s="192" t="s">
        <v>687</v>
      </c>
      <c r="BD32" s="193">
        <v>21</v>
      </c>
      <c r="BE32" s="191" t="s">
        <v>687</v>
      </c>
      <c r="BF32" s="192" t="s">
        <v>687</v>
      </c>
      <c r="BG32" s="193">
        <v>20</v>
      </c>
      <c r="BH32" s="191" t="s">
        <v>687</v>
      </c>
      <c r="BI32" s="192" t="s">
        <v>687</v>
      </c>
      <c r="BJ32" s="193">
        <v>21</v>
      </c>
      <c r="BK32" s="191" t="s">
        <v>687</v>
      </c>
      <c r="BL32" s="192" t="s">
        <v>687</v>
      </c>
      <c r="BM32" s="193">
        <v>21</v>
      </c>
      <c r="BN32" s="191" t="s">
        <v>687</v>
      </c>
      <c r="BO32" s="192" t="s">
        <v>687</v>
      </c>
      <c r="BP32" s="193">
        <v>21</v>
      </c>
      <c r="BQ32" s="191" t="s">
        <v>687</v>
      </c>
      <c r="BR32" s="192" t="s">
        <v>687</v>
      </c>
      <c r="BS32" s="193">
        <v>20</v>
      </c>
      <c r="BT32" s="191" t="s">
        <v>687</v>
      </c>
      <c r="BU32" s="192" t="s">
        <v>687</v>
      </c>
      <c r="BV32" s="193">
        <v>21</v>
      </c>
      <c r="BW32" s="191" t="s">
        <v>687</v>
      </c>
      <c r="BX32" s="192" t="s">
        <v>687</v>
      </c>
      <c r="BY32" s="193">
        <v>21</v>
      </c>
    </row>
    <row r="33" spans="1:77" ht="30" x14ac:dyDescent="0.25">
      <c r="A33" s="8" t="s">
        <v>710</v>
      </c>
      <c r="B33" s="4" t="s">
        <v>691</v>
      </c>
      <c r="C33" s="85" t="s">
        <v>28</v>
      </c>
      <c r="D33" s="85" t="s">
        <v>28</v>
      </c>
      <c r="E33" s="79">
        <v>110</v>
      </c>
      <c r="F33" s="182" t="s">
        <v>687</v>
      </c>
      <c r="G33" s="183" t="s">
        <v>687</v>
      </c>
      <c r="H33" s="184">
        <v>8</v>
      </c>
      <c r="I33" s="182" t="s">
        <v>687</v>
      </c>
      <c r="J33" s="183" t="s">
        <v>687</v>
      </c>
      <c r="K33" s="184">
        <v>8</v>
      </c>
      <c r="L33" s="182" t="s">
        <v>687</v>
      </c>
      <c r="M33" s="183" t="s">
        <v>687</v>
      </c>
      <c r="N33" s="184">
        <v>8</v>
      </c>
      <c r="O33" s="182" t="s">
        <v>687</v>
      </c>
      <c r="P33" s="183" t="s">
        <v>687</v>
      </c>
      <c r="Q33" s="184">
        <v>8</v>
      </c>
      <c r="R33" s="182" t="s">
        <v>687</v>
      </c>
      <c r="S33" s="183" t="s">
        <v>687</v>
      </c>
      <c r="T33" s="184">
        <v>9</v>
      </c>
      <c r="U33" s="182" t="s">
        <v>687</v>
      </c>
      <c r="V33" s="183" t="s">
        <v>687</v>
      </c>
      <c r="W33" s="184">
        <v>8</v>
      </c>
      <c r="X33" s="182" t="s">
        <v>687</v>
      </c>
      <c r="Y33" s="183" t="s">
        <v>687</v>
      </c>
      <c r="Z33" s="184">
        <v>9</v>
      </c>
      <c r="AA33" s="182" t="s">
        <v>687</v>
      </c>
      <c r="AB33" s="183" t="s">
        <v>687</v>
      </c>
      <c r="AC33" s="184">
        <v>8</v>
      </c>
      <c r="AD33" s="182" t="s">
        <v>687</v>
      </c>
      <c r="AE33" s="183" t="s">
        <v>687</v>
      </c>
      <c r="AF33" s="184">
        <v>9</v>
      </c>
      <c r="AG33" s="182" t="s">
        <v>687</v>
      </c>
      <c r="AH33" s="183" t="s">
        <v>687</v>
      </c>
      <c r="AI33" s="184">
        <v>8</v>
      </c>
      <c r="AJ33" s="182" t="s">
        <v>687</v>
      </c>
      <c r="AK33" s="183" t="s">
        <v>687</v>
      </c>
      <c r="AL33" s="184">
        <v>9</v>
      </c>
      <c r="AM33" s="182" t="s">
        <v>687</v>
      </c>
      <c r="AN33" s="183" t="s">
        <v>687</v>
      </c>
      <c r="AO33" s="184">
        <v>8</v>
      </c>
      <c r="AP33" s="182" t="s">
        <v>687</v>
      </c>
      <c r="AQ33" s="183" t="s">
        <v>687</v>
      </c>
      <c r="AR33" s="184">
        <v>8</v>
      </c>
      <c r="AS33" s="182" t="s">
        <v>687</v>
      </c>
      <c r="AT33" s="183" t="s">
        <v>687</v>
      </c>
      <c r="AU33" s="184">
        <v>9</v>
      </c>
      <c r="AV33" s="182" t="s">
        <v>687</v>
      </c>
      <c r="AW33" s="183" t="s">
        <v>687</v>
      </c>
      <c r="AX33" s="184">
        <v>8</v>
      </c>
      <c r="AY33" s="182" t="s">
        <v>687</v>
      </c>
      <c r="AZ33" s="183" t="s">
        <v>687</v>
      </c>
      <c r="BA33" s="184">
        <v>8</v>
      </c>
      <c r="BB33" s="182" t="s">
        <v>687</v>
      </c>
      <c r="BC33" s="183" t="s">
        <v>687</v>
      </c>
      <c r="BD33" s="184">
        <v>8</v>
      </c>
      <c r="BE33" s="182" t="s">
        <v>687</v>
      </c>
      <c r="BF33" s="183" t="s">
        <v>687</v>
      </c>
      <c r="BG33" s="184">
        <v>8</v>
      </c>
      <c r="BH33" s="182" t="s">
        <v>687</v>
      </c>
      <c r="BI33" s="183" t="s">
        <v>687</v>
      </c>
      <c r="BJ33" s="184">
        <v>8</v>
      </c>
      <c r="BK33" s="182" t="s">
        <v>687</v>
      </c>
      <c r="BL33" s="183" t="s">
        <v>687</v>
      </c>
      <c r="BM33" s="184">
        <v>8</v>
      </c>
      <c r="BN33" s="182" t="s">
        <v>687</v>
      </c>
      <c r="BO33" s="183" t="s">
        <v>687</v>
      </c>
      <c r="BP33" s="184">
        <v>8</v>
      </c>
      <c r="BQ33" s="182" t="s">
        <v>687</v>
      </c>
      <c r="BR33" s="183" t="s">
        <v>687</v>
      </c>
      <c r="BS33" s="184">
        <v>8</v>
      </c>
      <c r="BT33" s="182" t="s">
        <v>687</v>
      </c>
      <c r="BU33" s="183" t="s">
        <v>687</v>
      </c>
      <c r="BV33" s="184">
        <v>8</v>
      </c>
      <c r="BW33" s="182" t="s">
        <v>687</v>
      </c>
      <c r="BX33" s="183" t="s">
        <v>687</v>
      </c>
      <c r="BY33" s="184">
        <v>8</v>
      </c>
    </row>
    <row r="34" spans="1:77" x14ac:dyDescent="0.25">
      <c r="A34" s="8" t="s">
        <v>710</v>
      </c>
      <c r="B34" s="3" t="s">
        <v>741</v>
      </c>
      <c r="C34" s="78" t="s">
        <v>743</v>
      </c>
      <c r="D34" s="78" t="s">
        <v>648</v>
      </c>
      <c r="E34" s="79">
        <v>35</v>
      </c>
      <c r="F34" s="182">
        <v>-1.81</v>
      </c>
      <c r="G34" s="183">
        <v>-1.07</v>
      </c>
      <c r="H34" s="184">
        <v>34</v>
      </c>
      <c r="I34" s="182">
        <v>-1.81</v>
      </c>
      <c r="J34" s="183">
        <v>-1.08</v>
      </c>
      <c r="K34" s="184">
        <v>34</v>
      </c>
      <c r="L34" s="182">
        <v>-1.8</v>
      </c>
      <c r="M34" s="183">
        <v>-1.08</v>
      </c>
      <c r="N34" s="184">
        <v>33</v>
      </c>
      <c r="O34" s="182">
        <v>-1.81</v>
      </c>
      <c r="P34" s="183">
        <v>-1.06</v>
      </c>
      <c r="Q34" s="184">
        <v>33</v>
      </c>
      <c r="R34" s="182">
        <v>-1.81</v>
      </c>
      <c r="S34" s="183">
        <v>-1.07</v>
      </c>
      <c r="T34" s="184">
        <v>33</v>
      </c>
      <c r="U34" s="182">
        <v>-1.83</v>
      </c>
      <c r="V34" s="183">
        <v>-1.07</v>
      </c>
      <c r="W34" s="184">
        <v>33</v>
      </c>
      <c r="X34" s="182">
        <v>-1.83</v>
      </c>
      <c r="Y34" s="183">
        <v>-1.08</v>
      </c>
      <c r="Z34" s="184">
        <v>33</v>
      </c>
      <c r="AA34" s="182">
        <v>-1.82</v>
      </c>
      <c r="AB34" s="183">
        <v>-1.0900000000000001</v>
      </c>
      <c r="AC34" s="184">
        <v>34</v>
      </c>
      <c r="AD34" s="182">
        <v>-1.83</v>
      </c>
      <c r="AE34" s="183">
        <v>-1.1100000000000001</v>
      </c>
      <c r="AF34" s="184">
        <v>33</v>
      </c>
      <c r="AG34" s="182">
        <v>-1.83</v>
      </c>
      <c r="AH34" s="183">
        <v>-1.1200000000000001</v>
      </c>
      <c r="AI34" s="184">
        <v>34</v>
      </c>
      <c r="AJ34" s="182">
        <v>-1.84</v>
      </c>
      <c r="AK34" s="183">
        <v>-1.1200000000000001</v>
      </c>
      <c r="AL34" s="184">
        <v>35</v>
      </c>
      <c r="AM34" s="182">
        <v>-1.84</v>
      </c>
      <c r="AN34" s="183">
        <v>-1.1299999999999999</v>
      </c>
      <c r="AO34" s="184">
        <v>34</v>
      </c>
      <c r="AP34" s="182">
        <v>-1.83</v>
      </c>
      <c r="AQ34" s="183">
        <v>-1.1000000000000001</v>
      </c>
      <c r="AR34" s="184">
        <v>34</v>
      </c>
      <c r="AS34" s="182">
        <v>-1.84</v>
      </c>
      <c r="AT34" s="183">
        <v>-1.1000000000000001</v>
      </c>
      <c r="AU34" s="184">
        <v>33</v>
      </c>
      <c r="AV34" s="182">
        <v>-1.95</v>
      </c>
      <c r="AW34" s="183">
        <v>-1.1299999999999999</v>
      </c>
      <c r="AX34" s="184">
        <v>34</v>
      </c>
      <c r="AY34" s="182">
        <v>-2.3199999999999998</v>
      </c>
      <c r="AZ34" s="183">
        <v>-1.1100000000000001</v>
      </c>
      <c r="BA34" s="184">
        <v>40</v>
      </c>
      <c r="BB34" s="182">
        <v>-2.2999999999999998</v>
      </c>
      <c r="BC34" s="183">
        <v>-1.1100000000000001</v>
      </c>
      <c r="BD34" s="184">
        <v>40</v>
      </c>
      <c r="BE34" s="182">
        <v>-2.29</v>
      </c>
      <c r="BF34" s="183">
        <v>-1.1000000000000001</v>
      </c>
      <c r="BG34" s="184">
        <v>40</v>
      </c>
      <c r="BH34" s="182">
        <v>-2.3199999999999998</v>
      </c>
      <c r="BI34" s="183">
        <v>-1.0900000000000001</v>
      </c>
      <c r="BJ34" s="184">
        <v>41</v>
      </c>
      <c r="BK34" s="182">
        <v>-2.35</v>
      </c>
      <c r="BL34" s="183">
        <v>-1.1100000000000001</v>
      </c>
      <c r="BM34" s="184">
        <v>40</v>
      </c>
      <c r="BN34" s="182">
        <v>-2.3199999999999998</v>
      </c>
      <c r="BO34" s="183">
        <v>-1.0900000000000001</v>
      </c>
      <c r="BP34" s="184">
        <v>41</v>
      </c>
      <c r="BQ34" s="182">
        <v>-2.33</v>
      </c>
      <c r="BR34" s="183">
        <v>-1.08</v>
      </c>
      <c r="BS34" s="184">
        <v>40</v>
      </c>
      <c r="BT34" s="182">
        <v>-2.33</v>
      </c>
      <c r="BU34" s="183">
        <v>-1.08</v>
      </c>
      <c r="BV34" s="184">
        <v>40</v>
      </c>
      <c r="BW34" s="182">
        <v>-2.35</v>
      </c>
      <c r="BX34" s="183">
        <v>-1.08</v>
      </c>
      <c r="BY34" s="184">
        <v>42</v>
      </c>
    </row>
    <row r="35" spans="1:77" x14ac:dyDescent="0.25">
      <c r="A35" s="8" t="s">
        <v>710</v>
      </c>
      <c r="B35" s="3" t="s">
        <v>742</v>
      </c>
      <c r="C35" s="78" t="s">
        <v>743</v>
      </c>
      <c r="D35" s="78" t="s">
        <v>648</v>
      </c>
      <c r="E35" s="79">
        <v>35</v>
      </c>
      <c r="F35" s="182">
        <v>-1.36</v>
      </c>
      <c r="G35" s="183">
        <v>-0.89</v>
      </c>
      <c r="H35" s="184">
        <v>25</v>
      </c>
      <c r="I35" s="182">
        <v>-1.36</v>
      </c>
      <c r="J35" s="183">
        <v>-0.9</v>
      </c>
      <c r="K35" s="184">
        <v>25</v>
      </c>
      <c r="L35" s="182">
        <v>-1.36</v>
      </c>
      <c r="M35" s="183">
        <v>-0.9</v>
      </c>
      <c r="N35" s="184">
        <v>25</v>
      </c>
      <c r="O35" s="182">
        <v>-1.36</v>
      </c>
      <c r="P35" s="183">
        <v>-0.89</v>
      </c>
      <c r="Q35" s="184">
        <v>25</v>
      </c>
      <c r="R35" s="182">
        <v>-1.36</v>
      </c>
      <c r="S35" s="183">
        <v>-0.9</v>
      </c>
      <c r="T35" s="184">
        <v>25</v>
      </c>
      <c r="U35" s="182">
        <v>-1.37</v>
      </c>
      <c r="V35" s="183">
        <v>-0.89</v>
      </c>
      <c r="W35" s="184">
        <v>25</v>
      </c>
      <c r="X35" s="182">
        <v>-1.37</v>
      </c>
      <c r="Y35" s="183">
        <v>-0.9</v>
      </c>
      <c r="Z35" s="184">
        <v>25</v>
      </c>
      <c r="AA35" s="182">
        <v>-1.37</v>
      </c>
      <c r="AB35" s="183">
        <v>-0.91</v>
      </c>
      <c r="AC35" s="184">
        <v>25</v>
      </c>
      <c r="AD35" s="182">
        <v>-1.39</v>
      </c>
      <c r="AE35" s="183">
        <v>-0.92</v>
      </c>
      <c r="AF35" s="184">
        <v>25</v>
      </c>
      <c r="AG35" s="182">
        <v>-1.4</v>
      </c>
      <c r="AH35" s="183">
        <v>-0.92</v>
      </c>
      <c r="AI35" s="184">
        <v>26</v>
      </c>
      <c r="AJ35" s="182">
        <v>-1.39</v>
      </c>
      <c r="AK35" s="183">
        <v>-0.92</v>
      </c>
      <c r="AL35" s="184">
        <v>25</v>
      </c>
      <c r="AM35" s="182">
        <v>-1.39</v>
      </c>
      <c r="AN35" s="183">
        <v>-0.92</v>
      </c>
      <c r="AO35" s="184">
        <v>24</v>
      </c>
      <c r="AP35" s="182">
        <v>-1.37</v>
      </c>
      <c r="AQ35" s="183">
        <v>-0.9</v>
      </c>
      <c r="AR35" s="184">
        <v>25</v>
      </c>
      <c r="AS35" s="182">
        <v>-1.38</v>
      </c>
      <c r="AT35" s="183">
        <v>-0.9</v>
      </c>
      <c r="AU35" s="184">
        <v>25</v>
      </c>
      <c r="AV35" s="182">
        <v>-1.38</v>
      </c>
      <c r="AW35" s="183">
        <v>-0.89</v>
      </c>
      <c r="AX35" s="184">
        <v>25</v>
      </c>
      <c r="AY35" s="182">
        <v>-1.37</v>
      </c>
      <c r="AZ35" s="183">
        <v>-0.9</v>
      </c>
      <c r="BA35" s="184">
        <v>25</v>
      </c>
      <c r="BB35" s="182">
        <v>-1.37</v>
      </c>
      <c r="BC35" s="183">
        <v>-0.91</v>
      </c>
      <c r="BD35" s="184">
        <v>25</v>
      </c>
      <c r="BE35" s="182">
        <v>-1.37</v>
      </c>
      <c r="BF35" s="183">
        <v>-0.9</v>
      </c>
      <c r="BG35" s="184">
        <v>25</v>
      </c>
      <c r="BH35" s="182">
        <v>-1.37</v>
      </c>
      <c r="BI35" s="183">
        <v>-0.89</v>
      </c>
      <c r="BJ35" s="184">
        <v>25</v>
      </c>
      <c r="BK35" s="182">
        <v>-1.37</v>
      </c>
      <c r="BL35" s="183">
        <v>-0.9</v>
      </c>
      <c r="BM35" s="184">
        <v>25</v>
      </c>
      <c r="BN35" s="182">
        <v>-1.37</v>
      </c>
      <c r="BO35" s="183">
        <v>-0.9</v>
      </c>
      <c r="BP35" s="184">
        <v>25</v>
      </c>
      <c r="BQ35" s="182">
        <v>-1.37</v>
      </c>
      <c r="BR35" s="183">
        <v>-0.89</v>
      </c>
      <c r="BS35" s="184">
        <v>25</v>
      </c>
      <c r="BT35" s="182">
        <v>-1.37</v>
      </c>
      <c r="BU35" s="183">
        <v>-0.89</v>
      </c>
      <c r="BV35" s="184">
        <v>25</v>
      </c>
      <c r="BW35" s="182">
        <v>-1.37</v>
      </c>
      <c r="BX35" s="183">
        <v>-0.89</v>
      </c>
      <c r="BY35" s="184">
        <v>25</v>
      </c>
    </row>
    <row r="36" spans="1:77" x14ac:dyDescent="0.25">
      <c r="A36" s="8" t="s">
        <v>710</v>
      </c>
      <c r="B36" s="3" t="s">
        <v>744</v>
      </c>
      <c r="C36" s="78" t="s">
        <v>743</v>
      </c>
      <c r="D36" s="78" t="s">
        <v>31</v>
      </c>
      <c r="E36" s="79">
        <v>6</v>
      </c>
      <c r="F36" s="182">
        <v>-1.4</v>
      </c>
      <c r="G36" s="183">
        <v>-0.9</v>
      </c>
      <c r="H36" s="184">
        <v>149</v>
      </c>
      <c r="I36" s="182">
        <v>-1.4</v>
      </c>
      <c r="J36" s="183">
        <v>-0.9</v>
      </c>
      <c r="K36" s="184">
        <v>150</v>
      </c>
      <c r="L36" s="182">
        <v>-1.4</v>
      </c>
      <c r="M36" s="183">
        <v>-0.9</v>
      </c>
      <c r="N36" s="184">
        <v>153</v>
      </c>
      <c r="O36" s="182">
        <v>-1.4</v>
      </c>
      <c r="P36" s="183">
        <v>-0.9</v>
      </c>
      <c r="Q36" s="184">
        <v>153</v>
      </c>
      <c r="R36" s="182">
        <v>-1.4</v>
      </c>
      <c r="S36" s="183">
        <v>-0.9</v>
      </c>
      <c r="T36" s="184">
        <v>152</v>
      </c>
      <c r="U36" s="182">
        <v>-1.4</v>
      </c>
      <c r="V36" s="183">
        <v>-0.9</v>
      </c>
      <c r="W36" s="184">
        <v>156</v>
      </c>
      <c r="X36" s="182">
        <v>-1.4</v>
      </c>
      <c r="Y36" s="183">
        <v>-0.9</v>
      </c>
      <c r="Z36" s="184">
        <v>155</v>
      </c>
      <c r="AA36" s="182">
        <v>-1.39</v>
      </c>
      <c r="AB36" s="183">
        <v>-0.89</v>
      </c>
      <c r="AC36" s="184">
        <v>146</v>
      </c>
      <c r="AD36" s="182">
        <v>-1.36</v>
      </c>
      <c r="AE36" s="183">
        <v>-0.88</v>
      </c>
      <c r="AF36" s="184">
        <v>140</v>
      </c>
      <c r="AG36" s="182">
        <v>-1.41</v>
      </c>
      <c r="AH36" s="183">
        <v>-0.9</v>
      </c>
      <c r="AI36" s="184">
        <v>152</v>
      </c>
      <c r="AJ36" s="182">
        <v>-1.43</v>
      </c>
      <c r="AK36" s="183">
        <v>-0.91</v>
      </c>
      <c r="AL36" s="184">
        <v>151</v>
      </c>
      <c r="AM36" s="182">
        <v>-1.43</v>
      </c>
      <c r="AN36" s="183">
        <v>-0.9</v>
      </c>
      <c r="AO36" s="184">
        <v>157</v>
      </c>
      <c r="AP36" s="182">
        <v>-1.43</v>
      </c>
      <c r="AQ36" s="183">
        <v>-0.9</v>
      </c>
      <c r="AR36" s="184">
        <v>158</v>
      </c>
      <c r="AS36" s="182">
        <v>-1.42</v>
      </c>
      <c r="AT36" s="183">
        <v>-0.89</v>
      </c>
      <c r="AU36" s="184">
        <v>154</v>
      </c>
      <c r="AV36" s="182">
        <v>-1.42</v>
      </c>
      <c r="AW36" s="183">
        <v>-0.89</v>
      </c>
      <c r="AX36" s="184">
        <v>155</v>
      </c>
      <c r="AY36" s="182">
        <v>-1.42</v>
      </c>
      <c r="AZ36" s="183">
        <v>-0.89</v>
      </c>
      <c r="BA36" s="184">
        <v>152</v>
      </c>
      <c r="BB36" s="182">
        <v>-1.42</v>
      </c>
      <c r="BC36" s="183">
        <v>-0.9</v>
      </c>
      <c r="BD36" s="184">
        <v>155</v>
      </c>
      <c r="BE36" s="182">
        <v>-1.41</v>
      </c>
      <c r="BF36" s="183">
        <v>-0.89</v>
      </c>
      <c r="BG36" s="184">
        <v>154</v>
      </c>
      <c r="BH36" s="182">
        <v>-1.41</v>
      </c>
      <c r="BI36" s="183">
        <v>-0.89</v>
      </c>
      <c r="BJ36" s="184">
        <v>158</v>
      </c>
      <c r="BK36" s="182">
        <v>-1.4</v>
      </c>
      <c r="BL36" s="183">
        <v>-0.9</v>
      </c>
      <c r="BM36" s="184">
        <v>157</v>
      </c>
      <c r="BN36" s="182">
        <v>-1.4</v>
      </c>
      <c r="BO36" s="183">
        <v>-0.89</v>
      </c>
      <c r="BP36" s="184">
        <v>157</v>
      </c>
      <c r="BQ36" s="182">
        <v>-1.4</v>
      </c>
      <c r="BR36" s="183">
        <v>-0.89</v>
      </c>
      <c r="BS36" s="184">
        <v>155</v>
      </c>
      <c r="BT36" s="182">
        <v>-1.4</v>
      </c>
      <c r="BU36" s="183">
        <v>-0.89</v>
      </c>
      <c r="BV36" s="184">
        <v>156</v>
      </c>
      <c r="BW36" s="182">
        <v>-1.4</v>
      </c>
      <c r="BX36" s="183">
        <v>-0.89</v>
      </c>
      <c r="BY36" s="184">
        <v>150</v>
      </c>
    </row>
    <row r="37" spans="1:77" x14ac:dyDescent="0.25">
      <c r="A37" s="8" t="s">
        <v>710</v>
      </c>
      <c r="B37" s="3" t="s">
        <v>745</v>
      </c>
      <c r="C37" s="78" t="s">
        <v>743</v>
      </c>
      <c r="D37" s="78" t="s">
        <v>31</v>
      </c>
      <c r="E37" s="79">
        <v>6</v>
      </c>
      <c r="F37" s="182">
        <v>-0.04</v>
      </c>
      <c r="G37" s="183">
        <v>-0.03</v>
      </c>
      <c r="H37" s="184">
        <v>4</v>
      </c>
      <c r="I37" s="182">
        <v>-0.05</v>
      </c>
      <c r="J37" s="183">
        <v>-0.03</v>
      </c>
      <c r="K37" s="184">
        <v>5</v>
      </c>
      <c r="L37" s="182">
        <v>-0.05</v>
      </c>
      <c r="M37" s="183">
        <v>-0.03</v>
      </c>
      <c r="N37" s="184">
        <v>5</v>
      </c>
      <c r="O37" s="182">
        <v>-0.04</v>
      </c>
      <c r="P37" s="183">
        <v>-0.03</v>
      </c>
      <c r="Q37" s="184">
        <v>5</v>
      </c>
      <c r="R37" s="182">
        <v>-0.04</v>
      </c>
      <c r="S37" s="183">
        <v>-0.03</v>
      </c>
      <c r="T37" s="184">
        <v>5</v>
      </c>
      <c r="U37" s="182">
        <v>-0.05</v>
      </c>
      <c r="V37" s="183">
        <v>-0.03</v>
      </c>
      <c r="W37" s="184">
        <v>5</v>
      </c>
      <c r="X37" s="182">
        <v>-0.05</v>
      </c>
      <c r="Y37" s="183">
        <v>-0.03</v>
      </c>
      <c r="Z37" s="184">
        <v>5</v>
      </c>
      <c r="AA37" s="182">
        <v>-0.05</v>
      </c>
      <c r="AB37" s="183">
        <v>-0.03</v>
      </c>
      <c r="AC37" s="184">
        <v>5</v>
      </c>
      <c r="AD37" s="182">
        <v>-0.05</v>
      </c>
      <c r="AE37" s="183">
        <v>-0.03</v>
      </c>
      <c r="AF37" s="184">
        <v>5</v>
      </c>
      <c r="AG37" s="182">
        <v>-0.05</v>
      </c>
      <c r="AH37" s="183">
        <v>-0.03</v>
      </c>
      <c r="AI37" s="184">
        <v>5</v>
      </c>
      <c r="AJ37" s="182">
        <v>-0.05</v>
      </c>
      <c r="AK37" s="183">
        <v>-0.03</v>
      </c>
      <c r="AL37" s="184">
        <v>5</v>
      </c>
      <c r="AM37" s="182">
        <v>-0.05</v>
      </c>
      <c r="AN37" s="183">
        <v>-0.03</v>
      </c>
      <c r="AO37" s="184">
        <v>5</v>
      </c>
      <c r="AP37" s="182">
        <v>-0.05</v>
      </c>
      <c r="AQ37" s="183">
        <v>-0.03</v>
      </c>
      <c r="AR37" s="184">
        <v>5</v>
      </c>
      <c r="AS37" s="182">
        <v>-0.05</v>
      </c>
      <c r="AT37" s="183">
        <v>-0.03</v>
      </c>
      <c r="AU37" s="184">
        <v>5</v>
      </c>
      <c r="AV37" s="182">
        <v>-0.05</v>
      </c>
      <c r="AW37" s="183">
        <v>-0.03</v>
      </c>
      <c r="AX37" s="184">
        <v>5</v>
      </c>
      <c r="AY37" s="182">
        <v>-0.05</v>
      </c>
      <c r="AZ37" s="183">
        <v>-0.03</v>
      </c>
      <c r="BA37" s="184">
        <v>5</v>
      </c>
      <c r="BB37" s="182">
        <v>-0.04</v>
      </c>
      <c r="BC37" s="183">
        <v>-0.03</v>
      </c>
      <c r="BD37" s="184">
        <v>5</v>
      </c>
      <c r="BE37" s="182">
        <v>-0.04</v>
      </c>
      <c r="BF37" s="183">
        <v>-0.03</v>
      </c>
      <c r="BG37" s="184">
        <v>5</v>
      </c>
      <c r="BH37" s="182">
        <v>-0.05</v>
      </c>
      <c r="BI37" s="183">
        <v>-0.03</v>
      </c>
      <c r="BJ37" s="184">
        <v>5</v>
      </c>
      <c r="BK37" s="182">
        <v>-0.05</v>
      </c>
      <c r="BL37" s="183">
        <v>-0.03</v>
      </c>
      <c r="BM37" s="184">
        <v>5</v>
      </c>
      <c r="BN37" s="182">
        <v>-0.05</v>
      </c>
      <c r="BO37" s="183">
        <v>-0.03</v>
      </c>
      <c r="BP37" s="184">
        <v>5</v>
      </c>
      <c r="BQ37" s="182">
        <v>-0.05</v>
      </c>
      <c r="BR37" s="183">
        <v>-0.03</v>
      </c>
      <c r="BS37" s="184">
        <v>5</v>
      </c>
      <c r="BT37" s="182">
        <v>-0.05</v>
      </c>
      <c r="BU37" s="183">
        <v>-0.03</v>
      </c>
      <c r="BV37" s="184">
        <v>5</v>
      </c>
      <c r="BW37" s="182">
        <v>-0.05</v>
      </c>
      <c r="BX37" s="183">
        <v>-0.03</v>
      </c>
      <c r="BY37" s="184">
        <v>5</v>
      </c>
    </row>
    <row r="38" spans="1:77" x14ac:dyDescent="0.25">
      <c r="A38" s="8" t="s">
        <v>710</v>
      </c>
      <c r="B38" s="3" t="s">
        <v>11</v>
      </c>
      <c r="C38" s="78" t="s">
        <v>743</v>
      </c>
      <c r="D38" s="78" t="s">
        <v>29</v>
      </c>
      <c r="E38" s="84" t="s">
        <v>28</v>
      </c>
      <c r="F38" s="253">
        <v>6</v>
      </c>
      <c r="G38" s="254"/>
      <c r="H38" s="255"/>
      <c r="I38" s="253">
        <v>6</v>
      </c>
      <c r="J38" s="254"/>
      <c r="K38" s="255"/>
      <c r="L38" s="253">
        <v>6</v>
      </c>
      <c r="M38" s="254"/>
      <c r="N38" s="255"/>
      <c r="O38" s="253">
        <v>6</v>
      </c>
      <c r="P38" s="254"/>
      <c r="Q38" s="255"/>
      <c r="R38" s="253">
        <v>6</v>
      </c>
      <c r="S38" s="254"/>
      <c r="T38" s="255"/>
      <c r="U38" s="253">
        <v>6</v>
      </c>
      <c r="V38" s="254"/>
      <c r="W38" s="255"/>
      <c r="X38" s="253">
        <v>6</v>
      </c>
      <c r="Y38" s="254"/>
      <c r="Z38" s="255"/>
      <c r="AA38" s="253">
        <v>6</v>
      </c>
      <c r="AB38" s="254"/>
      <c r="AC38" s="255"/>
      <c r="AD38" s="253">
        <v>6</v>
      </c>
      <c r="AE38" s="254"/>
      <c r="AF38" s="255"/>
      <c r="AG38" s="253">
        <v>6</v>
      </c>
      <c r="AH38" s="254"/>
      <c r="AI38" s="255"/>
      <c r="AJ38" s="253">
        <v>6</v>
      </c>
      <c r="AK38" s="254"/>
      <c r="AL38" s="255"/>
      <c r="AM38" s="253">
        <v>6</v>
      </c>
      <c r="AN38" s="254"/>
      <c r="AO38" s="255"/>
      <c r="AP38" s="253">
        <v>6</v>
      </c>
      <c r="AQ38" s="254"/>
      <c r="AR38" s="255"/>
      <c r="AS38" s="253">
        <v>6</v>
      </c>
      <c r="AT38" s="254"/>
      <c r="AU38" s="255"/>
      <c r="AV38" s="253">
        <v>6</v>
      </c>
      <c r="AW38" s="254"/>
      <c r="AX38" s="255"/>
      <c r="AY38" s="253">
        <v>6</v>
      </c>
      <c r="AZ38" s="254"/>
      <c r="BA38" s="255"/>
      <c r="BB38" s="253">
        <v>6</v>
      </c>
      <c r="BC38" s="254"/>
      <c r="BD38" s="255"/>
      <c r="BE38" s="253">
        <v>6</v>
      </c>
      <c r="BF38" s="254"/>
      <c r="BG38" s="255"/>
      <c r="BH38" s="253">
        <v>6</v>
      </c>
      <c r="BI38" s="254"/>
      <c r="BJ38" s="255"/>
      <c r="BK38" s="253">
        <v>6</v>
      </c>
      <c r="BL38" s="254"/>
      <c r="BM38" s="255"/>
      <c r="BN38" s="253">
        <v>6</v>
      </c>
      <c r="BO38" s="254"/>
      <c r="BP38" s="255"/>
      <c r="BQ38" s="253">
        <v>6</v>
      </c>
      <c r="BR38" s="254"/>
      <c r="BS38" s="255"/>
      <c r="BT38" s="253">
        <v>6</v>
      </c>
      <c r="BU38" s="254"/>
      <c r="BV38" s="255"/>
      <c r="BW38" s="253">
        <v>6</v>
      </c>
      <c r="BX38" s="254"/>
      <c r="BY38" s="255"/>
    </row>
    <row r="39" spans="1:77" x14ac:dyDescent="0.25">
      <c r="A39" s="8" t="s">
        <v>710</v>
      </c>
      <c r="B39" s="3" t="s">
        <v>12</v>
      </c>
      <c r="C39" s="78" t="s">
        <v>743</v>
      </c>
      <c r="D39" s="78" t="s">
        <v>29</v>
      </c>
      <c r="E39" s="84" t="s">
        <v>28</v>
      </c>
      <c r="F39" s="253">
        <v>6</v>
      </c>
      <c r="G39" s="254"/>
      <c r="H39" s="255"/>
      <c r="I39" s="253">
        <v>6</v>
      </c>
      <c r="J39" s="254"/>
      <c r="K39" s="255"/>
      <c r="L39" s="253">
        <v>6</v>
      </c>
      <c r="M39" s="254"/>
      <c r="N39" s="255"/>
      <c r="O39" s="253">
        <v>6</v>
      </c>
      <c r="P39" s="254"/>
      <c r="Q39" s="255"/>
      <c r="R39" s="253">
        <v>6</v>
      </c>
      <c r="S39" s="254"/>
      <c r="T39" s="255"/>
      <c r="U39" s="253">
        <v>6</v>
      </c>
      <c r="V39" s="254"/>
      <c r="W39" s="255"/>
      <c r="X39" s="253">
        <v>6</v>
      </c>
      <c r="Y39" s="254"/>
      <c r="Z39" s="255"/>
      <c r="AA39" s="253">
        <v>6</v>
      </c>
      <c r="AB39" s="254"/>
      <c r="AC39" s="255"/>
      <c r="AD39" s="253">
        <v>6</v>
      </c>
      <c r="AE39" s="254"/>
      <c r="AF39" s="255"/>
      <c r="AG39" s="253">
        <v>6</v>
      </c>
      <c r="AH39" s="254"/>
      <c r="AI39" s="255"/>
      <c r="AJ39" s="253">
        <v>6</v>
      </c>
      <c r="AK39" s="254"/>
      <c r="AL39" s="255"/>
      <c r="AM39" s="253">
        <v>6</v>
      </c>
      <c r="AN39" s="254"/>
      <c r="AO39" s="255"/>
      <c r="AP39" s="253">
        <v>6</v>
      </c>
      <c r="AQ39" s="254"/>
      <c r="AR39" s="255"/>
      <c r="AS39" s="253">
        <v>6</v>
      </c>
      <c r="AT39" s="254"/>
      <c r="AU39" s="255"/>
      <c r="AV39" s="253">
        <v>6</v>
      </c>
      <c r="AW39" s="254"/>
      <c r="AX39" s="255"/>
      <c r="AY39" s="253">
        <v>6</v>
      </c>
      <c r="AZ39" s="254"/>
      <c r="BA39" s="255"/>
      <c r="BB39" s="253">
        <v>6</v>
      </c>
      <c r="BC39" s="254"/>
      <c r="BD39" s="255"/>
      <c r="BE39" s="253">
        <v>6</v>
      </c>
      <c r="BF39" s="254"/>
      <c r="BG39" s="255"/>
      <c r="BH39" s="253">
        <v>6</v>
      </c>
      <c r="BI39" s="254"/>
      <c r="BJ39" s="255"/>
      <c r="BK39" s="253">
        <v>6</v>
      </c>
      <c r="BL39" s="254"/>
      <c r="BM39" s="255"/>
      <c r="BN39" s="253">
        <v>6</v>
      </c>
      <c r="BO39" s="254"/>
      <c r="BP39" s="255"/>
      <c r="BQ39" s="253">
        <v>6</v>
      </c>
      <c r="BR39" s="254"/>
      <c r="BS39" s="255"/>
      <c r="BT39" s="253">
        <v>6</v>
      </c>
      <c r="BU39" s="254"/>
      <c r="BV39" s="255"/>
      <c r="BW39" s="253">
        <v>6</v>
      </c>
      <c r="BX39" s="254"/>
      <c r="BY39" s="255"/>
    </row>
    <row r="40" spans="1:77" x14ac:dyDescent="0.25">
      <c r="A40" s="8" t="s">
        <v>710</v>
      </c>
      <c r="B40" s="3" t="s">
        <v>11</v>
      </c>
      <c r="C40" s="78" t="s">
        <v>743</v>
      </c>
      <c r="D40" s="78" t="s">
        <v>676</v>
      </c>
      <c r="E40" s="84" t="s">
        <v>28</v>
      </c>
      <c r="F40" s="253">
        <v>3</v>
      </c>
      <c r="G40" s="254"/>
      <c r="H40" s="255"/>
      <c r="I40" s="253">
        <v>3</v>
      </c>
      <c r="J40" s="254"/>
      <c r="K40" s="255"/>
      <c r="L40" s="253">
        <v>3</v>
      </c>
      <c r="M40" s="254"/>
      <c r="N40" s="255"/>
      <c r="O40" s="253">
        <v>3</v>
      </c>
      <c r="P40" s="254"/>
      <c r="Q40" s="255"/>
      <c r="R40" s="253">
        <v>3</v>
      </c>
      <c r="S40" s="254"/>
      <c r="T40" s="255"/>
      <c r="U40" s="253">
        <v>3</v>
      </c>
      <c r="V40" s="254"/>
      <c r="W40" s="255"/>
      <c r="X40" s="253">
        <v>3</v>
      </c>
      <c r="Y40" s="254"/>
      <c r="Z40" s="255"/>
      <c r="AA40" s="253">
        <v>3</v>
      </c>
      <c r="AB40" s="254"/>
      <c r="AC40" s="255"/>
      <c r="AD40" s="253">
        <v>3</v>
      </c>
      <c r="AE40" s="254"/>
      <c r="AF40" s="255"/>
      <c r="AG40" s="253">
        <v>3</v>
      </c>
      <c r="AH40" s="254"/>
      <c r="AI40" s="255"/>
      <c r="AJ40" s="253">
        <v>3</v>
      </c>
      <c r="AK40" s="254"/>
      <c r="AL40" s="255"/>
      <c r="AM40" s="253">
        <v>3</v>
      </c>
      <c r="AN40" s="254"/>
      <c r="AO40" s="255"/>
      <c r="AP40" s="253">
        <v>3</v>
      </c>
      <c r="AQ40" s="254"/>
      <c r="AR40" s="255"/>
      <c r="AS40" s="253">
        <v>3</v>
      </c>
      <c r="AT40" s="254"/>
      <c r="AU40" s="255"/>
      <c r="AV40" s="253">
        <v>3</v>
      </c>
      <c r="AW40" s="254"/>
      <c r="AX40" s="255"/>
      <c r="AY40" s="253">
        <v>3</v>
      </c>
      <c r="AZ40" s="254"/>
      <c r="BA40" s="255"/>
      <c r="BB40" s="253">
        <v>3</v>
      </c>
      <c r="BC40" s="254"/>
      <c r="BD40" s="255"/>
      <c r="BE40" s="253">
        <v>3</v>
      </c>
      <c r="BF40" s="254"/>
      <c r="BG40" s="255"/>
      <c r="BH40" s="253">
        <v>3</v>
      </c>
      <c r="BI40" s="254"/>
      <c r="BJ40" s="255"/>
      <c r="BK40" s="253">
        <v>3</v>
      </c>
      <c r="BL40" s="254"/>
      <c r="BM40" s="255"/>
      <c r="BN40" s="253">
        <v>3</v>
      </c>
      <c r="BO40" s="254"/>
      <c r="BP40" s="255"/>
      <c r="BQ40" s="253">
        <v>3</v>
      </c>
      <c r="BR40" s="254"/>
      <c r="BS40" s="255"/>
      <c r="BT40" s="253">
        <v>3</v>
      </c>
      <c r="BU40" s="254"/>
      <c r="BV40" s="255"/>
      <c r="BW40" s="253">
        <v>3</v>
      </c>
      <c r="BX40" s="254"/>
      <c r="BY40" s="255"/>
    </row>
    <row r="41" spans="1:77" x14ac:dyDescent="0.25">
      <c r="A41" s="8" t="s">
        <v>710</v>
      </c>
      <c r="B41" s="3" t="s">
        <v>12</v>
      </c>
      <c r="C41" s="78" t="s">
        <v>743</v>
      </c>
      <c r="D41" s="78" t="s">
        <v>676</v>
      </c>
      <c r="E41" s="84" t="s">
        <v>28</v>
      </c>
      <c r="F41" s="253">
        <v>3</v>
      </c>
      <c r="G41" s="254"/>
      <c r="H41" s="255"/>
      <c r="I41" s="253">
        <v>3</v>
      </c>
      <c r="J41" s="254"/>
      <c r="K41" s="255"/>
      <c r="L41" s="253">
        <v>3</v>
      </c>
      <c r="M41" s="254"/>
      <c r="N41" s="255"/>
      <c r="O41" s="253">
        <v>3</v>
      </c>
      <c r="P41" s="254"/>
      <c r="Q41" s="255"/>
      <c r="R41" s="253">
        <v>3</v>
      </c>
      <c r="S41" s="254"/>
      <c r="T41" s="255"/>
      <c r="U41" s="253">
        <v>3</v>
      </c>
      <c r="V41" s="254"/>
      <c r="W41" s="255"/>
      <c r="X41" s="253">
        <v>3</v>
      </c>
      <c r="Y41" s="254"/>
      <c r="Z41" s="255"/>
      <c r="AA41" s="253">
        <v>3</v>
      </c>
      <c r="AB41" s="254"/>
      <c r="AC41" s="255"/>
      <c r="AD41" s="253">
        <v>3</v>
      </c>
      <c r="AE41" s="254"/>
      <c r="AF41" s="255"/>
      <c r="AG41" s="253">
        <v>3</v>
      </c>
      <c r="AH41" s="254"/>
      <c r="AI41" s="255"/>
      <c r="AJ41" s="253">
        <v>3</v>
      </c>
      <c r="AK41" s="254"/>
      <c r="AL41" s="255"/>
      <c r="AM41" s="253">
        <v>3</v>
      </c>
      <c r="AN41" s="254"/>
      <c r="AO41" s="255"/>
      <c r="AP41" s="253">
        <v>3</v>
      </c>
      <c r="AQ41" s="254"/>
      <c r="AR41" s="255"/>
      <c r="AS41" s="253">
        <v>3</v>
      </c>
      <c r="AT41" s="254"/>
      <c r="AU41" s="255"/>
      <c r="AV41" s="253">
        <v>3</v>
      </c>
      <c r="AW41" s="254"/>
      <c r="AX41" s="255"/>
      <c r="AY41" s="253">
        <v>3</v>
      </c>
      <c r="AZ41" s="254"/>
      <c r="BA41" s="255"/>
      <c r="BB41" s="253">
        <v>3</v>
      </c>
      <c r="BC41" s="254"/>
      <c r="BD41" s="255"/>
      <c r="BE41" s="253">
        <v>3</v>
      </c>
      <c r="BF41" s="254"/>
      <c r="BG41" s="255"/>
      <c r="BH41" s="253">
        <v>3</v>
      </c>
      <c r="BI41" s="254"/>
      <c r="BJ41" s="255"/>
      <c r="BK41" s="253">
        <v>3</v>
      </c>
      <c r="BL41" s="254"/>
      <c r="BM41" s="255"/>
      <c r="BN41" s="253">
        <v>3</v>
      </c>
      <c r="BO41" s="254"/>
      <c r="BP41" s="255"/>
      <c r="BQ41" s="253">
        <v>3</v>
      </c>
      <c r="BR41" s="254"/>
      <c r="BS41" s="255"/>
      <c r="BT41" s="253">
        <v>3</v>
      </c>
      <c r="BU41" s="254"/>
      <c r="BV41" s="255"/>
      <c r="BW41" s="253">
        <v>3</v>
      </c>
      <c r="BX41" s="254"/>
      <c r="BY41" s="255"/>
    </row>
    <row r="42" spans="1:77" ht="30" x14ac:dyDescent="0.25">
      <c r="A42" s="8" t="s">
        <v>710</v>
      </c>
      <c r="B42" s="4" t="s">
        <v>855</v>
      </c>
      <c r="C42" s="85" t="s">
        <v>28</v>
      </c>
      <c r="D42" s="85" t="s">
        <v>28</v>
      </c>
      <c r="E42" s="84">
        <v>35</v>
      </c>
      <c r="F42" s="182" t="s">
        <v>687</v>
      </c>
      <c r="G42" s="183" t="s">
        <v>687</v>
      </c>
      <c r="H42" s="184">
        <v>25</v>
      </c>
      <c r="I42" s="182" t="s">
        <v>687</v>
      </c>
      <c r="J42" s="183" t="s">
        <v>687</v>
      </c>
      <c r="K42" s="184">
        <v>24</v>
      </c>
      <c r="L42" s="182" t="s">
        <v>687</v>
      </c>
      <c r="M42" s="183" t="s">
        <v>687</v>
      </c>
      <c r="N42" s="184">
        <v>25</v>
      </c>
      <c r="O42" s="182" t="s">
        <v>687</v>
      </c>
      <c r="P42" s="183" t="s">
        <v>687</v>
      </c>
      <c r="Q42" s="184">
        <v>24</v>
      </c>
      <c r="R42" s="182" t="s">
        <v>687</v>
      </c>
      <c r="S42" s="183" t="s">
        <v>687</v>
      </c>
      <c r="T42" s="184">
        <v>24</v>
      </c>
      <c r="U42" s="182" t="s">
        <v>687</v>
      </c>
      <c r="V42" s="183" t="s">
        <v>687</v>
      </c>
      <c r="W42" s="184">
        <v>25</v>
      </c>
      <c r="X42" s="182" t="s">
        <v>687</v>
      </c>
      <c r="Y42" s="183" t="s">
        <v>687</v>
      </c>
      <c r="Z42" s="184">
        <v>25</v>
      </c>
      <c r="AA42" s="182" t="s">
        <v>687</v>
      </c>
      <c r="AB42" s="183" t="s">
        <v>687</v>
      </c>
      <c r="AC42" s="184">
        <v>25</v>
      </c>
      <c r="AD42" s="182" t="s">
        <v>687</v>
      </c>
      <c r="AE42" s="183" t="s">
        <v>687</v>
      </c>
      <c r="AF42" s="184">
        <v>25</v>
      </c>
      <c r="AG42" s="182" t="s">
        <v>687</v>
      </c>
      <c r="AH42" s="183" t="s">
        <v>687</v>
      </c>
      <c r="AI42" s="184">
        <v>25</v>
      </c>
      <c r="AJ42" s="182" t="s">
        <v>687</v>
      </c>
      <c r="AK42" s="183" t="s">
        <v>687</v>
      </c>
      <c r="AL42" s="184">
        <v>25</v>
      </c>
      <c r="AM42" s="182" t="s">
        <v>687</v>
      </c>
      <c r="AN42" s="183" t="s">
        <v>687</v>
      </c>
      <c r="AO42" s="184">
        <v>25</v>
      </c>
      <c r="AP42" s="182" t="s">
        <v>687</v>
      </c>
      <c r="AQ42" s="183" t="s">
        <v>687</v>
      </c>
      <c r="AR42" s="184">
        <v>25</v>
      </c>
      <c r="AS42" s="182" t="s">
        <v>687</v>
      </c>
      <c r="AT42" s="183" t="s">
        <v>687</v>
      </c>
      <c r="AU42" s="184">
        <v>25</v>
      </c>
      <c r="AV42" s="182" t="s">
        <v>687</v>
      </c>
      <c r="AW42" s="183" t="s">
        <v>687</v>
      </c>
      <c r="AX42" s="184">
        <v>25</v>
      </c>
      <c r="AY42" s="182" t="s">
        <v>687</v>
      </c>
      <c r="AZ42" s="183" t="s">
        <v>687</v>
      </c>
      <c r="BA42" s="184">
        <v>25</v>
      </c>
      <c r="BB42" s="182" t="s">
        <v>687</v>
      </c>
      <c r="BC42" s="183" t="s">
        <v>687</v>
      </c>
      <c r="BD42" s="184">
        <v>25</v>
      </c>
      <c r="BE42" s="182" t="s">
        <v>687</v>
      </c>
      <c r="BF42" s="183" t="s">
        <v>687</v>
      </c>
      <c r="BG42" s="184">
        <v>25</v>
      </c>
      <c r="BH42" s="182" t="s">
        <v>687</v>
      </c>
      <c r="BI42" s="183" t="s">
        <v>687</v>
      </c>
      <c r="BJ42" s="184">
        <v>25</v>
      </c>
      <c r="BK42" s="182" t="s">
        <v>687</v>
      </c>
      <c r="BL42" s="183" t="s">
        <v>687</v>
      </c>
      <c r="BM42" s="184">
        <v>25</v>
      </c>
      <c r="BN42" s="182" t="s">
        <v>687</v>
      </c>
      <c r="BO42" s="183" t="s">
        <v>687</v>
      </c>
      <c r="BP42" s="184">
        <v>25</v>
      </c>
      <c r="BQ42" s="182" t="s">
        <v>687</v>
      </c>
      <c r="BR42" s="183" t="s">
        <v>687</v>
      </c>
      <c r="BS42" s="184">
        <v>25</v>
      </c>
      <c r="BT42" s="182" t="s">
        <v>687</v>
      </c>
      <c r="BU42" s="183" t="s">
        <v>687</v>
      </c>
      <c r="BV42" s="184">
        <v>24</v>
      </c>
      <c r="BW42" s="182" t="s">
        <v>687</v>
      </c>
      <c r="BX42" s="183" t="s">
        <v>687</v>
      </c>
      <c r="BY42" s="184">
        <v>25</v>
      </c>
    </row>
    <row r="43" spans="1:77" ht="30" x14ac:dyDescent="0.25">
      <c r="A43" s="8" t="s">
        <v>710</v>
      </c>
      <c r="B43" s="4" t="s">
        <v>694</v>
      </c>
      <c r="C43" s="85" t="s">
        <v>28</v>
      </c>
      <c r="D43" s="85" t="s">
        <v>28</v>
      </c>
      <c r="E43" s="84">
        <v>35</v>
      </c>
      <c r="F43" s="182" t="s">
        <v>687</v>
      </c>
      <c r="G43" s="183" t="s">
        <v>687</v>
      </c>
      <c r="H43" s="184">
        <v>32</v>
      </c>
      <c r="I43" s="182" t="s">
        <v>687</v>
      </c>
      <c r="J43" s="183" t="s">
        <v>687</v>
      </c>
      <c r="K43" s="184">
        <v>32</v>
      </c>
      <c r="L43" s="182" t="s">
        <v>687</v>
      </c>
      <c r="M43" s="183" t="s">
        <v>687</v>
      </c>
      <c r="N43" s="184">
        <v>32</v>
      </c>
      <c r="O43" s="182" t="s">
        <v>687</v>
      </c>
      <c r="P43" s="183" t="s">
        <v>687</v>
      </c>
      <c r="Q43" s="184">
        <v>32</v>
      </c>
      <c r="R43" s="182" t="s">
        <v>687</v>
      </c>
      <c r="S43" s="183" t="s">
        <v>687</v>
      </c>
      <c r="T43" s="184">
        <v>32</v>
      </c>
      <c r="U43" s="182" t="s">
        <v>687</v>
      </c>
      <c r="V43" s="183" t="s">
        <v>687</v>
      </c>
      <c r="W43" s="184">
        <v>32</v>
      </c>
      <c r="X43" s="182" t="s">
        <v>687</v>
      </c>
      <c r="Y43" s="183" t="s">
        <v>687</v>
      </c>
      <c r="Z43" s="184">
        <v>32</v>
      </c>
      <c r="AA43" s="182" t="s">
        <v>687</v>
      </c>
      <c r="AB43" s="183" t="s">
        <v>687</v>
      </c>
      <c r="AC43" s="184">
        <v>32</v>
      </c>
      <c r="AD43" s="182" t="s">
        <v>687</v>
      </c>
      <c r="AE43" s="183" t="s">
        <v>687</v>
      </c>
      <c r="AF43" s="184">
        <v>32</v>
      </c>
      <c r="AG43" s="182" t="s">
        <v>687</v>
      </c>
      <c r="AH43" s="183" t="s">
        <v>687</v>
      </c>
      <c r="AI43" s="184">
        <v>32</v>
      </c>
      <c r="AJ43" s="182" t="s">
        <v>687</v>
      </c>
      <c r="AK43" s="183" t="s">
        <v>687</v>
      </c>
      <c r="AL43" s="184">
        <v>33</v>
      </c>
      <c r="AM43" s="182" t="s">
        <v>687</v>
      </c>
      <c r="AN43" s="183" t="s">
        <v>687</v>
      </c>
      <c r="AO43" s="184">
        <v>33</v>
      </c>
      <c r="AP43" s="182" t="s">
        <v>687</v>
      </c>
      <c r="AQ43" s="183" t="s">
        <v>687</v>
      </c>
      <c r="AR43" s="184">
        <v>32</v>
      </c>
      <c r="AS43" s="182" t="s">
        <v>687</v>
      </c>
      <c r="AT43" s="183" t="s">
        <v>687</v>
      </c>
      <c r="AU43" s="184">
        <v>33</v>
      </c>
      <c r="AV43" s="182" t="s">
        <v>687</v>
      </c>
      <c r="AW43" s="183" t="s">
        <v>687</v>
      </c>
      <c r="AX43" s="184">
        <v>34</v>
      </c>
      <c r="AY43" s="182" t="s">
        <v>687</v>
      </c>
      <c r="AZ43" s="183" t="s">
        <v>687</v>
      </c>
      <c r="BA43" s="184">
        <v>39</v>
      </c>
      <c r="BB43" s="182" t="s">
        <v>687</v>
      </c>
      <c r="BC43" s="183" t="s">
        <v>687</v>
      </c>
      <c r="BD43" s="184">
        <v>39</v>
      </c>
      <c r="BE43" s="182" t="s">
        <v>687</v>
      </c>
      <c r="BF43" s="183" t="s">
        <v>687</v>
      </c>
      <c r="BG43" s="184">
        <v>38</v>
      </c>
      <c r="BH43" s="182" t="s">
        <v>687</v>
      </c>
      <c r="BI43" s="183" t="s">
        <v>687</v>
      </c>
      <c r="BJ43" s="184">
        <v>39</v>
      </c>
      <c r="BK43" s="182" t="s">
        <v>687</v>
      </c>
      <c r="BL43" s="183" t="s">
        <v>687</v>
      </c>
      <c r="BM43" s="184">
        <v>39</v>
      </c>
      <c r="BN43" s="182" t="s">
        <v>687</v>
      </c>
      <c r="BO43" s="183" t="s">
        <v>687</v>
      </c>
      <c r="BP43" s="184">
        <v>39</v>
      </c>
      <c r="BQ43" s="182" t="s">
        <v>687</v>
      </c>
      <c r="BR43" s="183" t="s">
        <v>687</v>
      </c>
      <c r="BS43" s="184">
        <v>39</v>
      </c>
      <c r="BT43" s="182" t="s">
        <v>687</v>
      </c>
      <c r="BU43" s="183" t="s">
        <v>687</v>
      </c>
      <c r="BV43" s="184">
        <v>39</v>
      </c>
      <c r="BW43" s="182" t="s">
        <v>687</v>
      </c>
      <c r="BX43" s="183" t="s">
        <v>687</v>
      </c>
      <c r="BY43" s="184">
        <v>39</v>
      </c>
    </row>
    <row r="44" spans="1:77" x14ac:dyDescent="0.25">
      <c r="A44" s="8" t="s">
        <v>710</v>
      </c>
      <c r="B44" s="3" t="s">
        <v>706</v>
      </c>
      <c r="C44" s="85" t="s">
        <v>28</v>
      </c>
      <c r="D44" s="85" t="s">
        <v>32</v>
      </c>
      <c r="E44" s="79">
        <v>35</v>
      </c>
      <c r="F44" s="253">
        <v>38.299999999999997</v>
      </c>
      <c r="G44" s="254"/>
      <c r="H44" s="255"/>
      <c r="I44" s="253">
        <v>38.200000000000003</v>
      </c>
      <c r="J44" s="254"/>
      <c r="K44" s="255"/>
      <c r="L44" s="253">
        <v>38.200000000000003</v>
      </c>
      <c r="M44" s="254"/>
      <c r="N44" s="255"/>
      <c r="O44" s="253">
        <v>38.1</v>
      </c>
      <c r="P44" s="254"/>
      <c r="Q44" s="255"/>
      <c r="R44" s="253">
        <v>38.200000000000003</v>
      </c>
      <c r="S44" s="254"/>
      <c r="T44" s="255"/>
      <c r="U44" s="253">
        <v>38.299999999999997</v>
      </c>
      <c r="V44" s="254"/>
      <c r="W44" s="255"/>
      <c r="X44" s="253">
        <v>38.299999999999997</v>
      </c>
      <c r="Y44" s="254"/>
      <c r="Z44" s="255"/>
      <c r="AA44" s="253">
        <v>38.299999999999997</v>
      </c>
      <c r="AB44" s="254"/>
      <c r="AC44" s="255"/>
      <c r="AD44" s="253">
        <v>38.4</v>
      </c>
      <c r="AE44" s="254"/>
      <c r="AF44" s="255"/>
      <c r="AG44" s="253">
        <v>38.4</v>
      </c>
      <c r="AH44" s="254"/>
      <c r="AI44" s="255"/>
      <c r="AJ44" s="253">
        <v>38.299999999999997</v>
      </c>
      <c r="AK44" s="254"/>
      <c r="AL44" s="255"/>
      <c r="AM44" s="253">
        <v>38.299999999999997</v>
      </c>
      <c r="AN44" s="254"/>
      <c r="AO44" s="255"/>
      <c r="AP44" s="253">
        <v>38.200000000000003</v>
      </c>
      <c r="AQ44" s="254"/>
      <c r="AR44" s="255"/>
      <c r="AS44" s="253">
        <v>38</v>
      </c>
      <c r="AT44" s="254"/>
      <c r="AU44" s="255"/>
      <c r="AV44" s="253">
        <v>38.1</v>
      </c>
      <c r="AW44" s="254"/>
      <c r="AX44" s="255"/>
      <c r="AY44" s="253">
        <v>38</v>
      </c>
      <c r="AZ44" s="254"/>
      <c r="BA44" s="255"/>
      <c r="BB44" s="253">
        <v>38.299999999999997</v>
      </c>
      <c r="BC44" s="254"/>
      <c r="BD44" s="255"/>
      <c r="BE44" s="253">
        <v>38.200000000000003</v>
      </c>
      <c r="BF44" s="254"/>
      <c r="BG44" s="255"/>
      <c r="BH44" s="253">
        <v>38.1</v>
      </c>
      <c r="BI44" s="254"/>
      <c r="BJ44" s="255"/>
      <c r="BK44" s="253">
        <v>38.200000000000003</v>
      </c>
      <c r="BL44" s="254"/>
      <c r="BM44" s="255"/>
      <c r="BN44" s="253">
        <v>38.299999999999997</v>
      </c>
      <c r="BO44" s="254"/>
      <c r="BP44" s="255"/>
      <c r="BQ44" s="253">
        <v>38.1</v>
      </c>
      <c r="BR44" s="254"/>
      <c r="BS44" s="255"/>
      <c r="BT44" s="253">
        <v>38</v>
      </c>
      <c r="BU44" s="254"/>
      <c r="BV44" s="255"/>
      <c r="BW44" s="253">
        <v>38.200000000000003</v>
      </c>
      <c r="BX44" s="254"/>
      <c r="BY44" s="255"/>
    </row>
    <row r="45" spans="1:77" x14ac:dyDescent="0.25">
      <c r="A45" s="8" t="s">
        <v>710</v>
      </c>
      <c r="B45" s="3" t="s">
        <v>707</v>
      </c>
      <c r="C45" s="85" t="s">
        <v>28</v>
      </c>
      <c r="D45" s="85" t="s">
        <v>32</v>
      </c>
      <c r="E45" s="79">
        <v>35</v>
      </c>
      <c r="F45" s="253">
        <v>38.4</v>
      </c>
      <c r="G45" s="254"/>
      <c r="H45" s="255"/>
      <c r="I45" s="253">
        <v>38.700000000000003</v>
      </c>
      <c r="J45" s="254"/>
      <c r="K45" s="255"/>
      <c r="L45" s="253">
        <v>38.4</v>
      </c>
      <c r="M45" s="254"/>
      <c r="N45" s="255"/>
      <c r="O45" s="253">
        <v>38.6</v>
      </c>
      <c r="P45" s="254"/>
      <c r="Q45" s="255"/>
      <c r="R45" s="253">
        <v>38.5</v>
      </c>
      <c r="S45" s="254"/>
      <c r="T45" s="255"/>
      <c r="U45" s="253">
        <v>38.5</v>
      </c>
      <c r="V45" s="254"/>
      <c r="W45" s="255"/>
      <c r="X45" s="253">
        <v>38.5</v>
      </c>
      <c r="Y45" s="254"/>
      <c r="Z45" s="255"/>
      <c r="AA45" s="253">
        <v>38.5</v>
      </c>
      <c r="AB45" s="254"/>
      <c r="AC45" s="255"/>
      <c r="AD45" s="253">
        <v>38.6</v>
      </c>
      <c r="AE45" s="254"/>
      <c r="AF45" s="255"/>
      <c r="AG45" s="253">
        <v>38.4</v>
      </c>
      <c r="AH45" s="254"/>
      <c r="AI45" s="255"/>
      <c r="AJ45" s="253">
        <v>38.700000000000003</v>
      </c>
      <c r="AK45" s="254"/>
      <c r="AL45" s="255"/>
      <c r="AM45" s="253">
        <v>38.299999999999997</v>
      </c>
      <c r="AN45" s="254"/>
      <c r="AO45" s="255"/>
      <c r="AP45" s="253">
        <v>38.5</v>
      </c>
      <c r="AQ45" s="254"/>
      <c r="AR45" s="255"/>
      <c r="AS45" s="253">
        <v>38.1</v>
      </c>
      <c r="AT45" s="254"/>
      <c r="AU45" s="255"/>
      <c r="AV45" s="253">
        <v>38.299999999999997</v>
      </c>
      <c r="AW45" s="254"/>
      <c r="AX45" s="255"/>
      <c r="AY45" s="253">
        <v>38.299999999999997</v>
      </c>
      <c r="AZ45" s="254"/>
      <c r="BA45" s="255"/>
      <c r="BB45" s="253">
        <v>38.4</v>
      </c>
      <c r="BC45" s="254"/>
      <c r="BD45" s="255"/>
      <c r="BE45" s="253">
        <v>38.299999999999997</v>
      </c>
      <c r="BF45" s="254"/>
      <c r="BG45" s="255"/>
      <c r="BH45" s="253">
        <v>38.4</v>
      </c>
      <c r="BI45" s="254"/>
      <c r="BJ45" s="255"/>
      <c r="BK45" s="253">
        <v>38.5</v>
      </c>
      <c r="BL45" s="254"/>
      <c r="BM45" s="255"/>
      <c r="BN45" s="253">
        <v>38.200000000000003</v>
      </c>
      <c r="BO45" s="254"/>
      <c r="BP45" s="255"/>
      <c r="BQ45" s="253">
        <v>38.299999999999997</v>
      </c>
      <c r="BR45" s="254"/>
      <c r="BS45" s="255"/>
      <c r="BT45" s="253">
        <v>38.5</v>
      </c>
      <c r="BU45" s="254"/>
      <c r="BV45" s="255"/>
      <c r="BW45" s="253">
        <v>38.4</v>
      </c>
      <c r="BX45" s="254"/>
      <c r="BY45" s="255"/>
    </row>
    <row r="46" spans="1:77" x14ac:dyDescent="0.25">
      <c r="A46" s="8" t="s">
        <v>710</v>
      </c>
      <c r="B46" s="3" t="s">
        <v>708</v>
      </c>
      <c r="C46" s="85" t="s">
        <v>28</v>
      </c>
      <c r="D46" s="85" t="s">
        <v>32</v>
      </c>
      <c r="E46" s="79">
        <v>6</v>
      </c>
      <c r="F46" s="253">
        <v>6.3</v>
      </c>
      <c r="G46" s="254"/>
      <c r="H46" s="255"/>
      <c r="I46" s="253">
        <v>6.4</v>
      </c>
      <c r="J46" s="254"/>
      <c r="K46" s="255"/>
      <c r="L46" s="253">
        <v>6.3</v>
      </c>
      <c r="M46" s="254"/>
      <c r="N46" s="255"/>
      <c r="O46" s="253">
        <v>6.3</v>
      </c>
      <c r="P46" s="254"/>
      <c r="Q46" s="255"/>
      <c r="R46" s="253">
        <v>6.3</v>
      </c>
      <c r="S46" s="254"/>
      <c r="T46" s="255"/>
      <c r="U46" s="253">
        <v>6.3</v>
      </c>
      <c r="V46" s="254"/>
      <c r="W46" s="255"/>
      <c r="X46" s="253">
        <v>6.3</v>
      </c>
      <c r="Y46" s="254"/>
      <c r="Z46" s="255"/>
      <c r="AA46" s="253">
        <v>6.4</v>
      </c>
      <c r="AB46" s="254"/>
      <c r="AC46" s="255"/>
      <c r="AD46" s="253">
        <v>6.4</v>
      </c>
      <c r="AE46" s="254"/>
      <c r="AF46" s="255"/>
      <c r="AG46" s="253">
        <v>6.4</v>
      </c>
      <c r="AH46" s="254"/>
      <c r="AI46" s="255"/>
      <c r="AJ46" s="253">
        <v>6.4</v>
      </c>
      <c r="AK46" s="254"/>
      <c r="AL46" s="255"/>
      <c r="AM46" s="253">
        <v>6.4</v>
      </c>
      <c r="AN46" s="254"/>
      <c r="AO46" s="255"/>
      <c r="AP46" s="253">
        <v>6.3</v>
      </c>
      <c r="AQ46" s="254"/>
      <c r="AR46" s="255"/>
      <c r="AS46" s="253">
        <v>6.2</v>
      </c>
      <c r="AT46" s="254"/>
      <c r="AU46" s="255"/>
      <c r="AV46" s="253">
        <v>6.3</v>
      </c>
      <c r="AW46" s="254"/>
      <c r="AX46" s="255"/>
      <c r="AY46" s="253">
        <v>6.3</v>
      </c>
      <c r="AZ46" s="254"/>
      <c r="BA46" s="255"/>
      <c r="BB46" s="253">
        <v>6.3</v>
      </c>
      <c r="BC46" s="254"/>
      <c r="BD46" s="255"/>
      <c r="BE46" s="253">
        <v>6.3</v>
      </c>
      <c r="BF46" s="254"/>
      <c r="BG46" s="255"/>
      <c r="BH46" s="253">
        <v>6.3</v>
      </c>
      <c r="BI46" s="254"/>
      <c r="BJ46" s="255"/>
      <c r="BK46" s="253">
        <v>6.3</v>
      </c>
      <c r="BL46" s="254"/>
      <c r="BM46" s="255"/>
      <c r="BN46" s="253">
        <v>6.3</v>
      </c>
      <c r="BO46" s="254"/>
      <c r="BP46" s="255"/>
      <c r="BQ46" s="253">
        <v>6.3</v>
      </c>
      <c r="BR46" s="254"/>
      <c r="BS46" s="255"/>
      <c r="BT46" s="253">
        <v>6.3</v>
      </c>
      <c r="BU46" s="254"/>
      <c r="BV46" s="255"/>
      <c r="BW46" s="253">
        <v>6.3</v>
      </c>
      <c r="BX46" s="254"/>
      <c r="BY46" s="255"/>
    </row>
    <row r="47" spans="1:77" ht="15.75" thickBot="1" x14ac:dyDescent="0.3">
      <c r="A47" s="9" t="s">
        <v>710</v>
      </c>
      <c r="B47" s="10" t="s">
        <v>709</v>
      </c>
      <c r="C47" s="92" t="s">
        <v>28</v>
      </c>
      <c r="D47" s="92" t="s">
        <v>32</v>
      </c>
      <c r="E47" s="80">
        <v>6</v>
      </c>
      <c r="F47" s="262">
        <v>6.4</v>
      </c>
      <c r="G47" s="263"/>
      <c r="H47" s="265"/>
      <c r="I47" s="262">
        <v>6.5</v>
      </c>
      <c r="J47" s="263"/>
      <c r="K47" s="265"/>
      <c r="L47" s="262">
        <v>6.3</v>
      </c>
      <c r="M47" s="263"/>
      <c r="N47" s="265"/>
      <c r="O47" s="262">
        <v>6.4</v>
      </c>
      <c r="P47" s="263"/>
      <c r="Q47" s="265"/>
      <c r="R47" s="262">
        <v>6.4</v>
      </c>
      <c r="S47" s="263"/>
      <c r="T47" s="265"/>
      <c r="U47" s="262">
        <v>6.4</v>
      </c>
      <c r="V47" s="263"/>
      <c r="W47" s="265"/>
      <c r="X47" s="262">
        <v>6.5</v>
      </c>
      <c r="Y47" s="263"/>
      <c r="Z47" s="265"/>
      <c r="AA47" s="262">
        <v>6.5</v>
      </c>
      <c r="AB47" s="263"/>
      <c r="AC47" s="265"/>
      <c r="AD47" s="262">
        <v>6.5</v>
      </c>
      <c r="AE47" s="263"/>
      <c r="AF47" s="265"/>
      <c r="AG47" s="262">
        <v>6.5</v>
      </c>
      <c r="AH47" s="263"/>
      <c r="AI47" s="265"/>
      <c r="AJ47" s="262">
        <v>6.5</v>
      </c>
      <c r="AK47" s="263"/>
      <c r="AL47" s="265"/>
      <c r="AM47" s="262">
        <v>6.4</v>
      </c>
      <c r="AN47" s="263"/>
      <c r="AO47" s="265"/>
      <c r="AP47" s="262">
        <v>6.5</v>
      </c>
      <c r="AQ47" s="263"/>
      <c r="AR47" s="265"/>
      <c r="AS47" s="262">
        <v>6.4</v>
      </c>
      <c r="AT47" s="263"/>
      <c r="AU47" s="265"/>
      <c r="AV47" s="262">
        <v>6.4</v>
      </c>
      <c r="AW47" s="263"/>
      <c r="AX47" s="265"/>
      <c r="AY47" s="262">
        <v>6.4</v>
      </c>
      <c r="AZ47" s="263"/>
      <c r="BA47" s="265"/>
      <c r="BB47" s="262">
        <v>6.4</v>
      </c>
      <c r="BC47" s="263"/>
      <c r="BD47" s="265"/>
      <c r="BE47" s="262">
        <v>6.4</v>
      </c>
      <c r="BF47" s="263"/>
      <c r="BG47" s="265"/>
      <c r="BH47" s="262">
        <v>6.4</v>
      </c>
      <c r="BI47" s="263"/>
      <c r="BJ47" s="265"/>
      <c r="BK47" s="262">
        <v>6.4</v>
      </c>
      <c r="BL47" s="263"/>
      <c r="BM47" s="265"/>
      <c r="BN47" s="262">
        <v>6.4</v>
      </c>
      <c r="BO47" s="263"/>
      <c r="BP47" s="265"/>
      <c r="BQ47" s="262">
        <v>6.4</v>
      </c>
      <c r="BR47" s="263"/>
      <c r="BS47" s="265"/>
      <c r="BT47" s="262">
        <v>6.3</v>
      </c>
      <c r="BU47" s="263"/>
      <c r="BV47" s="265"/>
      <c r="BW47" s="262">
        <v>6.4</v>
      </c>
      <c r="BX47" s="263"/>
      <c r="BY47" s="265"/>
    </row>
    <row r="48" spans="1:77" x14ac:dyDescent="0.25">
      <c r="A48" s="12" t="s">
        <v>711</v>
      </c>
      <c r="B48" s="104" t="s">
        <v>757</v>
      </c>
      <c r="C48" s="105" t="s">
        <v>758</v>
      </c>
      <c r="D48" s="18" t="s">
        <v>27</v>
      </c>
      <c r="E48" s="106">
        <v>110</v>
      </c>
      <c r="F48" s="197">
        <v>0</v>
      </c>
      <c r="G48" s="198">
        <v>0</v>
      </c>
      <c r="H48" s="199">
        <v>0</v>
      </c>
      <c r="I48" s="197">
        <v>0</v>
      </c>
      <c r="J48" s="198">
        <v>0</v>
      </c>
      <c r="K48" s="199">
        <v>0</v>
      </c>
      <c r="L48" s="197">
        <v>0</v>
      </c>
      <c r="M48" s="198">
        <v>0</v>
      </c>
      <c r="N48" s="199">
        <v>0</v>
      </c>
      <c r="O48" s="197">
        <v>0</v>
      </c>
      <c r="P48" s="198">
        <v>0</v>
      </c>
      <c r="Q48" s="199">
        <v>0</v>
      </c>
      <c r="R48" s="197">
        <v>0</v>
      </c>
      <c r="S48" s="198">
        <v>0</v>
      </c>
      <c r="T48" s="199">
        <v>0</v>
      </c>
      <c r="U48" s="197">
        <v>0</v>
      </c>
      <c r="V48" s="198">
        <v>0</v>
      </c>
      <c r="W48" s="199">
        <v>0</v>
      </c>
      <c r="X48" s="197">
        <v>0</v>
      </c>
      <c r="Y48" s="198">
        <v>0</v>
      </c>
      <c r="Z48" s="199">
        <v>0</v>
      </c>
      <c r="AA48" s="197">
        <v>0</v>
      </c>
      <c r="AB48" s="198">
        <v>0</v>
      </c>
      <c r="AC48" s="199">
        <v>0</v>
      </c>
      <c r="AD48" s="197">
        <v>0</v>
      </c>
      <c r="AE48" s="198">
        <v>0</v>
      </c>
      <c r="AF48" s="199">
        <v>0</v>
      </c>
      <c r="AG48" s="197">
        <v>0</v>
      </c>
      <c r="AH48" s="198">
        <v>0</v>
      </c>
      <c r="AI48" s="199">
        <v>0</v>
      </c>
      <c r="AJ48" s="197">
        <v>0</v>
      </c>
      <c r="AK48" s="198">
        <v>0</v>
      </c>
      <c r="AL48" s="199">
        <v>0</v>
      </c>
      <c r="AM48" s="197">
        <v>0</v>
      </c>
      <c r="AN48" s="198">
        <v>0</v>
      </c>
      <c r="AO48" s="199">
        <v>0</v>
      </c>
      <c r="AP48" s="197">
        <v>0</v>
      </c>
      <c r="AQ48" s="198">
        <v>0</v>
      </c>
      <c r="AR48" s="199">
        <v>0</v>
      </c>
      <c r="AS48" s="197">
        <v>0</v>
      </c>
      <c r="AT48" s="198">
        <v>0</v>
      </c>
      <c r="AU48" s="199">
        <v>0</v>
      </c>
      <c r="AV48" s="197">
        <v>0</v>
      </c>
      <c r="AW48" s="198">
        <v>0</v>
      </c>
      <c r="AX48" s="199">
        <v>0</v>
      </c>
      <c r="AY48" s="197">
        <v>0</v>
      </c>
      <c r="AZ48" s="198">
        <v>0</v>
      </c>
      <c r="BA48" s="199">
        <v>0</v>
      </c>
      <c r="BB48" s="197">
        <v>0</v>
      </c>
      <c r="BC48" s="198">
        <v>0</v>
      </c>
      <c r="BD48" s="199">
        <v>0</v>
      </c>
      <c r="BE48" s="197">
        <v>0</v>
      </c>
      <c r="BF48" s="198">
        <v>0</v>
      </c>
      <c r="BG48" s="199">
        <v>0</v>
      </c>
      <c r="BH48" s="197">
        <v>0</v>
      </c>
      <c r="BI48" s="198">
        <v>0</v>
      </c>
      <c r="BJ48" s="199">
        <v>0</v>
      </c>
      <c r="BK48" s="197">
        <v>0</v>
      </c>
      <c r="BL48" s="198">
        <v>0</v>
      </c>
      <c r="BM48" s="199">
        <v>0</v>
      </c>
      <c r="BN48" s="197">
        <v>0</v>
      </c>
      <c r="BO48" s="198">
        <v>0</v>
      </c>
      <c r="BP48" s="199">
        <v>0</v>
      </c>
      <c r="BQ48" s="197">
        <v>0</v>
      </c>
      <c r="BR48" s="198">
        <v>0</v>
      </c>
      <c r="BS48" s="199">
        <v>0</v>
      </c>
      <c r="BT48" s="197">
        <v>0</v>
      </c>
      <c r="BU48" s="198">
        <v>0</v>
      </c>
      <c r="BV48" s="199">
        <v>0</v>
      </c>
      <c r="BW48" s="197">
        <v>0</v>
      </c>
      <c r="BX48" s="198">
        <v>0</v>
      </c>
      <c r="BY48" s="199">
        <v>0</v>
      </c>
    </row>
    <row r="49" spans="1:77" x14ac:dyDescent="0.25">
      <c r="A49" s="8" t="s">
        <v>711</v>
      </c>
      <c r="B49" s="89" t="s">
        <v>759</v>
      </c>
      <c r="C49" s="90" t="s">
        <v>758</v>
      </c>
      <c r="D49" s="69" t="s">
        <v>27</v>
      </c>
      <c r="E49" s="70">
        <v>110</v>
      </c>
      <c r="F49" s="182">
        <v>0</v>
      </c>
      <c r="G49" s="183">
        <v>0</v>
      </c>
      <c r="H49" s="184">
        <v>0</v>
      </c>
      <c r="I49" s="182">
        <v>0</v>
      </c>
      <c r="J49" s="183">
        <v>0</v>
      </c>
      <c r="K49" s="184">
        <v>0</v>
      </c>
      <c r="L49" s="182">
        <v>0</v>
      </c>
      <c r="M49" s="183">
        <v>0</v>
      </c>
      <c r="N49" s="184">
        <v>0</v>
      </c>
      <c r="O49" s="182">
        <v>0</v>
      </c>
      <c r="P49" s="183">
        <v>0</v>
      </c>
      <c r="Q49" s="184">
        <v>0</v>
      </c>
      <c r="R49" s="182">
        <v>0</v>
      </c>
      <c r="S49" s="183">
        <v>0</v>
      </c>
      <c r="T49" s="184">
        <v>0</v>
      </c>
      <c r="U49" s="182">
        <v>0</v>
      </c>
      <c r="V49" s="183">
        <v>0</v>
      </c>
      <c r="W49" s="184">
        <v>0</v>
      </c>
      <c r="X49" s="182">
        <v>0</v>
      </c>
      <c r="Y49" s="183">
        <v>0</v>
      </c>
      <c r="Z49" s="184">
        <v>0</v>
      </c>
      <c r="AA49" s="182">
        <v>0</v>
      </c>
      <c r="AB49" s="183">
        <v>0</v>
      </c>
      <c r="AC49" s="184">
        <v>0</v>
      </c>
      <c r="AD49" s="182">
        <v>0</v>
      </c>
      <c r="AE49" s="183">
        <v>0</v>
      </c>
      <c r="AF49" s="184">
        <v>0</v>
      </c>
      <c r="AG49" s="182">
        <v>0</v>
      </c>
      <c r="AH49" s="183">
        <v>0</v>
      </c>
      <c r="AI49" s="184">
        <v>0</v>
      </c>
      <c r="AJ49" s="182">
        <v>0</v>
      </c>
      <c r="AK49" s="183">
        <v>0</v>
      </c>
      <c r="AL49" s="184">
        <v>0</v>
      </c>
      <c r="AM49" s="182">
        <v>0</v>
      </c>
      <c r="AN49" s="183">
        <v>0</v>
      </c>
      <c r="AO49" s="184">
        <v>0</v>
      </c>
      <c r="AP49" s="182">
        <v>0</v>
      </c>
      <c r="AQ49" s="183">
        <v>0</v>
      </c>
      <c r="AR49" s="184">
        <v>0</v>
      </c>
      <c r="AS49" s="182">
        <v>0</v>
      </c>
      <c r="AT49" s="183">
        <v>0</v>
      </c>
      <c r="AU49" s="184">
        <v>0</v>
      </c>
      <c r="AV49" s="182">
        <v>0</v>
      </c>
      <c r="AW49" s="183">
        <v>0</v>
      </c>
      <c r="AX49" s="184">
        <v>0</v>
      </c>
      <c r="AY49" s="182">
        <v>0</v>
      </c>
      <c r="AZ49" s="183">
        <v>0</v>
      </c>
      <c r="BA49" s="184">
        <v>0</v>
      </c>
      <c r="BB49" s="182">
        <v>0</v>
      </c>
      <c r="BC49" s="183">
        <v>0</v>
      </c>
      <c r="BD49" s="184">
        <v>0</v>
      </c>
      <c r="BE49" s="182">
        <v>0</v>
      </c>
      <c r="BF49" s="183">
        <v>0</v>
      </c>
      <c r="BG49" s="184">
        <v>0</v>
      </c>
      <c r="BH49" s="182">
        <v>0</v>
      </c>
      <c r="BI49" s="183">
        <v>0</v>
      </c>
      <c r="BJ49" s="184">
        <v>0</v>
      </c>
      <c r="BK49" s="182">
        <v>0</v>
      </c>
      <c r="BL49" s="183">
        <v>0</v>
      </c>
      <c r="BM49" s="184">
        <v>0</v>
      </c>
      <c r="BN49" s="182">
        <v>0</v>
      </c>
      <c r="BO49" s="183">
        <v>0</v>
      </c>
      <c r="BP49" s="184">
        <v>0</v>
      </c>
      <c r="BQ49" s="182">
        <v>0</v>
      </c>
      <c r="BR49" s="183">
        <v>0</v>
      </c>
      <c r="BS49" s="184">
        <v>0</v>
      </c>
      <c r="BT49" s="182">
        <v>0</v>
      </c>
      <c r="BU49" s="183">
        <v>0</v>
      </c>
      <c r="BV49" s="184">
        <v>0</v>
      </c>
      <c r="BW49" s="182">
        <v>0</v>
      </c>
      <c r="BX49" s="183">
        <v>0</v>
      </c>
      <c r="BY49" s="184">
        <v>0</v>
      </c>
    </row>
    <row r="50" spans="1:77" x14ac:dyDescent="0.25">
      <c r="A50" s="8" t="s">
        <v>711</v>
      </c>
      <c r="B50" s="3" t="s">
        <v>11</v>
      </c>
      <c r="C50" s="90" t="s">
        <v>758</v>
      </c>
      <c r="D50" s="69" t="s">
        <v>29</v>
      </c>
      <c r="E50" s="91" t="s">
        <v>28</v>
      </c>
      <c r="F50" s="253">
        <v>8</v>
      </c>
      <c r="G50" s="254"/>
      <c r="H50" s="255"/>
      <c r="I50" s="253">
        <v>8</v>
      </c>
      <c r="J50" s="254"/>
      <c r="K50" s="255"/>
      <c r="L50" s="253">
        <v>8</v>
      </c>
      <c r="M50" s="254"/>
      <c r="N50" s="255"/>
      <c r="O50" s="253">
        <v>8</v>
      </c>
      <c r="P50" s="254"/>
      <c r="Q50" s="255"/>
      <c r="R50" s="253">
        <v>8</v>
      </c>
      <c r="S50" s="254"/>
      <c r="T50" s="255"/>
      <c r="U50" s="253">
        <v>8</v>
      </c>
      <c r="V50" s="254"/>
      <c r="W50" s="255"/>
      <c r="X50" s="253">
        <v>8</v>
      </c>
      <c r="Y50" s="254"/>
      <c r="Z50" s="255"/>
      <c r="AA50" s="253">
        <v>8</v>
      </c>
      <c r="AB50" s="254"/>
      <c r="AC50" s="255"/>
      <c r="AD50" s="253">
        <v>8</v>
      </c>
      <c r="AE50" s="254"/>
      <c r="AF50" s="255"/>
      <c r="AG50" s="253">
        <v>8</v>
      </c>
      <c r="AH50" s="254"/>
      <c r="AI50" s="255"/>
      <c r="AJ50" s="253">
        <v>8</v>
      </c>
      <c r="AK50" s="254"/>
      <c r="AL50" s="255"/>
      <c r="AM50" s="253">
        <v>8</v>
      </c>
      <c r="AN50" s="254"/>
      <c r="AO50" s="255"/>
      <c r="AP50" s="253">
        <v>8</v>
      </c>
      <c r="AQ50" s="254"/>
      <c r="AR50" s="255"/>
      <c r="AS50" s="253">
        <v>8</v>
      </c>
      <c r="AT50" s="254"/>
      <c r="AU50" s="255"/>
      <c r="AV50" s="253">
        <v>8</v>
      </c>
      <c r="AW50" s="254"/>
      <c r="AX50" s="255"/>
      <c r="AY50" s="253">
        <v>8</v>
      </c>
      <c r="AZ50" s="254"/>
      <c r="BA50" s="255"/>
      <c r="BB50" s="253">
        <v>8</v>
      </c>
      <c r="BC50" s="254"/>
      <c r="BD50" s="255"/>
      <c r="BE50" s="253">
        <v>8</v>
      </c>
      <c r="BF50" s="254"/>
      <c r="BG50" s="255"/>
      <c r="BH50" s="253">
        <v>8</v>
      </c>
      <c r="BI50" s="254"/>
      <c r="BJ50" s="255"/>
      <c r="BK50" s="253">
        <v>8</v>
      </c>
      <c r="BL50" s="254"/>
      <c r="BM50" s="255"/>
      <c r="BN50" s="253">
        <v>8</v>
      </c>
      <c r="BO50" s="254"/>
      <c r="BP50" s="255"/>
      <c r="BQ50" s="253">
        <v>8</v>
      </c>
      <c r="BR50" s="254"/>
      <c r="BS50" s="255"/>
      <c r="BT50" s="253">
        <v>8</v>
      </c>
      <c r="BU50" s="254"/>
      <c r="BV50" s="255"/>
      <c r="BW50" s="253">
        <v>8</v>
      </c>
      <c r="BX50" s="254"/>
      <c r="BY50" s="255"/>
    </row>
    <row r="51" spans="1:77" x14ac:dyDescent="0.25">
      <c r="A51" s="8" t="s">
        <v>711</v>
      </c>
      <c r="B51" s="3" t="s">
        <v>12</v>
      </c>
      <c r="C51" s="90" t="s">
        <v>758</v>
      </c>
      <c r="D51" s="69" t="s">
        <v>29</v>
      </c>
      <c r="E51" s="91" t="s">
        <v>28</v>
      </c>
      <c r="F51" s="253">
        <v>8</v>
      </c>
      <c r="G51" s="254"/>
      <c r="H51" s="255"/>
      <c r="I51" s="253">
        <v>8</v>
      </c>
      <c r="J51" s="254"/>
      <c r="K51" s="255"/>
      <c r="L51" s="253">
        <v>8</v>
      </c>
      <c r="M51" s="254"/>
      <c r="N51" s="255"/>
      <c r="O51" s="253">
        <v>8</v>
      </c>
      <c r="P51" s="254"/>
      <c r="Q51" s="255"/>
      <c r="R51" s="253">
        <v>8</v>
      </c>
      <c r="S51" s="254"/>
      <c r="T51" s="255"/>
      <c r="U51" s="253">
        <v>8</v>
      </c>
      <c r="V51" s="254"/>
      <c r="W51" s="255"/>
      <c r="X51" s="253">
        <v>8</v>
      </c>
      <c r="Y51" s="254"/>
      <c r="Z51" s="255"/>
      <c r="AA51" s="253">
        <v>8</v>
      </c>
      <c r="AB51" s="254"/>
      <c r="AC51" s="255"/>
      <c r="AD51" s="253">
        <v>8</v>
      </c>
      <c r="AE51" s="254"/>
      <c r="AF51" s="255"/>
      <c r="AG51" s="253">
        <v>8</v>
      </c>
      <c r="AH51" s="254"/>
      <c r="AI51" s="255"/>
      <c r="AJ51" s="253">
        <v>8</v>
      </c>
      <c r="AK51" s="254"/>
      <c r="AL51" s="255"/>
      <c r="AM51" s="253">
        <v>8</v>
      </c>
      <c r="AN51" s="254"/>
      <c r="AO51" s="255"/>
      <c r="AP51" s="253">
        <v>8</v>
      </c>
      <c r="AQ51" s="254"/>
      <c r="AR51" s="255"/>
      <c r="AS51" s="253">
        <v>8</v>
      </c>
      <c r="AT51" s="254"/>
      <c r="AU51" s="255"/>
      <c r="AV51" s="253">
        <v>8</v>
      </c>
      <c r="AW51" s="254"/>
      <c r="AX51" s="255"/>
      <c r="AY51" s="253">
        <v>8</v>
      </c>
      <c r="AZ51" s="254"/>
      <c r="BA51" s="255"/>
      <c r="BB51" s="253">
        <v>8</v>
      </c>
      <c r="BC51" s="254"/>
      <c r="BD51" s="255"/>
      <c r="BE51" s="253">
        <v>8</v>
      </c>
      <c r="BF51" s="254"/>
      <c r="BG51" s="255"/>
      <c r="BH51" s="253">
        <v>8</v>
      </c>
      <c r="BI51" s="254"/>
      <c r="BJ51" s="255"/>
      <c r="BK51" s="253">
        <v>8</v>
      </c>
      <c r="BL51" s="254"/>
      <c r="BM51" s="255"/>
      <c r="BN51" s="253">
        <v>8</v>
      </c>
      <c r="BO51" s="254"/>
      <c r="BP51" s="255"/>
      <c r="BQ51" s="253">
        <v>8</v>
      </c>
      <c r="BR51" s="254"/>
      <c r="BS51" s="255"/>
      <c r="BT51" s="253">
        <v>8</v>
      </c>
      <c r="BU51" s="254"/>
      <c r="BV51" s="255"/>
      <c r="BW51" s="253">
        <v>8</v>
      </c>
      <c r="BX51" s="254"/>
      <c r="BY51" s="255"/>
    </row>
    <row r="52" spans="1:77" x14ac:dyDescent="0.25">
      <c r="A52" s="8" t="s">
        <v>711</v>
      </c>
      <c r="B52" s="3" t="s">
        <v>760</v>
      </c>
      <c r="C52" s="85" t="s">
        <v>28</v>
      </c>
      <c r="D52" s="85" t="s">
        <v>32</v>
      </c>
      <c r="E52" s="70">
        <v>6</v>
      </c>
      <c r="F52" s="253">
        <v>6.3</v>
      </c>
      <c r="G52" s="254"/>
      <c r="H52" s="255"/>
      <c r="I52" s="253">
        <v>6.3</v>
      </c>
      <c r="J52" s="254"/>
      <c r="K52" s="255"/>
      <c r="L52" s="253">
        <v>6.2</v>
      </c>
      <c r="M52" s="254"/>
      <c r="N52" s="255"/>
      <c r="O52" s="253">
        <v>6.2</v>
      </c>
      <c r="P52" s="254"/>
      <c r="Q52" s="255"/>
      <c r="R52" s="253">
        <v>6.3</v>
      </c>
      <c r="S52" s="254"/>
      <c r="T52" s="255"/>
      <c r="U52" s="253">
        <v>6.3</v>
      </c>
      <c r="V52" s="254"/>
      <c r="W52" s="255"/>
      <c r="X52" s="253">
        <v>6.3</v>
      </c>
      <c r="Y52" s="254"/>
      <c r="Z52" s="255"/>
      <c r="AA52" s="253">
        <v>6.3</v>
      </c>
      <c r="AB52" s="254"/>
      <c r="AC52" s="255"/>
      <c r="AD52" s="253">
        <v>6.3</v>
      </c>
      <c r="AE52" s="254"/>
      <c r="AF52" s="255"/>
      <c r="AG52" s="253">
        <v>6.3</v>
      </c>
      <c r="AH52" s="254"/>
      <c r="AI52" s="255"/>
      <c r="AJ52" s="253">
        <v>6.3</v>
      </c>
      <c r="AK52" s="254"/>
      <c r="AL52" s="255"/>
      <c r="AM52" s="253">
        <v>6.3</v>
      </c>
      <c r="AN52" s="254"/>
      <c r="AO52" s="255"/>
      <c r="AP52" s="253">
        <v>6.3</v>
      </c>
      <c r="AQ52" s="254"/>
      <c r="AR52" s="255"/>
      <c r="AS52" s="253">
        <v>6.3</v>
      </c>
      <c r="AT52" s="254"/>
      <c r="AU52" s="255"/>
      <c r="AV52" s="253">
        <v>6.2</v>
      </c>
      <c r="AW52" s="254"/>
      <c r="AX52" s="255"/>
      <c r="AY52" s="253">
        <v>6.3</v>
      </c>
      <c r="AZ52" s="254"/>
      <c r="BA52" s="255"/>
      <c r="BB52" s="253">
        <v>6.3</v>
      </c>
      <c r="BC52" s="254"/>
      <c r="BD52" s="255"/>
      <c r="BE52" s="253">
        <v>6.3</v>
      </c>
      <c r="BF52" s="254"/>
      <c r="BG52" s="255"/>
      <c r="BH52" s="253">
        <v>6.3</v>
      </c>
      <c r="BI52" s="254"/>
      <c r="BJ52" s="255"/>
      <c r="BK52" s="253">
        <v>6.3</v>
      </c>
      <c r="BL52" s="254"/>
      <c r="BM52" s="255"/>
      <c r="BN52" s="253">
        <v>6.2</v>
      </c>
      <c r="BO52" s="254"/>
      <c r="BP52" s="255"/>
      <c r="BQ52" s="253">
        <v>6.2</v>
      </c>
      <c r="BR52" s="254"/>
      <c r="BS52" s="255"/>
      <c r="BT52" s="253">
        <v>6.2</v>
      </c>
      <c r="BU52" s="254"/>
      <c r="BV52" s="255"/>
      <c r="BW52" s="253">
        <v>6.2</v>
      </c>
      <c r="BX52" s="254"/>
      <c r="BY52" s="255"/>
    </row>
    <row r="53" spans="1:77" x14ac:dyDescent="0.25">
      <c r="A53" s="8" t="s">
        <v>711</v>
      </c>
      <c r="B53" s="3" t="s">
        <v>761</v>
      </c>
      <c r="C53" s="85" t="s">
        <v>28</v>
      </c>
      <c r="D53" s="85" t="s">
        <v>32</v>
      </c>
      <c r="E53" s="70">
        <v>6</v>
      </c>
      <c r="F53" s="253">
        <v>6.3</v>
      </c>
      <c r="G53" s="254"/>
      <c r="H53" s="255"/>
      <c r="I53" s="253">
        <v>6.3</v>
      </c>
      <c r="J53" s="254"/>
      <c r="K53" s="255"/>
      <c r="L53" s="253">
        <v>6.2</v>
      </c>
      <c r="M53" s="254"/>
      <c r="N53" s="255"/>
      <c r="O53" s="253">
        <v>6.2</v>
      </c>
      <c r="P53" s="254"/>
      <c r="Q53" s="255"/>
      <c r="R53" s="253">
        <v>6.3</v>
      </c>
      <c r="S53" s="254"/>
      <c r="T53" s="255"/>
      <c r="U53" s="253">
        <v>6.3</v>
      </c>
      <c r="V53" s="254"/>
      <c r="W53" s="255"/>
      <c r="X53" s="253">
        <v>6.3</v>
      </c>
      <c r="Y53" s="254"/>
      <c r="Z53" s="255"/>
      <c r="AA53" s="253">
        <v>6.3</v>
      </c>
      <c r="AB53" s="254"/>
      <c r="AC53" s="255"/>
      <c r="AD53" s="253">
        <v>6.3</v>
      </c>
      <c r="AE53" s="254"/>
      <c r="AF53" s="255"/>
      <c r="AG53" s="253">
        <v>6.3</v>
      </c>
      <c r="AH53" s="254"/>
      <c r="AI53" s="255"/>
      <c r="AJ53" s="253">
        <v>6.3</v>
      </c>
      <c r="AK53" s="254"/>
      <c r="AL53" s="255"/>
      <c r="AM53" s="253">
        <v>6.3</v>
      </c>
      <c r="AN53" s="254"/>
      <c r="AO53" s="255"/>
      <c r="AP53" s="253">
        <v>6.3</v>
      </c>
      <c r="AQ53" s="254"/>
      <c r="AR53" s="255"/>
      <c r="AS53" s="253">
        <v>6.3</v>
      </c>
      <c r="AT53" s="254"/>
      <c r="AU53" s="255"/>
      <c r="AV53" s="253">
        <v>6.2</v>
      </c>
      <c r="AW53" s="254"/>
      <c r="AX53" s="255"/>
      <c r="AY53" s="253">
        <v>6.2</v>
      </c>
      <c r="AZ53" s="254"/>
      <c r="BA53" s="255"/>
      <c r="BB53" s="253">
        <v>6.3</v>
      </c>
      <c r="BC53" s="254"/>
      <c r="BD53" s="255"/>
      <c r="BE53" s="253">
        <v>6.3</v>
      </c>
      <c r="BF53" s="254"/>
      <c r="BG53" s="255"/>
      <c r="BH53" s="253">
        <v>6.3</v>
      </c>
      <c r="BI53" s="254"/>
      <c r="BJ53" s="255"/>
      <c r="BK53" s="253">
        <v>6.3</v>
      </c>
      <c r="BL53" s="254"/>
      <c r="BM53" s="255"/>
      <c r="BN53" s="253">
        <v>6.2</v>
      </c>
      <c r="BO53" s="254"/>
      <c r="BP53" s="255"/>
      <c r="BQ53" s="253">
        <v>6.2</v>
      </c>
      <c r="BR53" s="254"/>
      <c r="BS53" s="255"/>
      <c r="BT53" s="253">
        <v>6.2</v>
      </c>
      <c r="BU53" s="254"/>
      <c r="BV53" s="255"/>
      <c r="BW53" s="253">
        <v>6.2</v>
      </c>
      <c r="BX53" s="254"/>
      <c r="BY53" s="255"/>
    </row>
    <row r="54" spans="1:77" x14ac:dyDescent="0.25">
      <c r="A54" s="8" t="s">
        <v>711</v>
      </c>
      <c r="B54" s="3" t="s">
        <v>762</v>
      </c>
      <c r="C54" s="85" t="s">
        <v>28</v>
      </c>
      <c r="D54" s="85" t="s">
        <v>32</v>
      </c>
      <c r="E54" s="70">
        <v>6</v>
      </c>
      <c r="F54" s="253">
        <v>6.5</v>
      </c>
      <c r="G54" s="254"/>
      <c r="H54" s="255"/>
      <c r="I54" s="253">
        <v>6.5</v>
      </c>
      <c r="J54" s="254"/>
      <c r="K54" s="255"/>
      <c r="L54" s="253">
        <v>6.5</v>
      </c>
      <c r="M54" s="254"/>
      <c r="N54" s="255"/>
      <c r="O54" s="253">
        <v>6.5</v>
      </c>
      <c r="P54" s="254"/>
      <c r="Q54" s="255"/>
      <c r="R54" s="253">
        <v>6.5</v>
      </c>
      <c r="S54" s="254"/>
      <c r="T54" s="255"/>
      <c r="U54" s="253">
        <v>6.5</v>
      </c>
      <c r="V54" s="254"/>
      <c r="W54" s="255"/>
      <c r="X54" s="253">
        <v>6.5</v>
      </c>
      <c r="Y54" s="254"/>
      <c r="Z54" s="255"/>
      <c r="AA54" s="253">
        <v>6.5</v>
      </c>
      <c r="AB54" s="254"/>
      <c r="AC54" s="255"/>
      <c r="AD54" s="253">
        <v>6.5</v>
      </c>
      <c r="AE54" s="254"/>
      <c r="AF54" s="255"/>
      <c r="AG54" s="253">
        <v>6.5</v>
      </c>
      <c r="AH54" s="254"/>
      <c r="AI54" s="255"/>
      <c r="AJ54" s="253">
        <v>6.5</v>
      </c>
      <c r="AK54" s="254"/>
      <c r="AL54" s="255"/>
      <c r="AM54" s="253">
        <v>6.5</v>
      </c>
      <c r="AN54" s="254"/>
      <c r="AO54" s="255"/>
      <c r="AP54" s="253">
        <v>6.5</v>
      </c>
      <c r="AQ54" s="254"/>
      <c r="AR54" s="255"/>
      <c r="AS54" s="253">
        <v>6.5</v>
      </c>
      <c r="AT54" s="254"/>
      <c r="AU54" s="255"/>
      <c r="AV54" s="253">
        <v>6.5</v>
      </c>
      <c r="AW54" s="254"/>
      <c r="AX54" s="255"/>
      <c r="AY54" s="253">
        <v>6.5</v>
      </c>
      <c r="AZ54" s="254"/>
      <c r="BA54" s="255"/>
      <c r="BB54" s="253">
        <v>6.5</v>
      </c>
      <c r="BC54" s="254"/>
      <c r="BD54" s="255"/>
      <c r="BE54" s="253">
        <v>6.5</v>
      </c>
      <c r="BF54" s="254"/>
      <c r="BG54" s="255"/>
      <c r="BH54" s="253">
        <v>6.5</v>
      </c>
      <c r="BI54" s="254"/>
      <c r="BJ54" s="255"/>
      <c r="BK54" s="253">
        <v>6.5</v>
      </c>
      <c r="BL54" s="254"/>
      <c r="BM54" s="255"/>
      <c r="BN54" s="253">
        <v>6.5</v>
      </c>
      <c r="BO54" s="254"/>
      <c r="BP54" s="255"/>
      <c r="BQ54" s="253">
        <v>6.5</v>
      </c>
      <c r="BR54" s="254"/>
      <c r="BS54" s="255"/>
      <c r="BT54" s="253">
        <v>6.5</v>
      </c>
      <c r="BU54" s="254"/>
      <c r="BV54" s="255"/>
      <c r="BW54" s="253">
        <v>6.5</v>
      </c>
      <c r="BX54" s="254"/>
      <c r="BY54" s="255"/>
    </row>
    <row r="55" spans="1:77" ht="15.75" thickBot="1" x14ac:dyDescent="0.3">
      <c r="A55" s="37" t="s">
        <v>711</v>
      </c>
      <c r="B55" s="38" t="s">
        <v>763</v>
      </c>
      <c r="C55" s="86" t="s">
        <v>28</v>
      </c>
      <c r="D55" s="86" t="s">
        <v>32</v>
      </c>
      <c r="E55" s="74">
        <v>6</v>
      </c>
      <c r="F55" s="268">
        <v>6.7</v>
      </c>
      <c r="G55" s="269"/>
      <c r="H55" s="270"/>
      <c r="I55" s="268">
        <v>6.7</v>
      </c>
      <c r="J55" s="269"/>
      <c r="K55" s="270"/>
      <c r="L55" s="268">
        <v>6.7</v>
      </c>
      <c r="M55" s="269"/>
      <c r="N55" s="270"/>
      <c r="O55" s="268">
        <v>6.7</v>
      </c>
      <c r="P55" s="269"/>
      <c r="Q55" s="270"/>
      <c r="R55" s="268">
        <v>6.7</v>
      </c>
      <c r="S55" s="269"/>
      <c r="T55" s="270"/>
      <c r="U55" s="268">
        <v>6.7</v>
      </c>
      <c r="V55" s="269"/>
      <c r="W55" s="270"/>
      <c r="X55" s="268">
        <v>6.7</v>
      </c>
      <c r="Y55" s="269"/>
      <c r="Z55" s="270"/>
      <c r="AA55" s="268">
        <v>6.7</v>
      </c>
      <c r="AB55" s="269"/>
      <c r="AC55" s="270"/>
      <c r="AD55" s="268">
        <v>6.7</v>
      </c>
      <c r="AE55" s="269"/>
      <c r="AF55" s="270"/>
      <c r="AG55" s="268">
        <v>6.7</v>
      </c>
      <c r="AH55" s="269"/>
      <c r="AI55" s="270"/>
      <c r="AJ55" s="268">
        <v>6.7</v>
      </c>
      <c r="AK55" s="269"/>
      <c r="AL55" s="270"/>
      <c r="AM55" s="268">
        <v>6.7</v>
      </c>
      <c r="AN55" s="269"/>
      <c r="AO55" s="270"/>
      <c r="AP55" s="268">
        <v>6.7</v>
      </c>
      <c r="AQ55" s="269"/>
      <c r="AR55" s="270"/>
      <c r="AS55" s="268">
        <v>6.7</v>
      </c>
      <c r="AT55" s="269"/>
      <c r="AU55" s="270"/>
      <c r="AV55" s="268">
        <v>6.7</v>
      </c>
      <c r="AW55" s="269"/>
      <c r="AX55" s="270"/>
      <c r="AY55" s="268">
        <v>6.7</v>
      </c>
      <c r="AZ55" s="269"/>
      <c r="BA55" s="270"/>
      <c r="BB55" s="268">
        <v>6.7</v>
      </c>
      <c r="BC55" s="269"/>
      <c r="BD55" s="270"/>
      <c r="BE55" s="268">
        <v>6.7</v>
      </c>
      <c r="BF55" s="269"/>
      <c r="BG55" s="270"/>
      <c r="BH55" s="268">
        <v>6.7</v>
      </c>
      <c r="BI55" s="269"/>
      <c r="BJ55" s="270"/>
      <c r="BK55" s="268">
        <v>6.7</v>
      </c>
      <c r="BL55" s="269"/>
      <c r="BM55" s="270"/>
      <c r="BN55" s="268">
        <v>6.7</v>
      </c>
      <c r="BO55" s="269"/>
      <c r="BP55" s="270"/>
      <c r="BQ55" s="268">
        <v>6.7</v>
      </c>
      <c r="BR55" s="269"/>
      <c r="BS55" s="270"/>
      <c r="BT55" s="268">
        <v>6.7</v>
      </c>
      <c r="BU55" s="269"/>
      <c r="BV55" s="270"/>
      <c r="BW55" s="268">
        <v>6.7</v>
      </c>
      <c r="BX55" s="269"/>
      <c r="BY55" s="270"/>
    </row>
    <row r="56" spans="1:77" x14ac:dyDescent="0.25">
      <c r="A56" s="6" t="s">
        <v>18</v>
      </c>
      <c r="B56" s="87" t="s">
        <v>764</v>
      </c>
      <c r="C56" s="88" t="s">
        <v>765</v>
      </c>
      <c r="D56" s="76" t="s">
        <v>31</v>
      </c>
      <c r="E56" s="15">
        <v>6</v>
      </c>
      <c r="F56" s="191">
        <v>-0.57999999999999996</v>
      </c>
      <c r="G56" s="192">
        <v>-0.43</v>
      </c>
      <c r="H56" s="193">
        <v>66</v>
      </c>
      <c r="I56" s="191">
        <v>-0.56999999999999995</v>
      </c>
      <c r="J56" s="192">
        <v>-0.43</v>
      </c>
      <c r="K56" s="193">
        <v>59</v>
      </c>
      <c r="L56" s="191">
        <v>-0.56000000000000005</v>
      </c>
      <c r="M56" s="192">
        <v>-0.42</v>
      </c>
      <c r="N56" s="193">
        <v>62</v>
      </c>
      <c r="O56" s="191">
        <v>-0.56000000000000005</v>
      </c>
      <c r="P56" s="192">
        <v>-0.42</v>
      </c>
      <c r="Q56" s="193">
        <v>62</v>
      </c>
      <c r="R56" s="191">
        <v>-0.55000000000000004</v>
      </c>
      <c r="S56" s="192">
        <v>-0.41</v>
      </c>
      <c r="T56" s="193">
        <v>64</v>
      </c>
      <c r="U56" s="191">
        <v>-0.55000000000000004</v>
      </c>
      <c r="V56" s="192">
        <v>-0.4</v>
      </c>
      <c r="W56" s="193">
        <v>63</v>
      </c>
      <c r="X56" s="191">
        <v>-0.56000000000000005</v>
      </c>
      <c r="Y56" s="192">
        <v>-0.41</v>
      </c>
      <c r="Z56" s="193">
        <v>66</v>
      </c>
      <c r="AA56" s="191">
        <v>-0.61</v>
      </c>
      <c r="AB56" s="192">
        <v>-0.43</v>
      </c>
      <c r="AC56" s="193">
        <v>68</v>
      </c>
      <c r="AD56" s="191">
        <v>-0.44</v>
      </c>
      <c r="AE56" s="192">
        <v>-0.66</v>
      </c>
      <c r="AF56" s="193">
        <v>70</v>
      </c>
      <c r="AG56" s="191">
        <v>-0.68</v>
      </c>
      <c r="AH56" s="192">
        <v>-0.44</v>
      </c>
      <c r="AI56" s="193">
        <v>68</v>
      </c>
      <c r="AJ56" s="191">
        <v>-0.66</v>
      </c>
      <c r="AK56" s="192">
        <v>-0.45</v>
      </c>
      <c r="AL56" s="193">
        <v>73</v>
      </c>
      <c r="AM56" s="191">
        <v>-0.67</v>
      </c>
      <c r="AN56" s="192">
        <v>-0.45</v>
      </c>
      <c r="AO56" s="193">
        <v>72</v>
      </c>
      <c r="AP56" s="191">
        <v>-0.66</v>
      </c>
      <c r="AQ56" s="192">
        <v>-0.44</v>
      </c>
      <c r="AR56" s="193">
        <v>69</v>
      </c>
      <c r="AS56" s="191">
        <v>-0.65</v>
      </c>
      <c r="AT56" s="192">
        <v>-0.44</v>
      </c>
      <c r="AU56" s="193">
        <v>64</v>
      </c>
      <c r="AV56" s="191">
        <v>-0.64</v>
      </c>
      <c r="AW56" s="192">
        <v>-0.43</v>
      </c>
      <c r="AX56" s="193">
        <v>68</v>
      </c>
      <c r="AY56" s="191">
        <v>-0.66</v>
      </c>
      <c r="AZ56" s="192">
        <v>-0.43</v>
      </c>
      <c r="BA56" s="193">
        <v>69</v>
      </c>
      <c r="BB56" s="191">
        <v>-0.63</v>
      </c>
      <c r="BC56" s="192">
        <v>-0.44</v>
      </c>
      <c r="BD56" s="193">
        <v>67</v>
      </c>
      <c r="BE56" s="191">
        <v>-0.62</v>
      </c>
      <c r="BF56" s="192">
        <v>-0.44</v>
      </c>
      <c r="BG56" s="193">
        <v>67</v>
      </c>
      <c r="BH56" s="191">
        <v>-0.63</v>
      </c>
      <c r="BI56" s="192">
        <v>-0.43</v>
      </c>
      <c r="BJ56" s="193">
        <v>75</v>
      </c>
      <c r="BK56" s="191">
        <v>-0.64</v>
      </c>
      <c r="BL56" s="192">
        <v>-0.45</v>
      </c>
      <c r="BM56" s="193">
        <v>66</v>
      </c>
      <c r="BN56" s="191">
        <v>-0.62</v>
      </c>
      <c r="BO56" s="192">
        <v>-0.43</v>
      </c>
      <c r="BP56" s="193">
        <v>64</v>
      </c>
      <c r="BQ56" s="191">
        <v>-0.62</v>
      </c>
      <c r="BR56" s="192">
        <v>-0.44</v>
      </c>
      <c r="BS56" s="193">
        <v>62</v>
      </c>
      <c r="BT56" s="191">
        <v>-0.59</v>
      </c>
      <c r="BU56" s="192">
        <v>-0.42</v>
      </c>
      <c r="BV56" s="193">
        <v>64</v>
      </c>
      <c r="BW56" s="191">
        <v>-0.57999999999999996</v>
      </c>
      <c r="BX56" s="192">
        <v>-0.42</v>
      </c>
      <c r="BY56" s="193">
        <v>62</v>
      </c>
    </row>
    <row r="57" spans="1:77" x14ac:dyDescent="0.25">
      <c r="A57" s="8" t="s">
        <v>18</v>
      </c>
      <c r="B57" s="89" t="s">
        <v>766</v>
      </c>
      <c r="C57" s="90" t="s">
        <v>765</v>
      </c>
      <c r="D57" s="69" t="s">
        <v>31</v>
      </c>
      <c r="E57" s="73">
        <v>6</v>
      </c>
      <c r="F57" s="182">
        <v>-3.79</v>
      </c>
      <c r="G57" s="183">
        <v>-1.6</v>
      </c>
      <c r="H57" s="184">
        <v>377</v>
      </c>
      <c r="I57" s="182">
        <v>-3.37</v>
      </c>
      <c r="J57" s="183">
        <v>-1.1399999999999999</v>
      </c>
      <c r="K57" s="184">
        <v>312</v>
      </c>
      <c r="L57" s="182">
        <v>-3.8</v>
      </c>
      <c r="M57" s="183">
        <v>-1.67</v>
      </c>
      <c r="N57" s="184">
        <v>438</v>
      </c>
      <c r="O57" s="182">
        <v>-4.04</v>
      </c>
      <c r="P57" s="183">
        <v>-2.0299999999999998</v>
      </c>
      <c r="Q57" s="184">
        <v>418</v>
      </c>
      <c r="R57" s="182">
        <v>-3.8</v>
      </c>
      <c r="S57" s="183">
        <v>-1.69</v>
      </c>
      <c r="T57" s="184">
        <v>381</v>
      </c>
      <c r="U57" s="182">
        <v>-4</v>
      </c>
      <c r="V57" s="183">
        <v>-1.9</v>
      </c>
      <c r="W57" s="184">
        <v>416</v>
      </c>
      <c r="X57" s="182">
        <v>-3.32</v>
      </c>
      <c r="Y57" s="183">
        <v>-1.02</v>
      </c>
      <c r="Z57" s="184">
        <v>318</v>
      </c>
      <c r="AA57" s="182">
        <v>-3.34</v>
      </c>
      <c r="AB57" s="183">
        <v>-1.03</v>
      </c>
      <c r="AC57" s="184">
        <v>312</v>
      </c>
      <c r="AD57" s="182">
        <v>-3.34</v>
      </c>
      <c r="AE57" s="183">
        <v>-1.03</v>
      </c>
      <c r="AF57" s="184">
        <v>321</v>
      </c>
      <c r="AG57" s="182">
        <v>-3.35</v>
      </c>
      <c r="AH57" s="183">
        <v>-1.06</v>
      </c>
      <c r="AI57" s="184">
        <v>315</v>
      </c>
      <c r="AJ57" s="182">
        <v>-3.34</v>
      </c>
      <c r="AK57" s="183">
        <v>-1.07</v>
      </c>
      <c r="AL57" s="184">
        <v>319</v>
      </c>
      <c r="AM57" s="182">
        <v>-3.36</v>
      </c>
      <c r="AN57" s="183">
        <v>-1.1299999999999999</v>
      </c>
      <c r="AO57" s="184">
        <v>320</v>
      </c>
      <c r="AP57" s="182">
        <v>-3.36</v>
      </c>
      <c r="AQ57" s="183">
        <v>-1.4</v>
      </c>
      <c r="AR57" s="184">
        <v>320</v>
      </c>
      <c r="AS57" s="182">
        <v>-3.41</v>
      </c>
      <c r="AT57" s="183">
        <v>-1.1299999999999999</v>
      </c>
      <c r="AU57" s="184">
        <v>313</v>
      </c>
      <c r="AV57" s="182">
        <v>-3.54</v>
      </c>
      <c r="AW57" s="183">
        <v>-1.26</v>
      </c>
      <c r="AX57" s="184">
        <v>344</v>
      </c>
      <c r="AY57" s="182">
        <v>-3.65</v>
      </c>
      <c r="AZ57" s="183">
        <v>-1.44</v>
      </c>
      <c r="BA57" s="184">
        <v>382</v>
      </c>
      <c r="BB57" s="182">
        <v>-3.95</v>
      </c>
      <c r="BC57" s="183">
        <v>-1.81</v>
      </c>
      <c r="BD57" s="184">
        <v>435</v>
      </c>
      <c r="BE57" s="182">
        <v>-3.61</v>
      </c>
      <c r="BF57" s="183">
        <v>-1.38</v>
      </c>
      <c r="BG57" s="184">
        <v>321</v>
      </c>
      <c r="BH57" s="182">
        <v>-3.89</v>
      </c>
      <c r="BI57" s="183">
        <v>-1.66</v>
      </c>
      <c r="BJ57" s="184">
        <v>388</v>
      </c>
      <c r="BK57" s="182">
        <v>-3.92</v>
      </c>
      <c r="BL57" s="183">
        <v>-1.74</v>
      </c>
      <c r="BM57" s="184">
        <v>436</v>
      </c>
      <c r="BN57" s="182">
        <v>-3.6</v>
      </c>
      <c r="BO57" s="183">
        <v>-1.43</v>
      </c>
      <c r="BP57" s="184">
        <v>387</v>
      </c>
      <c r="BQ57" s="182">
        <v>-4</v>
      </c>
      <c r="BR57" s="183">
        <v>-1.99</v>
      </c>
      <c r="BS57" s="184">
        <v>413</v>
      </c>
      <c r="BT57" s="182">
        <v>-3.84</v>
      </c>
      <c r="BU57" s="183">
        <v>-1.71</v>
      </c>
      <c r="BV57" s="184">
        <v>411</v>
      </c>
      <c r="BW57" s="182">
        <v>-3.69</v>
      </c>
      <c r="BX57" s="183">
        <v>-1.49</v>
      </c>
      <c r="BY57" s="184">
        <v>365</v>
      </c>
    </row>
    <row r="58" spans="1:77" x14ac:dyDescent="0.25">
      <c r="A58" s="8" t="s">
        <v>18</v>
      </c>
      <c r="B58" s="89" t="s">
        <v>767</v>
      </c>
      <c r="C58" s="90" t="s">
        <v>765</v>
      </c>
      <c r="D58" s="69" t="s">
        <v>31</v>
      </c>
      <c r="E58" s="73">
        <v>6</v>
      </c>
      <c r="F58" s="182">
        <v>0</v>
      </c>
      <c r="G58" s="183">
        <v>0</v>
      </c>
      <c r="H58" s="184">
        <v>0</v>
      </c>
      <c r="I58" s="182">
        <v>0</v>
      </c>
      <c r="J58" s="183">
        <v>0</v>
      </c>
      <c r="K58" s="184">
        <v>0</v>
      </c>
      <c r="L58" s="182">
        <v>0</v>
      </c>
      <c r="M58" s="183">
        <v>0</v>
      </c>
      <c r="N58" s="184">
        <v>0</v>
      </c>
      <c r="O58" s="182">
        <v>0</v>
      </c>
      <c r="P58" s="183">
        <v>0</v>
      </c>
      <c r="Q58" s="184">
        <v>0</v>
      </c>
      <c r="R58" s="182">
        <v>0</v>
      </c>
      <c r="S58" s="183">
        <v>0</v>
      </c>
      <c r="T58" s="184">
        <v>0</v>
      </c>
      <c r="U58" s="182">
        <v>0</v>
      </c>
      <c r="V58" s="183">
        <v>0</v>
      </c>
      <c r="W58" s="184">
        <v>0</v>
      </c>
      <c r="X58" s="182">
        <v>0</v>
      </c>
      <c r="Y58" s="183">
        <v>0</v>
      </c>
      <c r="Z58" s="184">
        <v>0</v>
      </c>
      <c r="AA58" s="182">
        <v>0</v>
      </c>
      <c r="AB58" s="183">
        <v>0</v>
      </c>
      <c r="AC58" s="184">
        <v>0</v>
      </c>
      <c r="AD58" s="182">
        <v>0</v>
      </c>
      <c r="AE58" s="183">
        <v>0</v>
      </c>
      <c r="AF58" s="184">
        <v>0</v>
      </c>
      <c r="AG58" s="182">
        <v>0</v>
      </c>
      <c r="AH58" s="183">
        <v>0</v>
      </c>
      <c r="AI58" s="184">
        <v>0</v>
      </c>
      <c r="AJ58" s="182">
        <v>0</v>
      </c>
      <c r="AK58" s="183">
        <v>0</v>
      </c>
      <c r="AL58" s="184">
        <v>0</v>
      </c>
      <c r="AM58" s="182">
        <v>0</v>
      </c>
      <c r="AN58" s="183">
        <v>0</v>
      </c>
      <c r="AO58" s="184">
        <v>0</v>
      </c>
      <c r="AP58" s="182">
        <v>0</v>
      </c>
      <c r="AQ58" s="183">
        <v>0</v>
      </c>
      <c r="AR58" s="184">
        <v>0</v>
      </c>
      <c r="AS58" s="182">
        <v>0</v>
      </c>
      <c r="AT58" s="183">
        <v>0</v>
      </c>
      <c r="AU58" s="184">
        <v>0</v>
      </c>
      <c r="AV58" s="182">
        <v>0</v>
      </c>
      <c r="AW58" s="183">
        <v>0</v>
      </c>
      <c r="AX58" s="184">
        <v>0</v>
      </c>
      <c r="AY58" s="182">
        <v>0</v>
      </c>
      <c r="AZ58" s="183">
        <v>0</v>
      </c>
      <c r="BA58" s="184">
        <v>0</v>
      </c>
      <c r="BB58" s="182">
        <v>0</v>
      </c>
      <c r="BC58" s="183">
        <v>0</v>
      </c>
      <c r="BD58" s="184">
        <v>0</v>
      </c>
      <c r="BE58" s="182">
        <v>0</v>
      </c>
      <c r="BF58" s="183">
        <v>0</v>
      </c>
      <c r="BG58" s="184">
        <v>0</v>
      </c>
      <c r="BH58" s="182">
        <v>0</v>
      </c>
      <c r="BI58" s="183">
        <v>0</v>
      </c>
      <c r="BJ58" s="184">
        <v>0</v>
      </c>
      <c r="BK58" s="182">
        <v>0</v>
      </c>
      <c r="BL58" s="183">
        <v>0</v>
      </c>
      <c r="BM58" s="184">
        <v>0</v>
      </c>
      <c r="BN58" s="182">
        <v>0</v>
      </c>
      <c r="BO58" s="183">
        <v>0</v>
      </c>
      <c r="BP58" s="184">
        <v>0</v>
      </c>
      <c r="BQ58" s="182">
        <v>0</v>
      </c>
      <c r="BR58" s="183">
        <v>0</v>
      </c>
      <c r="BS58" s="184">
        <v>0</v>
      </c>
      <c r="BT58" s="182">
        <v>0</v>
      </c>
      <c r="BU58" s="183">
        <v>0</v>
      </c>
      <c r="BV58" s="184">
        <v>0</v>
      </c>
      <c r="BW58" s="182">
        <v>0</v>
      </c>
      <c r="BX58" s="183">
        <v>0</v>
      </c>
      <c r="BY58" s="184">
        <v>0</v>
      </c>
    </row>
    <row r="59" spans="1:77" x14ac:dyDescent="0.25">
      <c r="A59" s="8" t="s">
        <v>18</v>
      </c>
      <c r="B59" s="89" t="s">
        <v>768</v>
      </c>
      <c r="C59" s="90" t="s">
        <v>765</v>
      </c>
      <c r="D59" s="69" t="s">
        <v>31</v>
      </c>
      <c r="E59" s="73">
        <v>6</v>
      </c>
      <c r="F59" s="182">
        <v>0</v>
      </c>
      <c r="G59" s="183">
        <v>0</v>
      </c>
      <c r="H59" s="184">
        <v>0</v>
      </c>
      <c r="I59" s="182">
        <v>0</v>
      </c>
      <c r="J59" s="183">
        <v>0</v>
      </c>
      <c r="K59" s="184">
        <v>0</v>
      </c>
      <c r="L59" s="182">
        <v>0</v>
      </c>
      <c r="M59" s="183">
        <v>0</v>
      </c>
      <c r="N59" s="184">
        <v>0</v>
      </c>
      <c r="O59" s="182">
        <v>0</v>
      </c>
      <c r="P59" s="183">
        <v>0</v>
      </c>
      <c r="Q59" s="184">
        <v>0</v>
      </c>
      <c r="R59" s="182">
        <v>0</v>
      </c>
      <c r="S59" s="183">
        <v>0</v>
      </c>
      <c r="T59" s="184">
        <v>0</v>
      </c>
      <c r="U59" s="182">
        <v>0</v>
      </c>
      <c r="V59" s="183">
        <v>0</v>
      </c>
      <c r="W59" s="184">
        <v>0</v>
      </c>
      <c r="X59" s="182">
        <v>0</v>
      </c>
      <c r="Y59" s="183">
        <v>0</v>
      </c>
      <c r="Z59" s="184">
        <v>0</v>
      </c>
      <c r="AA59" s="182">
        <v>0</v>
      </c>
      <c r="AB59" s="183">
        <v>0</v>
      </c>
      <c r="AC59" s="184">
        <v>0</v>
      </c>
      <c r="AD59" s="182">
        <v>0</v>
      </c>
      <c r="AE59" s="183">
        <v>0</v>
      </c>
      <c r="AF59" s="184">
        <v>0</v>
      </c>
      <c r="AG59" s="182">
        <v>0</v>
      </c>
      <c r="AH59" s="183">
        <v>0</v>
      </c>
      <c r="AI59" s="184">
        <v>0</v>
      </c>
      <c r="AJ59" s="182">
        <v>0</v>
      </c>
      <c r="AK59" s="183">
        <v>0</v>
      </c>
      <c r="AL59" s="184">
        <v>0</v>
      </c>
      <c r="AM59" s="182">
        <v>0</v>
      </c>
      <c r="AN59" s="183">
        <v>0</v>
      </c>
      <c r="AO59" s="184">
        <v>0</v>
      </c>
      <c r="AP59" s="182">
        <v>0</v>
      </c>
      <c r="AQ59" s="183">
        <v>0</v>
      </c>
      <c r="AR59" s="184">
        <v>0</v>
      </c>
      <c r="AS59" s="182">
        <v>0</v>
      </c>
      <c r="AT59" s="183">
        <v>0</v>
      </c>
      <c r="AU59" s="184">
        <v>0</v>
      </c>
      <c r="AV59" s="182">
        <v>0</v>
      </c>
      <c r="AW59" s="183">
        <v>0</v>
      </c>
      <c r="AX59" s="184">
        <v>0</v>
      </c>
      <c r="AY59" s="182">
        <v>0</v>
      </c>
      <c r="AZ59" s="183">
        <v>0</v>
      </c>
      <c r="BA59" s="184">
        <v>0</v>
      </c>
      <c r="BB59" s="182">
        <v>0</v>
      </c>
      <c r="BC59" s="183">
        <v>0</v>
      </c>
      <c r="BD59" s="184">
        <v>0</v>
      </c>
      <c r="BE59" s="182">
        <v>0</v>
      </c>
      <c r="BF59" s="183">
        <v>0</v>
      </c>
      <c r="BG59" s="184">
        <v>0</v>
      </c>
      <c r="BH59" s="182">
        <v>0</v>
      </c>
      <c r="BI59" s="183">
        <v>0</v>
      </c>
      <c r="BJ59" s="184">
        <v>0</v>
      </c>
      <c r="BK59" s="182">
        <v>0</v>
      </c>
      <c r="BL59" s="183">
        <v>0</v>
      </c>
      <c r="BM59" s="184">
        <v>0</v>
      </c>
      <c r="BN59" s="182">
        <v>0</v>
      </c>
      <c r="BO59" s="183">
        <v>0</v>
      </c>
      <c r="BP59" s="184">
        <v>0</v>
      </c>
      <c r="BQ59" s="182">
        <v>0</v>
      </c>
      <c r="BR59" s="183">
        <v>0</v>
      </c>
      <c r="BS59" s="184">
        <v>0</v>
      </c>
      <c r="BT59" s="182">
        <v>0</v>
      </c>
      <c r="BU59" s="183">
        <v>0</v>
      </c>
      <c r="BV59" s="184">
        <v>0</v>
      </c>
      <c r="BW59" s="182">
        <v>0</v>
      </c>
      <c r="BX59" s="183">
        <v>0</v>
      </c>
      <c r="BY59" s="184">
        <v>0</v>
      </c>
    </row>
    <row r="60" spans="1:77" x14ac:dyDescent="0.25">
      <c r="A60" s="8" t="s">
        <v>18</v>
      </c>
      <c r="B60" s="3" t="s">
        <v>11</v>
      </c>
      <c r="C60" s="90" t="s">
        <v>765</v>
      </c>
      <c r="D60" s="69" t="s">
        <v>29</v>
      </c>
      <c r="E60" s="84" t="s">
        <v>28</v>
      </c>
      <c r="F60" s="253">
        <v>9</v>
      </c>
      <c r="G60" s="254"/>
      <c r="H60" s="255"/>
      <c r="I60" s="253">
        <v>9</v>
      </c>
      <c r="J60" s="254"/>
      <c r="K60" s="255"/>
      <c r="L60" s="253">
        <v>9</v>
      </c>
      <c r="M60" s="254"/>
      <c r="N60" s="255"/>
      <c r="O60" s="253">
        <v>9</v>
      </c>
      <c r="P60" s="254"/>
      <c r="Q60" s="255"/>
      <c r="R60" s="253">
        <v>9</v>
      </c>
      <c r="S60" s="254"/>
      <c r="T60" s="255"/>
      <c r="U60" s="253">
        <v>9</v>
      </c>
      <c r="V60" s="254"/>
      <c r="W60" s="255"/>
      <c r="X60" s="253">
        <v>9</v>
      </c>
      <c r="Y60" s="254"/>
      <c r="Z60" s="255"/>
      <c r="AA60" s="253">
        <v>9</v>
      </c>
      <c r="AB60" s="254"/>
      <c r="AC60" s="255"/>
      <c r="AD60" s="253">
        <v>9</v>
      </c>
      <c r="AE60" s="254"/>
      <c r="AF60" s="255"/>
      <c r="AG60" s="253">
        <v>9</v>
      </c>
      <c r="AH60" s="254"/>
      <c r="AI60" s="255"/>
      <c r="AJ60" s="253">
        <v>9</v>
      </c>
      <c r="AK60" s="254"/>
      <c r="AL60" s="255"/>
      <c r="AM60" s="253">
        <v>9</v>
      </c>
      <c r="AN60" s="254"/>
      <c r="AO60" s="255"/>
      <c r="AP60" s="253">
        <v>9</v>
      </c>
      <c r="AQ60" s="254"/>
      <c r="AR60" s="255"/>
      <c r="AS60" s="253">
        <v>9</v>
      </c>
      <c r="AT60" s="254"/>
      <c r="AU60" s="255"/>
      <c r="AV60" s="253">
        <v>9</v>
      </c>
      <c r="AW60" s="254"/>
      <c r="AX60" s="255"/>
      <c r="AY60" s="253">
        <v>9</v>
      </c>
      <c r="AZ60" s="254"/>
      <c r="BA60" s="255"/>
      <c r="BB60" s="253">
        <v>9</v>
      </c>
      <c r="BC60" s="254"/>
      <c r="BD60" s="255"/>
      <c r="BE60" s="253">
        <v>9</v>
      </c>
      <c r="BF60" s="254"/>
      <c r="BG60" s="255"/>
      <c r="BH60" s="253">
        <v>9</v>
      </c>
      <c r="BI60" s="254"/>
      <c r="BJ60" s="255"/>
      <c r="BK60" s="253">
        <v>9</v>
      </c>
      <c r="BL60" s="254"/>
      <c r="BM60" s="255"/>
      <c r="BN60" s="253">
        <v>9</v>
      </c>
      <c r="BO60" s="254"/>
      <c r="BP60" s="255"/>
      <c r="BQ60" s="253">
        <v>9</v>
      </c>
      <c r="BR60" s="254"/>
      <c r="BS60" s="255"/>
      <c r="BT60" s="253">
        <v>9</v>
      </c>
      <c r="BU60" s="254"/>
      <c r="BV60" s="255"/>
      <c r="BW60" s="253">
        <v>9</v>
      </c>
      <c r="BX60" s="254"/>
      <c r="BY60" s="255"/>
    </row>
    <row r="61" spans="1:77" x14ac:dyDescent="0.25">
      <c r="A61" s="8" t="s">
        <v>18</v>
      </c>
      <c r="B61" s="3" t="s">
        <v>12</v>
      </c>
      <c r="C61" s="90" t="s">
        <v>765</v>
      </c>
      <c r="D61" s="69" t="s">
        <v>29</v>
      </c>
      <c r="E61" s="84" t="s">
        <v>28</v>
      </c>
      <c r="F61" s="253">
        <v>8</v>
      </c>
      <c r="G61" s="254"/>
      <c r="H61" s="255"/>
      <c r="I61" s="253">
        <v>8</v>
      </c>
      <c r="J61" s="254"/>
      <c r="K61" s="255"/>
      <c r="L61" s="253">
        <v>8</v>
      </c>
      <c r="M61" s="254"/>
      <c r="N61" s="255"/>
      <c r="O61" s="253">
        <v>8</v>
      </c>
      <c r="P61" s="254"/>
      <c r="Q61" s="255"/>
      <c r="R61" s="253">
        <v>8</v>
      </c>
      <c r="S61" s="254"/>
      <c r="T61" s="255"/>
      <c r="U61" s="253">
        <v>8</v>
      </c>
      <c r="V61" s="254"/>
      <c r="W61" s="255"/>
      <c r="X61" s="253">
        <v>8</v>
      </c>
      <c r="Y61" s="254"/>
      <c r="Z61" s="255"/>
      <c r="AA61" s="253">
        <v>8</v>
      </c>
      <c r="AB61" s="254"/>
      <c r="AC61" s="255"/>
      <c r="AD61" s="253">
        <v>8</v>
      </c>
      <c r="AE61" s="254"/>
      <c r="AF61" s="255"/>
      <c r="AG61" s="253">
        <v>8</v>
      </c>
      <c r="AH61" s="254"/>
      <c r="AI61" s="255"/>
      <c r="AJ61" s="253">
        <v>8</v>
      </c>
      <c r="AK61" s="254"/>
      <c r="AL61" s="255"/>
      <c r="AM61" s="253">
        <v>8</v>
      </c>
      <c r="AN61" s="254"/>
      <c r="AO61" s="255"/>
      <c r="AP61" s="253">
        <v>8</v>
      </c>
      <c r="AQ61" s="254"/>
      <c r="AR61" s="255"/>
      <c r="AS61" s="253">
        <v>8</v>
      </c>
      <c r="AT61" s="254"/>
      <c r="AU61" s="255"/>
      <c r="AV61" s="253">
        <v>8</v>
      </c>
      <c r="AW61" s="254"/>
      <c r="AX61" s="255"/>
      <c r="AY61" s="253">
        <v>8</v>
      </c>
      <c r="AZ61" s="254"/>
      <c r="BA61" s="255"/>
      <c r="BB61" s="253">
        <v>8</v>
      </c>
      <c r="BC61" s="254"/>
      <c r="BD61" s="255"/>
      <c r="BE61" s="253">
        <v>8</v>
      </c>
      <c r="BF61" s="254"/>
      <c r="BG61" s="255"/>
      <c r="BH61" s="253">
        <v>8</v>
      </c>
      <c r="BI61" s="254"/>
      <c r="BJ61" s="255"/>
      <c r="BK61" s="253">
        <v>8</v>
      </c>
      <c r="BL61" s="254"/>
      <c r="BM61" s="255"/>
      <c r="BN61" s="253">
        <v>8</v>
      </c>
      <c r="BO61" s="254"/>
      <c r="BP61" s="255"/>
      <c r="BQ61" s="253">
        <v>8</v>
      </c>
      <c r="BR61" s="254"/>
      <c r="BS61" s="255"/>
      <c r="BT61" s="253">
        <v>8</v>
      </c>
      <c r="BU61" s="254"/>
      <c r="BV61" s="255"/>
      <c r="BW61" s="253">
        <v>8</v>
      </c>
      <c r="BX61" s="254"/>
      <c r="BY61" s="255"/>
    </row>
    <row r="62" spans="1:77" x14ac:dyDescent="0.25">
      <c r="A62" s="8" t="s">
        <v>18</v>
      </c>
      <c r="B62" s="3" t="s">
        <v>769</v>
      </c>
      <c r="C62" s="85" t="s">
        <v>28</v>
      </c>
      <c r="D62" s="85" t="s">
        <v>32</v>
      </c>
      <c r="E62" s="73">
        <v>6</v>
      </c>
      <c r="F62" s="253">
        <v>6.5</v>
      </c>
      <c r="G62" s="254"/>
      <c r="H62" s="255"/>
      <c r="I62" s="253">
        <v>6.5</v>
      </c>
      <c r="J62" s="254"/>
      <c r="K62" s="255"/>
      <c r="L62" s="253">
        <v>6.4</v>
      </c>
      <c r="M62" s="254"/>
      <c r="N62" s="255"/>
      <c r="O62" s="253">
        <v>6.5</v>
      </c>
      <c r="P62" s="254"/>
      <c r="Q62" s="255"/>
      <c r="R62" s="253">
        <v>6.5</v>
      </c>
      <c r="S62" s="254"/>
      <c r="T62" s="255"/>
      <c r="U62" s="253">
        <v>6.5</v>
      </c>
      <c r="V62" s="254"/>
      <c r="W62" s="255"/>
      <c r="X62" s="253">
        <v>6.5</v>
      </c>
      <c r="Y62" s="254"/>
      <c r="Z62" s="255"/>
      <c r="AA62" s="253">
        <v>6.5</v>
      </c>
      <c r="AB62" s="254"/>
      <c r="AC62" s="255"/>
      <c r="AD62" s="253">
        <v>6.5</v>
      </c>
      <c r="AE62" s="254"/>
      <c r="AF62" s="255"/>
      <c r="AG62" s="253">
        <v>6.5</v>
      </c>
      <c r="AH62" s="254"/>
      <c r="AI62" s="255"/>
      <c r="AJ62" s="253">
        <v>6.5</v>
      </c>
      <c r="AK62" s="254"/>
      <c r="AL62" s="255"/>
      <c r="AM62" s="253">
        <v>6.5</v>
      </c>
      <c r="AN62" s="254"/>
      <c r="AO62" s="255"/>
      <c r="AP62" s="253">
        <v>6.5</v>
      </c>
      <c r="AQ62" s="254"/>
      <c r="AR62" s="255"/>
      <c r="AS62" s="253">
        <v>6.4</v>
      </c>
      <c r="AT62" s="254"/>
      <c r="AU62" s="255"/>
      <c r="AV62" s="253">
        <v>6.4</v>
      </c>
      <c r="AW62" s="254"/>
      <c r="AX62" s="255"/>
      <c r="AY62" s="253">
        <v>6.4</v>
      </c>
      <c r="AZ62" s="254"/>
      <c r="BA62" s="255"/>
      <c r="BB62" s="253">
        <v>6.5</v>
      </c>
      <c r="BC62" s="254"/>
      <c r="BD62" s="255"/>
      <c r="BE62" s="253">
        <v>6.5</v>
      </c>
      <c r="BF62" s="254"/>
      <c r="BG62" s="255"/>
      <c r="BH62" s="253">
        <v>6.5</v>
      </c>
      <c r="BI62" s="254"/>
      <c r="BJ62" s="255"/>
      <c r="BK62" s="253">
        <v>6.5</v>
      </c>
      <c r="BL62" s="254"/>
      <c r="BM62" s="255"/>
      <c r="BN62" s="253">
        <v>6.4</v>
      </c>
      <c r="BO62" s="254"/>
      <c r="BP62" s="255"/>
      <c r="BQ62" s="253">
        <v>6.4</v>
      </c>
      <c r="BR62" s="254"/>
      <c r="BS62" s="255"/>
      <c r="BT62" s="253">
        <v>6.4</v>
      </c>
      <c r="BU62" s="254"/>
      <c r="BV62" s="255"/>
      <c r="BW62" s="253">
        <v>6.4</v>
      </c>
      <c r="BX62" s="254"/>
      <c r="BY62" s="255"/>
    </row>
    <row r="63" spans="1:77" x14ac:dyDescent="0.25">
      <c r="A63" s="8" t="s">
        <v>18</v>
      </c>
      <c r="B63" s="3" t="s">
        <v>770</v>
      </c>
      <c r="C63" s="85" t="s">
        <v>28</v>
      </c>
      <c r="D63" s="85" t="s">
        <v>32</v>
      </c>
      <c r="E63" s="73">
        <v>6</v>
      </c>
      <c r="F63" s="253">
        <v>6.3</v>
      </c>
      <c r="G63" s="254"/>
      <c r="H63" s="255"/>
      <c r="I63" s="253">
        <v>6.4</v>
      </c>
      <c r="J63" s="254"/>
      <c r="K63" s="255"/>
      <c r="L63" s="253">
        <v>6.2</v>
      </c>
      <c r="M63" s="254"/>
      <c r="N63" s="255"/>
      <c r="O63" s="253">
        <v>6.4</v>
      </c>
      <c r="P63" s="254"/>
      <c r="Q63" s="255"/>
      <c r="R63" s="253">
        <v>6.3</v>
      </c>
      <c r="S63" s="254"/>
      <c r="T63" s="255"/>
      <c r="U63" s="253">
        <v>6.3</v>
      </c>
      <c r="V63" s="254"/>
      <c r="W63" s="255"/>
      <c r="X63" s="253">
        <v>6.3</v>
      </c>
      <c r="Y63" s="254"/>
      <c r="Z63" s="255"/>
      <c r="AA63" s="253">
        <v>6.4</v>
      </c>
      <c r="AB63" s="254"/>
      <c r="AC63" s="255"/>
      <c r="AD63" s="253">
        <v>6.4</v>
      </c>
      <c r="AE63" s="254"/>
      <c r="AF63" s="255"/>
      <c r="AG63" s="253">
        <v>6.4</v>
      </c>
      <c r="AH63" s="254"/>
      <c r="AI63" s="255"/>
      <c r="AJ63" s="253">
        <v>6.4</v>
      </c>
      <c r="AK63" s="254"/>
      <c r="AL63" s="255"/>
      <c r="AM63" s="253">
        <v>6.4</v>
      </c>
      <c r="AN63" s="254"/>
      <c r="AO63" s="255"/>
      <c r="AP63" s="253">
        <v>6.3</v>
      </c>
      <c r="AQ63" s="254"/>
      <c r="AR63" s="255"/>
      <c r="AS63" s="253">
        <v>6.3</v>
      </c>
      <c r="AT63" s="254"/>
      <c r="AU63" s="255"/>
      <c r="AV63" s="253">
        <v>6.3</v>
      </c>
      <c r="AW63" s="254"/>
      <c r="AX63" s="255"/>
      <c r="AY63" s="253">
        <v>6.3</v>
      </c>
      <c r="AZ63" s="254"/>
      <c r="BA63" s="255"/>
      <c r="BB63" s="253">
        <v>6.3</v>
      </c>
      <c r="BC63" s="254"/>
      <c r="BD63" s="255"/>
      <c r="BE63" s="253">
        <v>6.3</v>
      </c>
      <c r="BF63" s="254"/>
      <c r="BG63" s="255"/>
      <c r="BH63" s="253">
        <v>6.3</v>
      </c>
      <c r="BI63" s="254"/>
      <c r="BJ63" s="255"/>
      <c r="BK63" s="253">
        <v>6.3</v>
      </c>
      <c r="BL63" s="254"/>
      <c r="BM63" s="255"/>
      <c r="BN63" s="253">
        <v>6.3</v>
      </c>
      <c r="BO63" s="254"/>
      <c r="BP63" s="255"/>
      <c r="BQ63" s="253">
        <v>6.3</v>
      </c>
      <c r="BR63" s="254"/>
      <c r="BS63" s="255"/>
      <c r="BT63" s="253">
        <v>6.4</v>
      </c>
      <c r="BU63" s="254"/>
      <c r="BV63" s="255"/>
      <c r="BW63" s="253">
        <v>6.3</v>
      </c>
      <c r="BX63" s="254"/>
      <c r="BY63" s="255"/>
    </row>
    <row r="64" spans="1:77" x14ac:dyDescent="0.25">
      <c r="A64" s="8" t="s">
        <v>18</v>
      </c>
      <c r="B64" s="3" t="s">
        <v>771</v>
      </c>
      <c r="C64" s="85" t="s">
        <v>28</v>
      </c>
      <c r="D64" s="85" t="s">
        <v>32</v>
      </c>
      <c r="E64" s="73">
        <v>6</v>
      </c>
      <c r="F64" s="253">
        <v>6.8</v>
      </c>
      <c r="G64" s="254"/>
      <c r="H64" s="255"/>
      <c r="I64" s="253">
        <v>6.9</v>
      </c>
      <c r="J64" s="254"/>
      <c r="K64" s="255"/>
      <c r="L64" s="253">
        <v>6.8</v>
      </c>
      <c r="M64" s="254"/>
      <c r="N64" s="255"/>
      <c r="O64" s="253">
        <v>6.8</v>
      </c>
      <c r="P64" s="254"/>
      <c r="Q64" s="255"/>
      <c r="R64" s="253">
        <v>6.8</v>
      </c>
      <c r="S64" s="254"/>
      <c r="T64" s="255"/>
      <c r="U64" s="253">
        <v>6.8</v>
      </c>
      <c r="V64" s="254"/>
      <c r="W64" s="255"/>
      <c r="X64" s="253">
        <v>6.8</v>
      </c>
      <c r="Y64" s="254"/>
      <c r="Z64" s="255"/>
      <c r="AA64" s="253">
        <v>6.9</v>
      </c>
      <c r="AB64" s="254"/>
      <c r="AC64" s="255"/>
      <c r="AD64" s="253">
        <v>6.9</v>
      </c>
      <c r="AE64" s="254"/>
      <c r="AF64" s="255"/>
      <c r="AG64" s="253">
        <v>6.9</v>
      </c>
      <c r="AH64" s="254"/>
      <c r="AI64" s="255"/>
      <c r="AJ64" s="253">
        <v>6.9</v>
      </c>
      <c r="AK64" s="254"/>
      <c r="AL64" s="255"/>
      <c r="AM64" s="253">
        <v>6.8</v>
      </c>
      <c r="AN64" s="254"/>
      <c r="AO64" s="255"/>
      <c r="AP64" s="253">
        <v>6.8</v>
      </c>
      <c r="AQ64" s="254"/>
      <c r="AR64" s="255"/>
      <c r="AS64" s="253">
        <v>6.8</v>
      </c>
      <c r="AT64" s="254"/>
      <c r="AU64" s="255"/>
      <c r="AV64" s="253">
        <v>6.8</v>
      </c>
      <c r="AW64" s="254"/>
      <c r="AX64" s="255"/>
      <c r="AY64" s="253">
        <v>6.8</v>
      </c>
      <c r="AZ64" s="254"/>
      <c r="BA64" s="255"/>
      <c r="BB64" s="253">
        <v>6.8</v>
      </c>
      <c r="BC64" s="254"/>
      <c r="BD64" s="255"/>
      <c r="BE64" s="253">
        <v>6.8</v>
      </c>
      <c r="BF64" s="254"/>
      <c r="BG64" s="255"/>
      <c r="BH64" s="253">
        <v>6.8</v>
      </c>
      <c r="BI64" s="254"/>
      <c r="BJ64" s="255"/>
      <c r="BK64" s="253">
        <v>6.8</v>
      </c>
      <c r="BL64" s="254"/>
      <c r="BM64" s="255"/>
      <c r="BN64" s="253">
        <v>6.8</v>
      </c>
      <c r="BO64" s="254"/>
      <c r="BP64" s="255"/>
      <c r="BQ64" s="253">
        <v>6.8</v>
      </c>
      <c r="BR64" s="254"/>
      <c r="BS64" s="255"/>
      <c r="BT64" s="253">
        <v>6.8</v>
      </c>
      <c r="BU64" s="254"/>
      <c r="BV64" s="255"/>
      <c r="BW64" s="253">
        <v>6.8</v>
      </c>
      <c r="BX64" s="254"/>
      <c r="BY64" s="255"/>
    </row>
    <row r="65" spans="1:77" ht="15.75" thickBot="1" x14ac:dyDescent="0.3">
      <c r="A65" s="9" t="s">
        <v>18</v>
      </c>
      <c r="B65" s="3" t="s">
        <v>772</v>
      </c>
      <c r="C65" s="92" t="s">
        <v>28</v>
      </c>
      <c r="D65" s="92" t="s">
        <v>32</v>
      </c>
      <c r="E65" s="71">
        <v>6</v>
      </c>
      <c r="F65" s="268">
        <v>6.7</v>
      </c>
      <c r="G65" s="269"/>
      <c r="H65" s="270"/>
      <c r="I65" s="262">
        <v>6.7</v>
      </c>
      <c r="J65" s="263"/>
      <c r="K65" s="265"/>
      <c r="L65" s="262">
        <v>6.6</v>
      </c>
      <c r="M65" s="263"/>
      <c r="N65" s="265"/>
      <c r="O65" s="262">
        <v>6.7</v>
      </c>
      <c r="P65" s="263"/>
      <c r="Q65" s="265"/>
      <c r="R65" s="262">
        <v>6.7</v>
      </c>
      <c r="S65" s="263"/>
      <c r="T65" s="265"/>
      <c r="U65" s="262">
        <v>6.6</v>
      </c>
      <c r="V65" s="263"/>
      <c r="W65" s="265"/>
      <c r="X65" s="262">
        <v>6.7</v>
      </c>
      <c r="Y65" s="263"/>
      <c r="Z65" s="265"/>
      <c r="AA65" s="262">
        <v>6.7</v>
      </c>
      <c r="AB65" s="263"/>
      <c r="AC65" s="265"/>
      <c r="AD65" s="262">
        <v>6.7</v>
      </c>
      <c r="AE65" s="263"/>
      <c r="AF65" s="265"/>
      <c r="AG65" s="262">
        <v>6.7</v>
      </c>
      <c r="AH65" s="263"/>
      <c r="AI65" s="265"/>
      <c r="AJ65" s="262">
        <v>6.7</v>
      </c>
      <c r="AK65" s="263"/>
      <c r="AL65" s="265"/>
      <c r="AM65" s="262">
        <v>6.7</v>
      </c>
      <c r="AN65" s="263"/>
      <c r="AO65" s="265"/>
      <c r="AP65" s="262">
        <v>6.7</v>
      </c>
      <c r="AQ65" s="263"/>
      <c r="AR65" s="265"/>
      <c r="AS65" s="262">
        <v>6.6</v>
      </c>
      <c r="AT65" s="263"/>
      <c r="AU65" s="265"/>
      <c r="AV65" s="262">
        <v>6.6</v>
      </c>
      <c r="AW65" s="263"/>
      <c r="AX65" s="265"/>
      <c r="AY65" s="262">
        <v>6.6</v>
      </c>
      <c r="AZ65" s="263"/>
      <c r="BA65" s="265"/>
      <c r="BB65" s="262">
        <v>6.6</v>
      </c>
      <c r="BC65" s="263"/>
      <c r="BD65" s="265"/>
      <c r="BE65" s="262">
        <v>6.7</v>
      </c>
      <c r="BF65" s="263"/>
      <c r="BG65" s="265"/>
      <c r="BH65" s="262">
        <v>6.7</v>
      </c>
      <c r="BI65" s="263"/>
      <c r="BJ65" s="265"/>
      <c r="BK65" s="262">
        <v>6.6</v>
      </c>
      <c r="BL65" s="263"/>
      <c r="BM65" s="265"/>
      <c r="BN65" s="262">
        <v>6.6</v>
      </c>
      <c r="BO65" s="263"/>
      <c r="BP65" s="265"/>
      <c r="BQ65" s="262">
        <v>6.7</v>
      </c>
      <c r="BR65" s="263"/>
      <c r="BS65" s="265"/>
      <c r="BT65" s="262">
        <v>6.7</v>
      </c>
      <c r="BU65" s="263"/>
      <c r="BV65" s="265"/>
      <c r="BW65" s="262">
        <v>6.7</v>
      </c>
      <c r="BX65" s="263"/>
      <c r="BY65" s="265"/>
    </row>
    <row r="66" spans="1:77" x14ac:dyDescent="0.25">
      <c r="A66" s="93" t="s">
        <v>712</v>
      </c>
      <c r="B66" s="87" t="s">
        <v>773</v>
      </c>
      <c r="C66" s="88" t="s">
        <v>774</v>
      </c>
      <c r="D66" s="76" t="s">
        <v>31</v>
      </c>
      <c r="E66" s="15">
        <v>10</v>
      </c>
      <c r="F66" s="191">
        <v>-0.67</v>
      </c>
      <c r="G66" s="192">
        <v>-0.06</v>
      </c>
      <c r="H66" s="193">
        <v>38</v>
      </c>
      <c r="I66" s="191">
        <v>-0.65</v>
      </c>
      <c r="J66" s="192">
        <v>-0.06</v>
      </c>
      <c r="K66" s="193">
        <v>32</v>
      </c>
      <c r="L66" s="191">
        <v>-0.63</v>
      </c>
      <c r="M66" s="192">
        <v>-0.06</v>
      </c>
      <c r="N66" s="193">
        <v>32</v>
      </c>
      <c r="O66" s="191">
        <v>-0.63</v>
      </c>
      <c r="P66" s="192">
        <v>-0.05</v>
      </c>
      <c r="Q66" s="193">
        <v>35</v>
      </c>
      <c r="R66" s="191">
        <v>-0.67</v>
      </c>
      <c r="S66" s="192">
        <v>-0.05</v>
      </c>
      <c r="T66" s="193">
        <v>36</v>
      </c>
      <c r="U66" s="191">
        <v>-0.72</v>
      </c>
      <c r="V66" s="192">
        <v>-0.05</v>
      </c>
      <c r="W66" s="193">
        <v>40</v>
      </c>
      <c r="X66" s="191">
        <v>-0.79</v>
      </c>
      <c r="Y66" s="192">
        <v>-0.06</v>
      </c>
      <c r="Z66" s="193">
        <v>46</v>
      </c>
      <c r="AA66" s="191">
        <v>-0.81</v>
      </c>
      <c r="AB66" s="192">
        <v>-7.0000000000000007E-2</v>
      </c>
      <c r="AC66" s="193">
        <v>44</v>
      </c>
      <c r="AD66" s="191">
        <v>-0.85</v>
      </c>
      <c r="AE66" s="192">
        <v>-0.12</v>
      </c>
      <c r="AF66" s="193">
        <v>47</v>
      </c>
      <c r="AG66" s="191">
        <v>-0.93</v>
      </c>
      <c r="AH66" s="192">
        <v>-0.13</v>
      </c>
      <c r="AI66" s="193">
        <v>53</v>
      </c>
      <c r="AJ66" s="191">
        <v>-0.97</v>
      </c>
      <c r="AK66" s="192">
        <v>-0.15</v>
      </c>
      <c r="AL66" s="193">
        <v>49</v>
      </c>
      <c r="AM66" s="191">
        <v>-0.96</v>
      </c>
      <c r="AN66" s="192">
        <v>-0.15</v>
      </c>
      <c r="AO66" s="193">
        <v>51</v>
      </c>
      <c r="AP66" s="191">
        <v>-0.99</v>
      </c>
      <c r="AQ66" s="192">
        <v>-0.15</v>
      </c>
      <c r="AR66" s="193">
        <v>59</v>
      </c>
      <c r="AS66" s="191">
        <v>-0.99</v>
      </c>
      <c r="AT66" s="192">
        <v>-0.11</v>
      </c>
      <c r="AU66" s="193">
        <v>55</v>
      </c>
      <c r="AV66" s="191">
        <v>-0.97</v>
      </c>
      <c r="AW66" s="192">
        <v>-0.12</v>
      </c>
      <c r="AX66" s="193">
        <v>53</v>
      </c>
      <c r="AY66" s="191">
        <v>-0.97</v>
      </c>
      <c r="AZ66" s="192">
        <v>-0.13</v>
      </c>
      <c r="BA66" s="193">
        <v>56</v>
      </c>
      <c r="BB66" s="191">
        <v>-1</v>
      </c>
      <c r="BC66" s="192">
        <v>-0.11</v>
      </c>
      <c r="BD66" s="193">
        <v>53</v>
      </c>
      <c r="BE66" s="191">
        <v>-0.99</v>
      </c>
      <c r="BF66" s="192">
        <v>-0.09</v>
      </c>
      <c r="BG66" s="193">
        <v>54</v>
      </c>
      <c r="BH66" s="191">
        <v>-1.03</v>
      </c>
      <c r="BI66" s="192">
        <v>-0.09</v>
      </c>
      <c r="BJ66" s="193">
        <v>56</v>
      </c>
      <c r="BK66" s="191">
        <v>-1.05</v>
      </c>
      <c r="BL66" s="192">
        <v>-0.09</v>
      </c>
      <c r="BM66" s="193">
        <v>56</v>
      </c>
      <c r="BN66" s="191">
        <v>-0.98</v>
      </c>
      <c r="BO66" s="192">
        <v>-0.08</v>
      </c>
      <c r="BP66" s="193">
        <v>50</v>
      </c>
      <c r="BQ66" s="191">
        <v>-0.92</v>
      </c>
      <c r="BR66" s="192">
        <v>-0.08</v>
      </c>
      <c r="BS66" s="193">
        <v>48</v>
      </c>
      <c r="BT66" s="191">
        <v>-0.84</v>
      </c>
      <c r="BU66" s="192">
        <v>-7.0000000000000007E-2</v>
      </c>
      <c r="BV66" s="193">
        <v>41</v>
      </c>
      <c r="BW66" s="191">
        <v>-0.74</v>
      </c>
      <c r="BX66" s="192">
        <v>-7.0000000000000007E-2</v>
      </c>
      <c r="BY66" s="193">
        <v>41</v>
      </c>
    </row>
    <row r="67" spans="1:77" x14ac:dyDescent="0.25">
      <c r="A67" s="94" t="s">
        <v>712</v>
      </c>
      <c r="B67" s="89" t="s">
        <v>775</v>
      </c>
      <c r="C67" s="90" t="s">
        <v>774</v>
      </c>
      <c r="D67" s="69" t="s">
        <v>31</v>
      </c>
      <c r="E67" s="73">
        <v>10</v>
      </c>
      <c r="F67" s="182">
        <v>-0.75</v>
      </c>
      <c r="G67" s="183">
        <v>7.0000000000000007E-2</v>
      </c>
      <c r="H67" s="184">
        <v>39</v>
      </c>
      <c r="I67" s="182">
        <v>-0.69</v>
      </c>
      <c r="J67" s="183">
        <v>0.08</v>
      </c>
      <c r="K67" s="184">
        <v>36</v>
      </c>
      <c r="L67" s="182">
        <v>-0.66</v>
      </c>
      <c r="M67" s="183">
        <v>0.08</v>
      </c>
      <c r="N67" s="184">
        <v>36</v>
      </c>
      <c r="O67" s="182">
        <v>-0.66</v>
      </c>
      <c r="P67" s="183">
        <v>0.08</v>
      </c>
      <c r="Q67" s="184">
        <v>38</v>
      </c>
      <c r="R67" s="182">
        <v>-0.68</v>
      </c>
      <c r="S67" s="183">
        <v>0.08</v>
      </c>
      <c r="T67" s="184">
        <v>41</v>
      </c>
      <c r="U67" s="182">
        <v>-0.72</v>
      </c>
      <c r="V67" s="183">
        <v>0.08</v>
      </c>
      <c r="W67" s="184">
        <v>42</v>
      </c>
      <c r="X67" s="182">
        <v>-0.84</v>
      </c>
      <c r="Y67" s="183">
        <v>0.08</v>
      </c>
      <c r="Z67" s="184">
        <v>47</v>
      </c>
      <c r="AA67" s="182">
        <v>-0.88</v>
      </c>
      <c r="AB67" s="183">
        <v>7.0000000000000007E-2</v>
      </c>
      <c r="AC67" s="184">
        <v>51</v>
      </c>
      <c r="AD67" s="182">
        <v>-1.07</v>
      </c>
      <c r="AE67" s="183">
        <v>0.01</v>
      </c>
      <c r="AF67" s="184">
        <v>60</v>
      </c>
      <c r="AG67" s="182">
        <v>-1.1299999999999999</v>
      </c>
      <c r="AH67" s="183">
        <v>0</v>
      </c>
      <c r="AI67" s="184">
        <v>55</v>
      </c>
      <c r="AJ67" s="182">
        <v>-1.1000000000000001</v>
      </c>
      <c r="AK67" s="183">
        <v>0.01</v>
      </c>
      <c r="AL67" s="184">
        <v>68</v>
      </c>
      <c r="AM67" s="182">
        <v>-1.04</v>
      </c>
      <c r="AN67" s="183">
        <v>0.04</v>
      </c>
      <c r="AO67" s="184">
        <v>56</v>
      </c>
      <c r="AP67" s="182">
        <v>-1.07</v>
      </c>
      <c r="AQ67" s="183">
        <v>0.02</v>
      </c>
      <c r="AR67" s="184">
        <v>60</v>
      </c>
      <c r="AS67" s="182">
        <v>-1.1299999999999999</v>
      </c>
      <c r="AT67" s="183">
        <v>0</v>
      </c>
      <c r="AU67" s="184">
        <v>67</v>
      </c>
      <c r="AV67" s="182">
        <v>-1.1200000000000001</v>
      </c>
      <c r="AW67" s="183">
        <v>0.01</v>
      </c>
      <c r="AX67" s="184">
        <v>58</v>
      </c>
      <c r="AY67" s="182">
        <v>-1.07</v>
      </c>
      <c r="AZ67" s="183">
        <v>0.03</v>
      </c>
      <c r="BA67" s="184">
        <v>58</v>
      </c>
      <c r="BB67" s="182">
        <v>-1.1399999999999999</v>
      </c>
      <c r="BC67" s="183">
        <v>0</v>
      </c>
      <c r="BD67" s="184">
        <v>58</v>
      </c>
      <c r="BE67" s="182">
        <v>-1.1499999999999999</v>
      </c>
      <c r="BF67" s="183">
        <v>0</v>
      </c>
      <c r="BG67" s="184">
        <v>60</v>
      </c>
      <c r="BH67" s="182">
        <v>-1.08</v>
      </c>
      <c r="BI67" s="183">
        <v>0.06</v>
      </c>
      <c r="BJ67" s="184">
        <v>61</v>
      </c>
      <c r="BK67" s="182">
        <v>-1.07</v>
      </c>
      <c r="BL67" s="183">
        <v>0.06</v>
      </c>
      <c r="BM67" s="184">
        <v>61</v>
      </c>
      <c r="BN67" s="182">
        <v>-1.05</v>
      </c>
      <c r="BO67" s="183">
        <v>0.06</v>
      </c>
      <c r="BP67" s="184">
        <v>55</v>
      </c>
      <c r="BQ67" s="182">
        <v>-1.01</v>
      </c>
      <c r="BR67" s="183">
        <v>0.06</v>
      </c>
      <c r="BS67" s="184">
        <v>55</v>
      </c>
      <c r="BT67" s="182">
        <v>-0.92</v>
      </c>
      <c r="BU67" s="183">
        <v>0.06</v>
      </c>
      <c r="BV67" s="184">
        <v>47</v>
      </c>
      <c r="BW67" s="182">
        <v>-0.81</v>
      </c>
      <c r="BX67" s="183">
        <v>7.0000000000000007E-2</v>
      </c>
      <c r="BY67" s="184">
        <v>43</v>
      </c>
    </row>
    <row r="68" spans="1:77" x14ac:dyDescent="0.25">
      <c r="A68" s="94" t="s">
        <v>712</v>
      </c>
      <c r="B68" s="3" t="s">
        <v>11</v>
      </c>
      <c r="C68" s="90" t="s">
        <v>774</v>
      </c>
      <c r="D68" s="69" t="s">
        <v>29</v>
      </c>
      <c r="E68" s="84" t="s">
        <v>28</v>
      </c>
      <c r="F68" s="253">
        <v>4</v>
      </c>
      <c r="G68" s="254"/>
      <c r="H68" s="255"/>
      <c r="I68" s="253">
        <v>4</v>
      </c>
      <c r="J68" s="254"/>
      <c r="K68" s="255"/>
      <c r="L68" s="253">
        <v>4</v>
      </c>
      <c r="M68" s="254"/>
      <c r="N68" s="255"/>
      <c r="O68" s="253">
        <v>4</v>
      </c>
      <c r="P68" s="254"/>
      <c r="Q68" s="255"/>
      <c r="R68" s="253">
        <v>4</v>
      </c>
      <c r="S68" s="254"/>
      <c r="T68" s="255"/>
      <c r="U68" s="253">
        <v>4</v>
      </c>
      <c r="V68" s="254"/>
      <c r="W68" s="255"/>
      <c r="X68" s="253">
        <v>4</v>
      </c>
      <c r="Y68" s="254"/>
      <c r="Z68" s="255"/>
      <c r="AA68" s="253">
        <v>4</v>
      </c>
      <c r="AB68" s="254"/>
      <c r="AC68" s="255"/>
      <c r="AD68" s="253">
        <v>4</v>
      </c>
      <c r="AE68" s="254"/>
      <c r="AF68" s="255"/>
      <c r="AG68" s="253">
        <v>4</v>
      </c>
      <c r="AH68" s="254"/>
      <c r="AI68" s="255"/>
      <c r="AJ68" s="253">
        <v>4</v>
      </c>
      <c r="AK68" s="254"/>
      <c r="AL68" s="255"/>
      <c r="AM68" s="253">
        <v>4</v>
      </c>
      <c r="AN68" s="254"/>
      <c r="AO68" s="255"/>
      <c r="AP68" s="253">
        <v>4</v>
      </c>
      <c r="AQ68" s="254"/>
      <c r="AR68" s="255"/>
      <c r="AS68" s="253">
        <v>4</v>
      </c>
      <c r="AT68" s="254"/>
      <c r="AU68" s="255"/>
      <c r="AV68" s="253">
        <v>4</v>
      </c>
      <c r="AW68" s="254"/>
      <c r="AX68" s="255"/>
      <c r="AY68" s="253">
        <v>4</v>
      </c>
      <c r="AZ68" s="254"/>
      <c r="BA68" s="255"/>
      <c r="BB68" s="253">
        <v>4</v>
      </c>
      <c r="BC68" s="254"/>
      <c r="BD68" s="255"/>
      <c r="BE68" s="253">
        <v>4</v>
      </c>
      <c r="BF68" s="254"/>
      <c r="BG68" s="255"/>
      <c r="BH68" s="253">
        <v>4</v>
      </c>
      <c r="BI68" s="254"/>
      <c r="BJ68" s="255"/>
      <c r="BK68" s="253">
        <v>4</v>
      </c>
      <c r="BL68" s="254"/>
      <c r="BM68" s="255"/>
      <c r="BN68" s="253">
        <v>4</v>
      </c>
      <c r="BO68" s="254"/>
      <c r="BP68" s="255"/>
      <c r="BQ68" s="253">
        <v>4</v>
      </c>
      <c r="BR68" s="254"/>
      <c r="BS68" s="255"/>
      <c r="BT68" s="253">
        <v>4</v>
      </c>
      <c r="BU68" s="254"/>
      <c r="BV68" s="255"/>
      <c r="BW68" s="253">
        <v>4</v>
      </c>
      <c r="BX68" s="254"/>
      <c r="BY68" s="255"/>
    </row>
    <row r="69" spans="1:77" x14ac:dyDescent="0.25">
      <c r="A69" s="94" t="s">
        <v>712</v>
      </c>
      <c r="B69" s="3" t="s">
        <v>12</v>
      </c>
      <c r="C69" s="90" t="s">
        <v>774</v>
      </c>
      <c r="D69" s="69" t="s">
        <v>676</v>
      </c>
      <c r="E69" s="84" t="s">
        <v>28</v>
      </c>
      <c r="F69" s="253">
        <v>1</v>
      </c>
      <c r="G69" s="254"/>
      <c r="H69" s="255"/>
      <c r="I69" s="253">
        <v>1</v>
      </c>
      <c r="J69" s="254"/>
      <c r="K69" s="255"/>
      <c r="L69" s="253">
        <v>1</v>
      </c>
      <c r="M69" s="254"/>
      <c r="N69" s="255"/>
      <c r="O69" s="253">
        <v>1</v>
      </c>
      <c r="P69" s="254"/>
      <c r="Q69" s="255"/>
      <c r="R69" s="253">
        <v>1</v>
      </c>
      <c r="S69" s="254"/>
      <c r="T69" s="255"/>
      <c r="U69" s="253">
        <v>1</v>
      </c>
      <c r="V69" s="254"/>
      <c r="W69" s="255"/>
      <c r="X69" s="253">
        <v>1</v>
      </c>
      <c r="Y69" s="254"/>
      <c r="Z69" s="255"/>
      <c r="AA69" s="253">
        <v>1</v>
      </c>
      <c r="AB69" s="254"/>
      <c r="AC69" s="255"/>
      <c r="AD69" s="253">
        <v>1</v>
      </c>
      <c r="AE69" s="254"/>
      <c r="AF69" s="255"/>
      <c r="AG69" s="253">
        <v>1</v>
      </c>
      <c r="AH69" s="254"/>
      <c r="AI69" s="255"/>
      <c r="AJ69" s="253">
        <v>1</v>
      </c>
      <c r="AK69" s="254"/>
      <c r="AL69" s="255"/>
      <c r="AM69" s="253">
        <v>1</v>
      </c>
      <c r="AN69" s="254"/>
      <c r="AO69" s="255"/>
      <c r="AP69" s="253">
        <v>1</v>
      </c>
      <c r="AQ69" s="254"/>
      <c r="AR69" s="255"/>
      <c r="AS69" s="253">
        <v>1</v>
      </c>
      <c r="AT69" s="254"/>
      <c r="AU69" s="255"/>
      <c r="AV69" s="253">
        <v>1</v>
      </c>
      <c r="AW69" s="254"/>
      <c r="AX69" s="255"/>
      <c r="AY69" s="253">
        <v>1</v>
      </c>
      <c r="AZ69" s="254"/>
      <c r="BA69" s="255"/>
      <c r="BB69" s="253">
        <v>1</v>
      </c>
      <c r="BC69" s="254"/>
      <c r="BD69" s="255"/>
      <c r="BE69" s="253">
        <v>1</v>
      </c>
      <c r="BF69" s="254"/>
      <c r="BG69" s="255"/>
      <c r="BH69" s="253">
        <v>1</v>
      </c>
      <c r="BI69" s="254"/>
      <c r="BJ69" s="255"/>
      <c r="BK69" s="253">
        <v>1</v>
      </c>
      <c r="BL69" s="254"/>
      <c r="BM69" s="255"/>
      <c r="BN69" s="253">
        <v>1</v>
      </c>
      <c r="BO69" s="254"/>
      <c r="BP69" s="255"/>
      <c r="BQ69" s="253">
        <v>1</v>
      </c>
      <c r="BR69" s="254"/>
      <c r="BS69" s="255"/>
      <c r="BT69" s="253">
        <v>1</v>
      </c>
      <c r="BU69" s="254"/>
      <c r="BV69" s="255"/>
      <c r="BW69" s="253">
        <v>1</v>
      </c>
      <c r="BX69" s="254"/>
      <c r="BY69" s="255"/>
    </row>
    <row r="70" spans="1:77" x14ac:dyDescent="0.25">
      <c r="A70" s="94" t="s">
        <v>712</v>
      </c>
      <c r="B70" s="3" t="s">
        <v>776</v>
      </c>
      <c r="C70" s="85" t="s">
        <v>28</v>
      </c>
      <c r="D70" s="85" t="s">
        <v>32</v>
      </c>
      <c r="E70" s="73">
        <v>10</v>
      </c>
      <c r="F70" s="253">
        <v>10.4</v>
      </c>
      <c r="G70" s="254"/>
      <c r="H70" s="255"/>
      <c r="I70" s="253">
        <v>10.4</v>
      </c>
      <c r="J70" s="254"/>
      <c r="K70" s="255"/>
      <c r="L70" s="253">
        <v>10.4</v>
      </c>
      <c r="M70" s="254"/>
      <c r="N70" s="255"/>
      <c r="O70" s="253">
        <v>10.4</v>
      </c>
      <c r="P70" s="254"/>
      <c r="Q70" s="255"/>
      <c r="R70" s="253">
        <v>10.4</v>
      </c>
      <c r="S70" s="254"/>
      <c r="T70" s="255"/>
      <c r="U70" s="253">
        <v>10.4</v>
      </c>
      <c r="V70" s="254"/>
      <c r="W70" s="255"/>
      <c r="X70" s="253">
        <v>10.4</v>
      </c>
      <c r="Y70" s="254"/>
      <c r="Z70" s="255"/>
      <c r="AA70" s="253">
        <v>10.4</v>
      </c>
      <c r="AB70" s="254"/>
      <c r="AC70" s="255"/>
      <c r="AD70" s="253">
        <v>10.4</v>
      </c>
      <c r="AE70" s="254"/>
      <c r="AF70" s="255"/>
      <c r="AG70" s="253">
        <v>10.4</v>
      </c>
      <c r="AH70" s="254"/>
      <c r="AI70" s="255"/>
      <c r="AJ70" s="253">
        <v>10.4</v>
      </c>
      <c r="AK70" s="254"/>
      <c r="AL70" s="255"/>
      <c r="AM70" s="253">
        <v>10.4</v>
      </c>
      <c r="AN70" s="254"/>
      <c r="AO70" s="255"/>
      <c r="AP70" s="253">
        <v>10.4</v>
      </c>
      <c r="AQ70" s="254"/>
      <c r="AR70" s="255"/>
      <c r="AS70" s="253">
        <v>10</v>
      </c>
      <c r="AT70" s="254"/>
      <c r="AU70" s="255"/>
      <c r="AV70" s="253">
        <v>10.3</v>
      </c>
      <c r="AW70" s="254"/>
      <c r="AX70" s="255"/>
      <c r="AY70" s="253">
        <v>10.3</v>
      </c>
      <c r="AZ70" s="254"/>
      <c r="BA70" s="255"/>
      <c r="BB70" s="253">
        <v>10.4</v>
      </c>
      <c r="BC70" s="254"/>
      <c r="BD70" s="255"/>
      <c r="BE70" s="253">
        <v>10.4</v>
      </c>
      <c r="BF70" s="254"/>
      <c r="BG70" s="255"/>
      <c r="BH70" s="253">
        <v>10.4</v>
      </c>
      <c r="BI70" s="254"/>
      <c r="BJ70" s="255"/>
      <c r="BK70" s="253">
        <v>10.4</v>
      </c>
      <c r="BL70" s="254"/>
      <c r="BM70" s="255"/>
      <c r="BN70" s="253">
        <v>10.3</v>
      </c>
      <c r="BO70" s="254"/>
      <c r="BP70" s="255"/>
      <c r="BQ70" s="253">
        <v>10.3</v>
      </c>
      <c r="BR70" s="254"/>
      <c r="BS70" s="255"/>
      <c r="BT70" s="253">
        <v>10.3</v>
      </c>
      <c r="BU70" s="254"/>
      <c r="BV70" s="255"/>
      <c r="BW70" s="253">
        <v>10.4</v>
      </c>
      <c r="BX70" s="254"/>
      <c r="BY70" s="255"/>
    </row>
    <row r="71" spans="1:77" ht="15.75" thickBot="1" x14ac:dyDescent="0.3">
      <c r="A71" s="95" t="s">
        <v>712</v>
      </c>
      <c r="B71" s="10" t="s">
        <v>777</v>
      </c>
      <c r="C71" s="92" t="s">
        <v>28</v>
      </c>
      <c r="D71" s="92" t="s">
        <v>32</v>
      </c>
      <c r="E71" s="71">
        <v>10</v>
      </c>
      <c r="F71" s="253">
        <v>10.4</v>
      </c>
      <c r="G71" s="254"/>
      <c r="H71" s="255"/>
      <c r="I71" s="253">
        <v>10.4</v>
      </c>
      <c r="J71" s="254"/>
      <c r="K71" s="255"/>
      <c r="L71" s="262">
        <v>10.3</v>
      </c>
      <c r="M71" s="263"/>
      <c r="N71" s="265"/>
      <c r="O71" s="262">
        <v>10.3</v>
      </c>
      <c r="P71" s="263"/>
      <c r="Q71" s="265"/>
      <c r="R71" s="262">
        <v>10.3</v>
      </c>
      <c r="S71" s="263"/>
      <c r="T71" s="265"/>
      <c r="U71" s="262">
        <v>10.3</v>
      </c>
      <c r="V71" s="263"/>
      <c r="W71" s="265"/>
      <c r="X71" s="262">
        <v>10.3</v>
      </c>
      <c r="Y71" s="263"/>
      <c r="Z71" s="265"/>
      <c r="AA71" s="262">
        <v>10.3</v>
      </c>
      <c r="AB71" s="263"/>
      <c r="AC71" s="265"/>
      <c r="AD71" s="262">
        <v>10.4</v>
      </c>
      <c r="AE71" s="263"/>
      <c r="AF71" s="265"/>
      <c r="AG71" s="262">
        <v>10.3</v>
      </c>
      <c r="AH71" s="263"/>
      <c r="AI71" s="265"/>
      <c r="AJ71" s="262">
        <v>10.3</v>
      </c>
      <c r="AK71" s="263"/>
      <c r="AL71" s="265"/>
      <c r="AM71" s="262">
        <v>10.3</v>
      </c>
      <c r="AN71" s="263"/>
      <c r="AO71" s="265"/>
      <c r="AP71" s="262">
        <v>10.3</v>
      </c>
      <c r="AQ71" s="263"/>
      <c r="AR71" s="265"/>
      <c r="AS71" s="262">
        <v>10.199999999999999</v>
      </c>
      <c r="AT71" s="263"/>
      <c r="AU71" s="265"/>
      <c r="AV71" s="262">
        <v>10.3</v>
      </c>
      <c r="AW71" s="263"/>
      <c r="AX71" s="265"/>
      <c r="AY71" s="262">
        <v>10.3</v>
      </c>
      <c r="AZ71" s="263"/>
      <c r="BA71" s="265"/>
      <c r="BB71" s="262">
        <v>10.3</v>
      </c>
      <c r="BC71" s="263"/>
      <c r="BD71" s="265"/>
      <c r="BE71" s="262">
        <v>10.3</v>
      </c>
      <c r="BF71" s="263"/>
      <c r="BG71" s="265"/>
      <c r="BH71" s="262">
        <v>10.3</v>
      </c>
      <c r="BI71" s="263"/>
      <c r="BJ71" s="265"/>
      <c r="BK71" s="262">
        <v>10.3</v>
      </c>
      <c r="BL71" s="263"/>
      <c r="BM71" s="265"/>
      <c r="BN71" s="262">
        <v>10.3</v>
      </c>
      <c r="BO71" s="263"/>
      <c r="BP71" s="265"/>
      <c r="BQ71" s="262">
        <v>10.3</v>
      </c>
      <c r="BR71" s="263"/>
      <c r="BS71" s="265"/>
      <c r="BT71" s="262">
        <v>10.3</v>
      </c>
      <c r="BU71" s="263"/>
      <c r="BV71" s="265"/>
      <c r="BW71" s="262">
        <v>10.3</v>
      </c>
      <c r="BX71" s="263"/>
      <c r="BY71" s="265"/>
    </row>
    <row r="72" spans="1:77" x14ac:dyDescent="0.25">
      <c r="A72" s="93" t="s">
        <v>713</v>
      </c>
      <c r="B72" s="87" t="s">
        <v>856</v>
      </c>
      <c r="C72" s="88" t="s">
        <v>639</v>
      </c>
      <c r="D72" s="76" t="s">
        <v>31</v>
      </c>
      <c r="E72" s="15">
        <v>10</v>
      </c>
      <c r="F72" s="191">
        <v>-3.86</v>
      </c>
      <c r="G72" s="192">
        <v>-2.86</v>
      </c>
      <c r="H72" s="193">
        <v>239</v>
      </c>
      <c r="I72" s="191">
        <v>-3.68</v>
      </c>
      <c r="J72" s="192">
        <v>-2.68</v>
      </c>
      <c r="K72" s="193">
        <v>239</v>
      </c>
      <c r="L72" s="191">
        <v>-3.7</v>
      </c>
      <c r="M72" s="192">
        <v>-2.8</v>
      </c>
      <c r="N72" s="193">
        <v>253</v>
      </c>
      <c r="O72" s="191">
        <v>-3.65</v>
      </c>
      <c r="P72" s="192">
        <v>-2.66</v>
      </c>
      <c r="Q72" s="193">
        <v>258</v>
      </c>
      <c r="R72" s="191">
        <v>-3.67</v>
      </c>
      <c r="S72" s="192">
        <v>-2.73</v>
      </c>
      <c r="T72" s="193">
        <v>255</v>
      </c>
      <c r="U72" s="191">
        <v>-3.75</v>
      </c>
      <c r="V72" s="192">
        <v>-2.78</v>
      </c>
      <c r="W72" s="193">
        <v>247</v>
      </c>
      <c r="X72" s="191">
        <v>-3.73</v>
      </c>
      <c r="Y72" s="192">
        <v>-2.8</v>
      </c>
      <c r="Z72" s="193">
        <v>268</v>
      </c>
      <c r="AA72" s="191">
        <v>-3.68</v>
      </c>
      <c r="AB72" s="192">
        <v>-2.87</v>
      </c>
      <c r="AC72" s="193">
        <v>250</v>
      </c>
      <c r="AD72" s="191">
        <v>-3.49</v>
      </c>
      <c r="AE72" s="192">
        <v>-2.74</v>
      </c>
      <c r="AF72" s="193">
        <v>231</v>
      </c>
      <c r="AG72" s="191">
        <v>-3.71</v>
      </c>
      <c r="AH72" s="192">
        <v>-2.77</v>
      </c>
      <c r="AI72" s="193">
        <v>247</v>
      </c>
      <c r="AJ72" s="191">
        <v>-3.53</v>
      </c>
      <c r="AK72" s="192">
        <v>-2.65</v>
      </c>
      <c r="AL72" s="193">
        <v>249</v>
      </c>
      <c r="AM72" s="191">
        <v>-3.81</v>
      </c>
      <c r="AN72" s="192">
        <v>-2.94</v>
      </c>
      <c r="AO72" s="193">
        <v>275</v>
      </c>
      <c r="AP72" s="191">
        <v>-3.67</v>
      </c>
      <c r="AQ72" s="192">
        <v>-2.74</v>
      </c>
      <c r="AR72" s="193">
        <v>242</v>
      </c>
      <c r="AS72" s="191">
        <v>-3.67</v>
      </c>
      <c r="AT72" s="192">
        <v>-2.73</v>
      </c>
      <c r="AU72" s="193">
        <v>225</v>
      </c>
      <c r="AV72" s="191">
        <v>-3.28</v>
      </c>
      <c r="AW72" s="192">
        <v>-2.4500000000000002</v>
      </c>
      <c r="AX72" s="193">
        <v>223</v>
      </c>
      <c r="AY72" s="191">
        <v>-2.77</v>
      </c>
      <c r="AZ72" s="192">
        <v>-2.21</v>
      </c>
      <c r="BA72" s="193">
        <v>175</v>
      </c>
      <c r="BB72" s="191">
        <v>-2.5099999999999998</v>
      </c>
      <c r="BC72" s="192">
        <v>-2.02</v>
      </c>
      <c r="BD72" s="193">
        <v>180</v>
      </c>
      <c r="BE72" s="191">
        <v>-2.78</v>
      </c>
      <c r="BF72" s="192">
        <v>-2.2200000000000002</v>
      </c>
      <c r="BG72" s="193">
        <v>200</v>
      </c>
      <c r="BH72" s="191">
        <v>-2.64</v>
      </c>
      <c r="BI72" s="192">
        <v>-2.08</v>
      </c>
      <c r="BJ72" s="193">
        <v>194</v>
      </c>
      <c r="BK72" s="191">
        <v>-3.49</v>
      </c>
      <c r="BL72" s="192">
        <v>-2.62</v>
      </c>
      <c r="BM72" s="193">
        <v>285</v>
      </c>
      <c r="BN72" s="191">
        <v>-3.7</v>
      </c>
      <c r="BO72" s="192">
        <v>-2.77</v>
      </c>
      <c r="BP72" s="193">
        <v>228</v>
      </c>
      <c r="BQ72" s="191">
        <v>-3.65</v>
      </c>
      <c r="BR72" s="192">
        <v>-2.67</v>
      </c>
      <c r="BS72" s="193">
        <v>234</v>
      </c>
      <c r="BT72" s="191">
        <v>-3.37</v>
      </c>
      <c r="BU72" s="192">
        <v>-2.57</v>
      </c>
      <c r="BV72" s="193">
        <v>251</v>
      </c>
      <c r="BW72" s="191">
        <v>-3.7</v>
      </c>
      <c r="BX72" s="192">
        <v>-2.79</v>
      </c>
      <c r="BY72" s="193">
        <v>280</v>
      </c>
    </row>
    <row r="73" spans="1:77" x14ac:dyDescent="0.25">
      <c r="A73" s="94" t="s">
        <v>713</v>
      </c>
      <c r="B73" s="89" t="s">
        <v>778</v>
      </c>
      <c r="C73" s="90" t="s">
        <v>639</v>
      </c>
      <c r="D73" s="69" t="s">
        <v>31</v>
      </c>
      <c r="E73" s="73">
        <v>10</v>
      </c>
      <c r="F73" s="182">
        <v>-3.24</v>
      </c>
      <c r="G73" s="183">
        <v>-2.27</v>
      </c>
      <c r="H73" s="184">
        <v>207</v>
      </c>
      <c r="I73" s="182">
        <v>-3.06</v>
      </c>
      <c r="J73" s="183">
        <v>-2.1800000000000002</v>
      </c>
      <c r="K73" s="184">
        <v>208</v>
      </c>
      <c r="L73" s="182">
        <v>-3.06</v>
      </c>
      <c r="M73" s="183">
        <v>-2.2200000000000002</v>
      </c>
      <c r="N73" s="184">
        <v>231</v>
      </c>
      <c r="O73" s="182">
        <v>-3.53</v>
      </c>
      <c r="P73" s="183">
        <v>-2.2999999999999998</v>
      </c>
      <c r="Q73" s="184">
        <v>240</v>
      </c>
      <c r="R73" s="182">
        <v>-3.69</v>
      </c>
      <c r="S73" s="183">
        <v>-2.2799999999999998</v>
      </c>
      <c r="T73" s="184">
        <v>249</v>
      </c>
      <c r="U73" s="182">
        <v>-3.42</v>
      </c>
      <c r="V73" s="183">
        <v>-2.2799999999999998</v>
      </c>
      <c r="W73" s="184">
        <v>229</v>
      </c>
      <c r="X73" s="182">
        <v>-3.17</v>
      </c>
      <c r="Y73" s="183">
        <v>-2.25</v>
      </c>
      <c r="Z73" s="184">
        <v>220</v>
      </c>
      <c r="AA73" s="182">
        <v>-3.05</v>
      </c>
      <c r="AB73" s="183">
        <v>-2.1800000000000002</v>
      </c>
      <c r="AC73" s="184">
        <v>201</v>
      </c>
      <c r="AD73" s="182">
        <v>-3.01</v>
      </c>
      <c r="AE73" s="183">
        <v>-2.2000000000000002</v>
      </c>
      <c r="AF73" s="184">
        <v>200</v>
      </c>
      <c r="AG73" s="182">
        <v>-3.61</v>
      </c>
      <c r="AH73" s="183">
        <v>-2.27</v>
      </c>
      <c r="AI73" s="184">
        <v>238</v>
      </c>
      <c r="AJ73" s="182">
        <v>-3.59</v>
      </c>
      <c r="AK73" s="183">
        <v>-2.21</v>
      </c>
      <c r="AL73" s="184">
        <v>223</v>
      </c>
      <c r="AM73" s="182">
        <v>-3.41</v>
      </c>
      <c r="AN73" s="183">
        <v>-2.34</v>
      </c>
      <c r="AO73" s="184">
        <v>218</v>
      </c>
      <c r="AP73" s="182">
        <v>-3.24</v>
      </c>
      <c r="AQ73" s="183">
        <v>-2.27</v>
      </c>
      <c r="AR73" s="184">
        <v>208</v>
      </c>
      <c r="AS73" s="182">
        <v>-3.07</v>
      </c>
      <c r="AT73" s="183">
        <v>-2.2200000000000002</v>
      </c>
      <c r="AU73" s="184">
        <v>193</v>
      </c>
      <c r="AV73" s="182">
        <v>-2.96</v>
      </c>
      <c r="AW73" s="183">
        <v>-2.0099999999999998</v>
      </c>
      <c r="AX73" s="184">
        <v>199</v>
      </c>
      <c r="AY73" s="182">
        <v>-2.84</v>
      </c>
      <c r="AZ73" s="183">
        <v>-1.8</v>
      </c>
      <c r="BA73" s="184">
        <v>181</v>
      </c>
      <c r="BB73" s="182">
        <v>-2.84</v>
      </c>
      <c r="BC73" s="183">
        <v>-1.73</v>
      </c>
      <c r="BD73" s="184">
        <v>187</v>
      </c>
      <c r="BE73" s="182">
        <v>-2.95</v>
      </c>
      <c r="BF73" s="183">
        <v>-1.86</v>
      </c>
      <c r="BG73" s="184">
        <v>204</v>
      </c>
      <c r="BH73" s="182">
        <v>-3.1</v>
      </c>
      <c r="BI73" s="183">
        <v>-1.91</v>
      </c>
      <c r="BJ73" s="184">
        <v>182</v>
      </c>
      <c r="BK73" s="182">
        <v>-3.22</v>
      </c>
      <c r="BL73" s="183">
        <v>-2.0699999999999998</v>
      </c>
      <c r="BM73" s="184">
        <v>210</v>
      </c>
      <c r="BN73" s="182">
        <v>-3.09</v>
      </c>
      <c r="BO73" s="183">
        <v>-2.12</v>
      </c>
      <c r="BP73" s="184">
        <v>210</v>
      </c>
      <c r="BQ73" s="182">
        <v>-3.15</v>
      </c>
      <c r="BR73" s="183">
        <v>-2.1</v>
      </c>
      <c r="BS73" s="184">
        <v>201</v>
      </c>
      <c r="BT73" s="182">
        <v>-3.13</v>
      </c>
      <c r="BU73" s="183">
        <v>-2.04</v>
      </c>
      <c r="BV73" s="184">
        <v>218</v>
      </c>
      <c r="BW73" s="182">
        <v>-3.13</v>
      </c>
      <c r="BX73" s="183">
        <v>-2.16</v>
      </c>
      <c r="BY73" s="184">
        <v>204</v>
      </c>
    </row>
    <row r="74" spans="1:77" x14ac:dyDescent="0.25">
      <c r="A74" s="94" t="s">
        <v>713</v>
      </c>
      <c r="B74" s="89" t="s">
        <v>779</v>
      </c>
      <c r="C74" s="90" t="s">
        <v>639</v>
      </c>
      <c r="D74" s="69" t="s">
        <v>31</v>
      </c>
      <c r="E74" s="73">
        <v>6</v>
      </c>
      <c r="F74" s="182">
        <v>-3.14</v>
      </c>
      <c r="G74" s="183">
        <v>-2.4</v>
      </c>
      <c r="H74" s="184">
        <v>386</v>
      </c>
      <c r="I74" s="182">
        <v>-3.07</v>
      </c>
      <c r="J74" s="183">
        <v>-2.35</v>
      </c>
      <c r="K74" s="184">
        <v>360</v>
      </c>
      <c r="L74" s="182">
        <v>-3.05</v>
      </c>
      <c r="M74" s="183">
        <v>-2.36</v>
      </c>
      <c r="N74" s="184">
        <v>385</v>
      </c>
      <c r="O74" s="182">
        <v>-3.16</v>
      </c>
      <c r="P74" s="183">
        <v>-2.4500000000000002</v>
      </c>
      <c r="Q74" s="184">
        <v>359</v>
      </c>
      <c r="R74" s="182">
        <v>-3.3</v>
      </c>
      <c r="S74" s="183">
        <v>-2.4900000000000002</v>
      </c>
      <c r="T74" s="184">
        <v>394</v>
      </c>
      <c r="U74" s="182">
        <v>-3.27</v>
      </c>
      <c r="V74" s="183">
        <v>-2.52</v>
      </c>
      <c r="W74" s="184">
        <v>394</v>
      </c>
      <c r="X74" s="182">
        <v>-3.15</v>
      </c>
      <c r="Y74" s="183">
        <v>-2.4700000000000002</v>
      </c>
      <c r="Z74" s="184">
        <v>389</v>
      </c>
      <c r="AA74" s="182">
        <v>-2.36</v>
      </c>
      <c r="AB74" s="183">
        <v>-2.04</v>
      </c>
      <c r="AC74" s="184">
        <v>334</v>
      </c>
      <c r="AD74" s="182">
        <v>-2.2999999999999998</v>
      </c>
      <c r="AE74" s="183">
        <v>-2.06</v>
      </c>
      <c r="AF74" s="184">
        <v>268</v>
      </c>
      <c r="AG74" s="182">
        <v>-2.89</v>
      </c>
      <c r="AH74" s="183">
        <v>-2.25</v>
      </c>
      <c r="AI74" s="184">
        <v>315</v>
      </c>
      <c r="AJ74" s="182">
        <v>-2.4500000000000002</v>
      </c>
      <c r="AK74" s="183">
        <v>-2.04</v>
      </c>
      <c r="AL74" s="184">
        <v>337</v>
      </c>
      <c r="AM74" s="182">
        <v>-2.71</v>
      </c>
      <c r="AN74" s="183">
        <v>-2.25</v>
      </c>
      <c r="AO74" s="184">
        <v>337</v>
      </c>
      <c r="AP74" s="182">
        <v>-2.56</v>
      </c>
      <c r="AQ74" s="183">
        <v>-2.14</v>
      </c>
      <c r="AR74" s="184">
        <v>285</v>
      </c>
      <c r="AS74" s="182">
        <v>-2.82</v>
      </c>
      <c r="AT74" s="183">
        <v>-2.27</v>
      </c>
      <c r="AU74" s="184">
        <v>350</v>
      </c>
      <c r="AV74" s="182">
        <v>-2.19</v>
      </c>
      <c r="AW74" s="183">
        <v>-1.97</v>
      </c>
      <c r="AX74" s="184">
        <v>292</v>
      </c>
      <c r="AY74" s="182">
        <v>-2.0299999999999998</v>
      </c>
      <c r="AZ74" s="183">
        <v>-1.86</v>
      </c>
      <c r="BA74" s="184">
        <v>239</v>
      </c>
      <c r="BB74" s="182">
        <v>-2.2799999999999998</v>
      </c>
      <c r="BC74" s="183">
        <v>-1.86</v>
      </c>
      <c r="BD74" s="184">
        <v>256</v>
      </c>
      <c r="BE74" s="182">
        <v>-2.87</v>
      </c>
      <c r="BF74" s="183">
        <v>-2.2000000000000002</v>
      </c>
      <c r="BG74" s="184">
        <v>336</v>
      </c>
      <c r="BH74" s="182">
        <v>-2.97</v>
      </c>
      <c r="BI74" s="183">
        <v>-2.2400000000000002</v>
      </c>
      <c r="BJ74" s="184">
        <v>351</v>
      </c>
      <c r="BK74" s="182">
        <v>-2.56</v>
      </c>
      <c r="BL74" s="183">
        <v>-2.08</v>
      </c>
      <c r="BM74" s="184">
        <v>347</v>
      </c>
      <c r="BN74" s="182">
        <v>-2.42</v>
      </c>
      <c r="BO74" s="183">
        <v>-2.0499999999999998</v>
      </c>
      <c r="BP74" s="184">
        <v>291</v>
      </c>
      <c r="BQ74" s="182">
        <v>-2.91</v>
      </c>
      <c r="BR74" s="183">
        <v>-2.2599999999999998</v>
      </c>
      <c r="BS74" s="184">
        <v>357</v>
      </c>
      <c r="BT74" s="182">
        <v>-2.25</v>
      </c>
      <c r="BU74" s="183">
        <v>-1.91</v>
      </c>
      <c r="BV74" s="184">
        <v>244</v>
      </c>
      <c r="BW74" s="182">
        <v>-2.66</v>
      </c>
      <c r="BX74" s="183">
        <v>-2.16</v>
      </c>
      <c r="BY74" s="184">
        <v>290</v>
      </c>
    </row>
    <row r="75" spans="1:77" x14ac:dyDescent="0.25">
      <c r="A75" s="94" t="s">
        <v>713</v>
      </c>
      <c r="B75" s="89" t="s">
        <v>780</v>
      </c>
      <c r="C75" s="90" t="s">
        <v>639</v>
      </c>
      <c r="D75" s="69" t="s">
        <v>31</v>
      </c>
      <c r="E75" s="73">
        <v>6</v>
      </c>
      <c r="F75" s="182">
        <v>-2.4900000000000002</v>
      </c>
      <c r="G75" s="183">
        <v>-1.84</v>
      </c>
      <c r="H75" s="184">
        <v>266</v>
      </c>
      <c r="I75" s="182">
        <v>-2.36</v>
      </c>
      <c r="J75" s="183">
        <v>-1.93</v>
      </c>
      <c r="K75" s="184">
        <v>295</v>
      </c>
      <c r="L75" s="182">
        <v>-2.8</v>
      </c>
      <c r="M75" s="183">
        <v>-2.19</v>
      </c>
      <c r="N75" s="184">
        <v>326</v>
      </c>
      <c r="O75" s="182">
        <v>-2.25</v>
      </c>
      <c r="P75" s="183">
        <v>-1.76</v>
      </c>
      <c r="Q75" s="184">
        <v>261</v>
      </c>
      <c r="R75" s="182">
        <v>-2.29</v>
      </c>
      <c r="S75" s="183">
        <v>-1.78</v>
      </c>
      <c r="T75" s="184">
        <v>278</v>
      </c>
      <c r="U75" s="182">
        <v>-2.2400000000000002</v>
      </c>
      <c r="V75" s="183">
        <v>-1.77</v>
      </c>
      <c r="W75" s="184">
        <v>230</v>
      </c>
      <c r="X75" s="182">
        <v>-2.5</v>
      </c>
      <c r="Y75" s="183">
        <v>-1.99</v>
      </c>
      <c r="Z75" s="184">
        <v>318</v>
      </c>
      <c r="AA75" s="182">
        <v>-2.86</v>
      </c>
      <c r="AB75" s="183">
        <v>-2.15</v>
      </c>
      <c r="AC75" s="184">
        <v>300</v>
      </c>
      <c r="AD75" s="182">
        <v>-1.81</v>
      </c>
      <c r="AE75" s="183">
        <v>-1.63</v>
      </c>
      <c r="AF75" s="184">
        <v>262</v>
      </c>
      <c r="AG75" s="182">
        <v>-2.4</v>
      </c>
      <c r="AH75" s="183">
        <v>-1.93</v>
      </c>
      <c r="AI75" s="184">
        <v>280</v>
      </c>
      <c r="AJ75" s="182">
        <v>-1.92</v>
      </c>
      <c r="AK75" s="183">
        <v>-1.79</v>
      </c>
      <c r="AL75" s="184">
        <v>241</v>
      </c>
      <c r="AM75" s="182">
        <v>-2.27</v>
      </c>
      <c r="AN75" s="183">
        <v>-1.83</v>
      </c>
      <c r="AO75" s="184">
        <v>273</v>
      </c>
      <c r="AP75" s="182">
        <v>-1.71</v>
      </c>
      <c r="AQ75" s="183">
        <v>-1.46</v>
      </c>
      <c r="AR75" s="184">
        <v>191</v>
      </c>
      <c r="AS75" s="182">
        <v>-1.97</v>
      </c>
      <c r="AT75" s="183">
        <v>-1.63</v>
      </c>
      <c r="AU75" s="184">
        <v>264</v>
      </c>
      <c r="AV75" s="182">
        <v>-2.2599999999999998</v>
      </c>
      <c r="AW75" s="183">
        <v>-1.78</v>
      </c>
      <c r="AX75" s="184">
        <v>256</v>
      </c>
      <c r="AY75" s="182">
        <v>-0.68</v>
      </c>
      <c r="AZ75" s="183">
        <v>-0.64</v>
      </c>
      <c r="BA75" s="184">
        <v>86</v>
      </c>
      <c r="BB75" s="182">
        <v>0</v>
      </c>
      <c r="BC75" s="183">
        <v>-0.01</v>
      </c>
      <c r="BD75" s="184">
        <v>1</v>
      </c>
      <c r="BE75" s="182">
        <v>-0.11</v>
      </c>
      <c r="BF75" s="183">
        <v>-0.14000000000000001</v>
      </c>
      <c r="BG75" s="184">
        <v>16</v>
      </c>
      <c r="BH75" s="182">
        <v>-0.03</v>
      </c>
      <c r="BI75" s="183">
        <v>-0.06</v>
      </c>
      <c r="BJ75" s="184">
        <v>6</v>
      </c>
      <c r="BK75" s="182">
        <v>-1.38</v>
      </c>
      <c r="BL75" s="183">
        <v>-1.24</v>
      </c>
      <c r="BM75" s="184">
        <v>170</v>
      </c>
      <c r="BN75" s="182">
        <v>-2.0699999999999998</v>
      </c>
      <c r="BO75" s="183">
        <v>-1.72</v>
      </c>
      <c r="BP75" s="184">
        <v>247</v>
      </c>
      <c r="BQ75" s="182">
        <v>-2.09</v>
      </c>
      <c r="BR75" s="183">
        <v>-1.76</v>
      </c>
      <c r="BS75" s="184">
        <v>266</v>
      </c>
      <c r="BT75" s="182">
        <v>-1.64</v>
      </c>
      <c r="BU75" s="183">
        <v>-1.61</v>
      </c>
      <c r="BV75" s="184">
        <v>210</v>
      </c>
      <c r="BW75" s="182">
        <v>-2.12</v>
      </c>
      <c r="BX75" s="183">
        <v>-1.87</v>
      </c>
      <c r="BY75" s="184">
        <v>288</v>
      </c>
    </row>
    <row r="76" spans="1:77" x14ac:dyDescent="0.25">
      <c r="A76" s="94" t="s">
        <v>713</v>
      </c>
      <c r="B76" s="3" t="s">
        <v>11</v>
      </c>
      <c r="C76" s="90" t="s">
        <v>639</v>
      </c>
      <c r="D76" s="69" t="s">
        <v>29</v>
      </c>
      <c r="E76" s="84" t="s">
        <v>28</v>
      </c>
      <c r="F76" s="253">
        <v>6</v>
      </c>
      <c r="G76" s="254"/>
      <c r="H76" s="255"/>
      <c r="I76" s="253">
        <v>6</v>
      </c>
      <c r="J76" s="254"/>
      <c r="K76" s="255"/>
      <c r="L76" s="253">
        <v>6</v>
      </c>
      <c r="M76" s="254"/>
      <c r="N76" s="255"/>
      <c r="O76" s="253">
        <v>6</v>
      </c>
      <c r="P76" s="254"/>
      <c r="Q76" s="255"/>
      <c r="R76" s="253">
        <v>6</v>
      </c>
      <c r="S76" s="254"/>
      <c r="T76" s="255"/>
      <c r="U76" s="253">
        <v>6</v>
      </c>
      <c r="V76" s="254"/>
      <c r="W76" s="255"/>
      <c r="X76" s="253">
        <v>6</v>
      </c>
      <c r="Y76" s="254"/>
      <c r="Z76" s="255"/>
      <c r="AA76" s="253">
        <v>6</v>
      </c>
      <c r="AB76" s="254"/>
      <c r="AC76" s="255"/>
      <c r="AD76" s="253">
        <v>6</v>
      </c>
      <c r="AE76" s="254"/>
      <c r="AF76" s="255"/>
      <c r="AG76" s="253">
        <v>6</v>
      </c>
      <c r="AH76" s="254"/>
      <c r="AI76" s="255"/>
      <c r="AJ76" s="253">
        <v>6</v>
      </c>
      <c r="AK76" s="254"/>
      <c r="AL76" s="255"/>
      <c r="AM76" s="253">
        <v>6</v>
      </c>
      <c r="AN76" s="254"/>
      <c r="AO76" s="255"/>
      <c r="AP76" s="253">
        <v>6</v>
      </c>
      <c r="AQ76" s="254"/>
      <c r="AR76" s="255"/>
      <c r="AS76" s="253">
        <v>6</v>
      </c>
      <c r="AT76" s="254"/>
      <c r="AU76" s="255"/>
      <c r="AV76" s="253">
        <v>6</v>
      </c>
      <c r="AW76" s="254"/>
      <c r="AX76" s="255"/>
      <c r="AY76" s="253">
        <v>6</v>
      </c>
      <c r="AZ76" s="254"/>
      <c r="BA76" s="255"/>
      <c r="BB76" s="253">
        <v>6</v>
      </c>
      <c r="BC76" s="254"/>
      <c r="BD76" s="255"/>
      <c r="BE76" s="253">
        <v>6</v>
      </c>
      <c r="BF76" s="254"/>
      <c r="BG76" s="255"/>
      <c r="BH76" s="253">
        <v>6</v>
      </c>
      <c r="BI76" s="254"/>
      <c r="BJ76" s="255"/>
      <c r="BK76" s="253">
        <v>6</v>
      </c>
      <c r="BL76" s="254"/>
      <c r="BM76" s="255"/>
      <c r="BN76" s="253">
        <v>6</v>
      </c>
      <c r="BO76" s="254"/>
      <c r="BP76" s="255"/>
      <c r="BQ76" s="253">
        <v>6</v>
      </c>
      <c r="BR76" s="254"/>
      <c r="BS76" s="255"/>
      <c r="BT76" s="253">
        <v>6</v>
      </c>
      <c r="BU76" s="254"/>
      <c r="BV76" s="255"/>
      <c r="BW76" s="253">
        <v>6</v>
      </c>
      <c r="BX76" s="254"/>
      <c r="BY76" s="255"/>
    </row>
    <row r="77" spans="1:77" x14ac:dyDescent="0.25">
      <c r="A77" s="94" t="s">
        <v>713</v>
      </c>
      <c r="B77" s="3" t="s">
        <v>12</v>
      </c>
      <c r="C77" s="90" t="s">
        <v>639</v>
      </c>
      <c r="D77" s="69" t="s">
        <v>29</v>
      </c>
      <c r="E77" s="84" t="s">
        <v>28</v>
      </c>
      <c r="F77" s="253">
        <v>6</v>
      </c>
      <c r="G77" s="254"/>
      <c r="H77" s="255"/>
      <c r="I77" s="253">
        <v>6</v>
      </c>
      <c r="J77" s="254"/>
      <c r="K77" s="255"/>
      <c r="L77" s="253">
        <v>6</v>
      </c>
      <c r="M77" s="254"/>
      <c r="N77" s="255"/>
      <c r="O77" s="253">
        <v>6</v>
      </c>
      <c r="P77" s="254"/>
      <c r="Q77" s="255"/>
      <c r="R77" s="253">
        <v>6</v>
      </c>
      <c r="S77" s="254"/>
      <c r="T77" s="255"/>
      <c r="U77" s="253">
        <v>6</v>
      </c>
      <c r="V77" s="254"/>
      <c r="W77" s="255"/>
      <c r="X77" s="253">
        <v>6</v>
      </c>
      <c r="Y77" s="254"/>
      <c r="Z77" s="255"/>
      <c r="AA77" s="253">
        <v>6</v>
      </c>
      <c r="AB77" s="254"/>
      <c r="AC77" s="255"/>
      <c r="AD77" s="253">
        <v>6</v>
      </c>
      <c r="AE77" s="254"/>
      <c r="AF77" s="255"/>
      <c r="AG77" s="253">
        <v>6</v>
      </c>
      <c r="AH77" s="254"/>
      <c r="AI77" s="255"/>
      <c r="AJ77" s="253">
        <v>6</v>
      </c>
      <c r="AK77" s="254"/>
      <c r="AL77" s="255"/>
      <c r="AM77" s="253">
        <v>6</v>
      </c>
      <c r="AN77" s="254"/>
      <c r="AO77" s="255"/>
      <c r="AP77" s="253">
        <v>6</v>
      </c>
      <c r="AQ77" s="254"/>
      <c r="AR77" s="255"/>
      <c r="AS77" s="253">
        <v>6</v>
      </c>
      <c r="AT77" s="254"/>
      <c r="AU77" s="255"/>
      <c r="AV77" s="253">
        <v>6</v>
      </c>
      <c r="AW77" s="254"/>
      <c r="AX77" s="255"/>
      <c r="AY77" s="253">
        <v>6</v>
      </c>
      <c r="AZ77" s="254"/>
      <c r="BA77" s="255"/>
      <c r="BB77" s="253">
        <v>6</v>
      </c>
      <c r="BC77" s="254"/>
      <c r="BD77" s="255"/>
      <c r="BE77" s="253">
        <v>6</v>
      </c>
      <c r="BF77" s="254"/>
      <c r="BG77" s="255"/>
      <c r="BH77" s="253">
        <v>6</v>
      </c>
      <c r="BI77" s="254"/>
      <c r="BJ77" s="255"/>
      <c r="BK77" s="253">
        <v>6</v>
      </c>
      <c r="BL77" s="254"/>
      <c r="BM77" s="255"/>
      <c r="BN77" s="253">
        <v>6</v>
      </c>
      <c r="BO77" s="254"/>
      <c r="BP77" s="255"/>
      <c r="BQ77" s="253">
        <v>6</v>
      </c>
      <c r="BR77" s="254"/>
      <c r="BS77" s="255"/>
      <c r="BT77" s="253">
        <v>6</v>
      </c>
      <c r="BU77" s="254"/>
      <c r="BV77" s="255"/>
      <c r="BW77" s="253">
        <v>6</v>
      </c>
      <c r="BX77" s="254"/>
      <c r="BY77" s="255"/>
    </row>
    <row r="78" spans="1:77" x14ac:dyDescent="0.25">
      <c r="A78" s="94" t="s">
        <v>713</v>
      </c>
      <c r="B78" s="3" t="s">
        <v>776</v>
      </c>
      <c r="C78" s="85" t="s">
        <v>28</v>
      </c>
      <c r="D78" s="85" t="s">
        <v>32</v>
      </c>
      <c r="E78" s="73">
        <v>10</v>
      </c>
      <c r="F78" s="253">
        <v>10.4</v>
      </c>
      <c r="G78" s="254"/>
      <c r="H78" s="255"/>
      <c r="I78" s="253">
        <v>10.5</v>
      </c>
      <c r="J78" s="254"/>
      <c r="K78" s="255"/>
      <c r="L78" s="253">
        <v>10.5</v>
      </c>
      <c r="M78" s="254"/>
      <c r="N78" s="255"/>
      <c r="O78" s="253">
        <v>10.4</v>
      </c>
      <c r="P78" s="254"/>
      <c r="Q78" s="255"/>
      <c r="R78" s="253">
        <v>10.4</v>
      </c>
      <c r="S78" s="254"/>
      <c r="T78" s="255"/>
      <c r="U78" s="253">
        <v>10.4</v>
      </c>
      <c r="V78" s="254"/>
      <c r="W78" s="255"/>
      <c r="X78" s="253">
        <v>10.4</v>
      </c>
      <c r="Y78" s="254"/>
      <c r="Z78" s="255"/>
      <c r="AA78" s="253">
        <v>10.4</v>
      </c>
      <c r="AB78" s="254"/>
      <c r="AC78" s="255"/>
      <c r="AD78" s="253">
        <v>10.4</v>
      </c>
      <c r="AE78" s="254"/>
      <c r="AF78" s="255"/>
      <c r="AG78" s="253">
        <v>10.5</v>
      </c>
      <c r="AH78" s="254"/>
      <c r="AI78" s="255"/>
      <c r="AJ78" s="253">
        <v>10.5</v>
      </c>
      <c r="AK78" s="254"/>
      <c r="AL78" s="255"/>
      <c r="AM78" s="253">
        <v>10.5</v>
      </c>
      <c r="AN78" s="254"/>
      <c r="AO78" s="255"/>
      <c r="AP78" s="253">
        <v>10.5</v>
      </c>
      <c r="AQ78" s="254"/>
      <c r="AR78" s="255"/>
      <c r="AS78" s="253">
        <v>10.4</v>
      </c>
      <c r="AT78" s="254"/>
      <c r="AU78" s="255"/>
      <c r="AV78" s="253">
        <v>10.4</v>
      </c>
      <c r="AW78" s="254"/>
      <c r="AX78" s="255"/>
      <c r="AY78" s="253">
        <v>10.5</v>
      </c>
      <c r="AZ78" s="254"/>
      <c r="BA78" s="255"/>
      <c r="BB78" s="253">
        <v>10.5</v>
      </c>
      <c r="BC78" s="254"/>
      <c r="BD78" s="255"/>
      <c r="BE78" s="253">
        <v>10.5</v>
      </c>
      <c r="BF78" s="254"/>
      <c r="BG78" s="255"/>
      <c r="BH78" s="253">
        <v>10.5</v>
      </c>
      <c r="BI78" s="254"/>
      <c r="BJ78" s="255"/>
      <c r="BK78" s="253">
        <v>10.4</v>
      </c>
      <c r="BL78" s="254"/>
      <c r="BM78" s="255"/>
      <c r="BN78" s="253">
        <v>10.4</v>
      </c>
      <c r="BO78" s="254"/>
      <c r="BP78" s="255"/>
      <c r="BQ78" s="253">
        <v>10.4</v>
      </c>
      <c r="BR78" s="254"/>
      <c r="BS78" s="255"/>
      <c r="BT78" s="253">
        <v>10.4</v>
      </c>
      <c r="BU78" s="254"/>
      <c r="BV78" s="255"/>
      <c r="BW78" s="253">
        <v>10.4</v>
      </c>
      <c r="BX78" s="254"/>
      <c r="BY78" s="255"/>
    </row>
    <row r="79" spans="1:77" x14ac:dyDescent="0.25">
      <c r="A79" s="94" t="s">
        <v>713</v>
      </c>
      <c r="B79" s="3" t="s">
        <v>777</v>
      </c>
      <c r="C79" s="85" t="s">
        <v>28</v>
      </c>
      <c r="D79" s="85" t="s">
        <v>32</v>
      </c>
      <c r="E79" s="73">
        <v>10</v>
      </c>
      <c r="F79" s="253">
        <v>10.6</v>
      </c>
      <c r="G79" s="254"/>
      <c r="H79" s="255"/>
      <c r="I79" s="253">
        <v>10.5</v>
      </c>
      <c r="J79" s="254"/>
      <c r="K79" s="255"/>
      <c r="L79" s="253">
        <v>10.5</v>
      </c>
      <c r="M79" s="254"/>
      <c r="N79" s="255"/>
      <c r="O79" s="253">
        <v>10.5</v>
      </c>
      <c r="P79" s="254"/>
      <c r="Q79" s="255"/>
      <c r="R79" s="253">
        <v>10.5</v>
      </c>
      <c r="S79" s="254"/>
      <c r="T79" s="255"/>
      <c r="U79" s="253">
        <v>10.5</v>
      </c>
      <c r="V79" s="254"/>
      <c r="W79" s="255"/>
      <c r="X79" s="253">
        <v>10.6</v>
      </c>
      <c r="Y79" s="254"/>
      <c r="Z79" s="255"/>
      <c r="AA79" s="253">
        <v>10.6</v>
      </c>
      <c r="AB79" s="254"/>
      <c r="AC79" s="255"/>
      <c r="AD79" s="253">
        <v>10.6</v>
      </c>
      <c r="AE79" s="254"/>
      <c r="AF79" s="255"/>
      <c r="AG79" s="253">
        <v>10.6</v>
      </c>
      <c r="AH79" s="254"/>
      <c r="AI79" s="255"/>
      <c r="AJ79" s="253">
        <v>10.6</v>
      </c>
      <c r="AK79" s="254"/>
      <c r="AL79" s="255"/>
      <c r="AM79" s="253">
        <v>10.6</v>
      </c>
      <c r="AN79" s="254"/>
      <c r="AO79" s="255"/>
      <c r="AP79" s="253">
        <v>10.6</v>
      </c>
      <c r="AQ79" s="254"/>
      <c r="AR79" s="255"/>
      <c r="AS79" s="253">
        <v>10.5</v>
      </c>
      <c r="AT79" s="254"/>
      <c r="AU79" s="255"/>
      <c r="AV79" s="253">
        <v>10.5</v>
      </c>
      <c r="AW79" s="254"/>
      <c r="AX79" s="255"/>
      <c r="AY79" s="253">
        <v>10.7</v>
      </c>
      <c r="AZ79" s="254"/>
      <c r="BA79" s="255"/>
      <c r="BB79" s="253">
        <v>10.7</v>
      </c>
      <c r="BC79" s="254"/>
      <c r="BD79" s="255"/>
      <c r="BE79" s="253">
        <v>10.6</v>
      </c>
      <c r="BF79" s="254"/>
      <c r="BG79" s="255"/>
      <c r="BH79" s="253">
        <v>10.6</v>
      </c>
      <c r="BI79" s="254"/>
      <c r="BJ79" s="255"/>
      <c r="BK79" s="253">
        <v>10.6</v>
      </c>
      <c r="BL79" s="254"/>
      <c r="BM79" s="255"/>
      <c r="BN79" s="253">
        <v>10.5</v>
      </c>
      <c r="BO79" s="254"/>
      <c r="BP79" s="255"/>
      <c r="BQ79" s="253">
        <v>10.5</v>
      </c>
      <c r="BR79" s="254"/>
      <c r="BS79" s="255"/>
      <c r="BT79" s="253">
        <v>10.5</v>
      </c>
      <c r="BU79" s="254"/>
      <c r="BV79" s="255"/>
      <c r="BW79" s="253">
        <v>10.5</v>
      </c>
      <c r="BX79" s="254"/>
      <c r="BY79" s="255"/>
    </row>
    <row r="80" spans="1:77" x14ac:dyDescent="0.25">
      <c r="A80" s="94" t="s">
        <v>713</v>
      </c>
      <c r="B80" s="3" t="s">
        <v>769</v>
      </c>
      <c r="C80" s="85" t="s">
        <v>28</v>
      </c>
      <c r="D80" s="85" t="s">
        <v>32</v>
      </c>
      <c r="E80" s="73">
        <v>6</v>
      </c>
      <c r="F80" s="253">
        <v>6.2</v>
      </c>
      <c r="G80" s="254"/>
      <c r="H80" s="255"/>
      <c r="I80" s="253">
        <v>6.2</v>
      </c>
      <c r="J80" s="254"/>
      <c r="K80" s="255"/>
      <c r="L80" s="253">
        <v>6.2</v>
      </c>
      <c r="M80" s="254"/>
      <c r="N80" s="255"/>
      <c r="O80" s="253">
        <v>6.2</v>
      </c>
      <c r="P80" s="254"/>
      <c r="Q80" s="255"/>
      <c r="R80" s="253">
        <v>6.2</v>
      </c>
      <c r="S80" s="254"/>
      <c r="T80" s="255"/>
      <c r="U80" s="253">
        <v>6.2</v>
      </c>
      <c r="V80" s="254"/>
      <c r="W80" s="255"/>
      <c r="X80" s="253">
        <v>6.2</v>
      </c>
      <c r="Y80" s="254"/>
      <c r="Z80" s="255"/>
      <c r="AA80" s="253">
        <v>6.2</v>
      </c>
      <c r="AB80" s="254"/>
      <c r="AC80" s="255"/>
      <c r="AD80" s="253">
        <v>6.2</v>
      </c>
      <c r="AE80" s="254"/>
      <c r="AF80" s="255"/>
      <c r="AG80" s="253">
        <v>6.2</v>
      </c>
      <c r="AH80" s="254"/>
      <c r="AI80" s="255"/>
      <c r="AJ80" s="253">
        <v>6.2</v>
      </c>
      <c r="AK80" s="254"/>
      <c r="AL80" s="255"/>
      <c r="AM80" s="253">
        <v>6.2</v>
      </c>
      <c r="AN80" s="254"/>
      <c r="AO80" s="255"/>
      <c r="AP80" s="253">
        <v>6.2</v>
      </c>
      <c r="AQ80" s="254"/>
      <c r="AR80" s="255"/>
      <c r="AS80" s="253">
        <v>6.2</v>
      </c>
      <c r="AT80" s="254"/>
      <c r="AU80" s="255"/>
      <c r="AV80" s="253">
        <v>6.2</v>
      </c>
      <c r="AW80" s="254"/>
      <c r="AX80" s="255"/>
      <c r="AY80" s="253">
        <v>6.2</v>
      </c>
      <c r="AZ80" s="254"/>
      <c r="BA80" s="255"/>
      <c r="BB80" s="253">
        <v>6.2</v>
      </c>
      <c r="BC80" s="254"/>
      <c r="BD80" s="255"/>
      <c r="BE80" s="253">
        <v>6.2</v>
      </c>
      <c r="BF80" s="254"/>
      <c r="BG80" s="255"/>
      <c r="BH80" s="253">
        <v>6.2</v>
      </c>
      <c r="BI80" s="254"/>
      <c r="BJ80" s="255"/>
      <c r="BK80" s="253">
        <v>6.2</v>
      </c>
      <c r="BL80" s="254"/>
      <c r="BM80" s="255"/>
      <c r="BN80" s="253">
        <v>6.2</v>
      </c>
      <c r="BO80" s="254"/>
      <c r="BP80" s="255"/>
      <c r="BQ80" s="253">
        <v>6.2</v>
      </c>
      <c r="BR80" s="254"/>
      <c r="BS80" s="255"/>
      <c r="BT80" s="253">
        <v>6.2</v>
      </c>
      <c r="BU80" s="254"/>
      <c r="BV80" s="255"/>
      <c r="BW80" s="253">
        <v>6.2</v>
      </c>
      <c r="BX80" s="254"/>
      <c r="BY80" s="255"/>
    </row>
    <row r="81" spans="1:77" ht="15.75" thickBot="1" x14ac:dyDescent="0.3">
      <c r="A81" s="95" t="s">
        <v>713</v>
      </c>
      <c r="B81" s="10" t="s">
        <v>770</v>
      </c>
      <c r="C81" s="92" t="s">
        <v>28</v>
      </c>
      <c r="D81" s="92" t="s">
        <v>32</v>
      </c>
      <c r="E81" s="71">
        <v>6</v>
      </c>
      <c r="F81" s="262">
        <v>6.3</v>
      </c>
      <c r="G81" s="263"/>
      <c r="H81" s="265"/>
      <c r="I81" s="262">
        <v>6.3</v>
      </c>
      <c r="J81" s="263"/>
      <c r="K81" s="265"/>
      <c r="L81" s="262">
        <v>6.3</v>
      </c>
      <c r="M81" s="263"/>
      <c r="N81" s="265"/>
      <c r="O81" s="262">
        <v>6.3</v>
      </c>
      <c r="P81" s="263"/>
      <c r="Q81" s="265"/>
      <c r="R81" s="262">
        <v>6.3</v>
      </c>
      <c r="S81" s="263"/>
      <c r="T81" s="265"/>
      <c r="U81" s="262">
        <v>6.3</v>
      </c>
      <c r="V81" s="263"/>
      <c r="W81" s="265"/>
      <c r="X81" s="262">
        <v>6.3</v>
      </c>
      <c r="Y81" s="263"/>
      <c r="Z81" s="265"/>
      <c r="AA81" s="262">
        <v>6.3</v>
      </c>
      <c r="AB81" s="263"/>
      <c r="AC81" s="265"/>
      <c r="AD81" s="262">
        <v>6.3</v>
      </c>
      <c r="AE81" s="263"/>
      <c r="AF81" s="265"/>
      <c r="AG81" s="262">
        <v>6.3</v>
      </c>
      <c r="AH81" s="263"/>
      <c r="AI81" s="265"/>
      <c r="AJ81" s="262">
        <v>6.3</v>
      </c>
      <c r="AK81" s="263"/>
      <c r="AL81" s="265"/>
      <c r="AM81" s="262">
        <v>6.3</v>
      </c>
      <c r="AN81" s="263"/>
      <c r="AO81" s="265"/>
      <c r="AP81" s="262">
        <v>6.3</v>
      </c>
      <c r="AQ81" s="263"/>
      <c r="AR81" s="265"/>
      <c r="AS81" s="262">
        <v>6.3</v>
      </c>
      <c r="AT81" s="263"/>
      <c r="AU81" s="265"/>
      <c r="AV81" s="262">
        <v>6.3</v>
      </c>
      <c r="AW81" s="263"/>
      <c r="AX81" s="265"/>
      <c r="AY81" s="262">
        <v>6.3</v>
      </c>
      <c r="AZ81" s="263"/>
      <c r="BA81" s="265"/>
      <c r="BB81" s="262">
        <v>6.3</v>
      </c>
      <c r="BC81" s="263"/>
      <c r="BD81" s="265"/>
      <c r="BE81" s="262">
        <v>6.3</v>
      </c>
      <c r="BF81" s="263"/>
      <c r="BG81" s="265"/>
      <c r="BH81" s="262">
        <v>6.3</v>
      </c>
      <c r="BI81" s="263"/>
      <c r="BJ81" s="265"/>
      <c r="BK81" s="262">
        <v>6.3</v>
      </c>
      <c r="BL81" s="263"/>
      <c r="BM81" s="265"/>
      <c r="BN81" s="262">
        <v>6.3</v>
      </c>
      <c r="BO81" s="263"/>
      <c r="BP81" s="265"/>
      <c r="BQ81" s="262">
        <v>6.3</v>
      </c>
      <c r="BR81" s="263"/>
      <c r="BS81" s="265"/>
      <c r="BT81" s="262">
        <v>6.3</v>
      </c>
      <c r="BU81" s="263"/>
      <c r="BV81" s="265"/>
      <c r="BW81" s="262">
        <v>6.3</v>
      </c>
      <c r="BX81" s="263"/>
      <c r="BY81" s="265"/>
    </row>
    <row r="82" spans="1:77" x14ac:dyDescent="0.25">
      <c r="A82" s="93" t="s">
        <v>714</v>
      </c>
      <c r="B82" s="87" t="s">
        <v>781</v>
      </c>
      <c r="C82" s="88" t="s">
        <v>782</v>
      </c>
      <c r="D82" s="76" t="s">
        <v>31</v>
      </c>
      <c r="E82" s="77">
        <v>6</v>
      </c>
      <c r="F82" s="191">
        <v>-2.29</v>
      </c>
      <c r="G82" s="192">
        <v>-0.55000000000000004</v>
      </c>
      <c r="H82" s="193">
        <v>231</v>
      </c>
      <c r="I82" s="191">
        <v>-2.38</v>
      </c>
      <c r="J82" s="192">
        <v>-0.63</v>
      </c>
      <c r="K82" s="193">
        <v>222</v>
      </c>
      <c r="L82" s="191">
        <v>-2.21</v>
      </c>
      <c r="M82" s="192">
        <v>-0.59</v>
      </c>
      <c r="N82" s="193">
        <v>206</v>
      </c>
      <c r="O82" s="191">
        <v>-1.99</v>
      </c>
      <c r="P82" s="192">
        <v>-0.49</v>
      </c>
      <c r="Q82" s="193">
        <v>184</v>
      </c>
      <c r="R82" s="191">
        <v>-1.94</v>
      </c>
      <c r="S82" s="192">
        <v>-0.41</v>
      </c>
      <c r="T82" s="193">
        <v>176</v>
      </c>
      <c r="U82" s="191">
        <v>-1.93</v>
      </c>
      <c r="V82" s="192">
        <v>-0.43</v>
      </c>
      <c r="W82" s="193">
        <v>170</v>
      </c>
      <c r="X82" s="191">
        <v>-2.0699999999999998</v>
      </c>
      <c r="Y82" s="192">
        <v>-0.51</v>
      </c>
      <c r="Z82" s="193">
        <v>193</v>
      </c>
      <c r="AA82" s="191">
        <v>-2.4</v>
      </c>
      <c r="AB82" s="192">
        <v>-0.67</v>
      </c>
      <c r="AC82" s="193">
        <v>225</v>
      </c>
      <c r="AD82" s="191">
        <v>-2.57</v>
      </c>
      <c r="AE82" s="192">
        <v>-0.84</v>
      </c>
      <c r="AF82" s="193">
        <v>244</v>
      </c>
      <c r="AG82" s="191">
        <v>-2.4700000000000002</v>
      </c>
      <c r="AH82" s="192">
        <v>-0.8</v>
      </c>
      <c r="AI82" s="193">
        <v>225</v>
      </c>
      <c r="AJ82" s="191">
        <v>-2.14</v>
      </c>
      <c r="AK82" s="192">
        <v>-0.7</v>
      </c>
      <c r="AL82" s="193">
        <v>218</v>
      </c>
      <c r="AM82" s="191">
        <v>-2.02</v>
      </c>
      <c r="AN82" s="192">
        <v>-0.69</v>
      </c>
      <c r="AO82" s="193">
        <v>183</v>
      </c>
      <c r="AP82" s="191">
        <v>-2.0099999999999998</v>
      </c>
      <c r="AQ82" s="192">
        <v>-0.7</v>
      </c>
      <c r="AR82" s="193">
        <v>181</v>
      </c>
      <c r="AS82" s="191">
        <v>-2.1</v>
      </c>
      <c r="AT82" s="192">
        <v>-0.63</v>
      </c>
      <c r="AU82" s="193">
        <v>202</v>
      </c>
      <c r="AV82" s="191">
        <v>-2.12</v>
      </c>
      <c r="AW82" s="192">
        <v>-0.55000000000000004</v>
      </c>
      <c r="AX82" s="193">
        <v>191</v>
      </c>
      <c r="AY82" s="191">
        <v>-2.09</v>
      </c>
      <c r="AZ82" s="192">
        <v>-0.59</v>
      </c>
      <c r="BA82" s="193">
        <v>194</v>
      </c>
      <c r="BB82" s="191">
        <v>-2.42</v>
      </c>
      <c r="BC82" s="192">
        <v>-0.81</v>
      </c>
      <c r="BD82" s="193">
        <v>214</v>
      </c>
      <c r="BE82" s="191">
        <v>-2.08</v>
      </c>
      <c r="BF82" s="192">
        <v>-0.63</v>
      </c>
      <c r="BG82" s="193">
        <v>184</v>
      </c>
      <c r="BH82" s="191">
        <v>-2.33</v>
      </c>
      <c r="BI82" s="192">
        <v>-0.66</v>
      </c>
      <c r="BJ82" s="193">
        <v>219</v>
      </c>
      <c r="BK82" s="191">
        <v>-2.23</v>
      </c>
      <c r="BL82" s="192">
        <v>-0.64</v>
      </c>
      <c r="BM82" s="193">
        <v>209</v>
      </c>
      <c r="BN82" s="191">
        <v>-1.94</v>
      </c>
      <c r="BO82" s="192">
        <v>-0.49</v>
      </c>
      <c r="BP82" s="193">
        <v>189</v>
      </c>
      <c r="BQ82" s="191">
        <v>-2.1800000000000002</v>
      </c>
      <c r="BR82" s="192">
        <v>-0.63</v>
      </c>
      <c r="BS82" s="193">
        <v>241</v>
      </c>
      <c r="BT82" s="191">
        <v>-2.1800000000000002</v>
      </c>
      <c r="BU82" s="192">
        <v>-0.6</v>
      </c>
      <c r="BV82" s="193">
        <v>185</v>
      </c>
      <c r="BW82" s="191">
        <v>-2.02</v>
      </c>
      <c r="BX82" s="192">
        <v>-0.52</v>
      </c>
      <c r="BY82" s="193">
        <v>189</v>
      </c>
    </row>
    <row r="83" spans="1:77" x14ac:dyDescent="0.25">
      <c r="A83" s="94" t="s">
        <v>714</v>
      </c>
      <c r="B83" s="89" t="s">
        <v>783</v>
      </c>
      <c r="C83" s="90" t="s">
        <v>782</v>
      </c>
      <c r="D83" s="69" t="s">
        <v>31</v>
      </c>
      <c r="E83" s="70">
        <v>6</v>
      </c>
      <c r="F83" s="182">
        <v>-1.7</v>
      </c>
      <c r="G83" s="183">
        <v>-0.16</v>
      </c>
      <c r="H83" s="184">
        <v>150</v>
      </c>
      <c r="I83" s="182">
        <v>-1.65</v>
      </c>
      <c r="J83" s="183">
        <v>-0.09</v>
      </c>
      <c r="K83" s="184">
        <v>150</v>
      </c>
      <c r="L83" s="182">
        <v>-1.68</v>
      </c>
      <c r="M83" s="183">
        <v>-0.14000000000000001</v>
      </c>
      <c r="N83" s="184">
        <v>164</v>
      </c>
      <c r="O83" s="182">
        <v>-1.68</v>
      </c>
      <c r="P83" s="183">
        <v>-0.05</v>
      </c>
      <c r="Q83" s="184">
        <v>147</v>
      </c>
      <c r="R83" s="182">
        <v>-1.67</v>
      </c>
      <c r="S83" s="183">
        <v>0</v>
      </c>
      <c r="T83" s="184">
        <v>163</v>
      </c>
      <c r="U83" s="182">
        <v>-1.69</v>
      </c>
      <c r="V83" s="183">
        <v>-0.04</v>
      </c>
      <c r="W83" s="184">
        <v>147</v>
      </c>
      <c r="X83" s="182">
        <v>-1.66</v>
      </c>
      <c r="Y83" s="183">
        <v>-0.06</v>
      </c>
      <c r="Z83" s="184">
        <v>154</v>
      </c>
      <c r="AA83" s="182">
        <v>-1.79</v>
      </c>
      <c r="AB83" s="183">
        <v>-0.15</v>
      </c>
      <c r="AC83" s="184">
        <v>184</v>
      </c>
      <c r="AD83" s="182">
        <v>-1.9</v>
      </c>
      <c r="AE83" s="183">
        <v>-0.27</v>
      </c>
      <c r="AF83" s="184">
        <v>173</v>
      </c>
      <c r="AG83" s="182">
        <v>-2.12</v>
      </c>
      <c r="AH83" s="183">
        <v>-0.64</v>
      </c>
      <c r="AI83" s="184">
        <v>206</v>
      </c>
      <c r="AJ83" s="182">
        <v>-2.06</v>
      </c>
      <c r="AK83" s="183">
        <v>-0.52</v>
      </c>
      <c r="AL83" s="184">
        <v>179</v>
      </c>
      <c r="AM83" s="182">
        <v>-1.74</v>
      </c>
      <c r="AN83" s="183">
        <v>-0.1</v>
      </c>
      <c r="AO83" s="184">
        <v>158</v>
      </c>
      <c r="AP83" s="182">
        <v>-1.8</v>
      </c>
      <c r="AQ83" s="183">
        <v>-0.12</v>
      </c>
      <c r="AR83" s="184">
        <v>158</v>
      </c>
      <c r="AS83" s="182">
        <v>-1.77</v>
      </c>
      <c r="AT83" s="183">
        <v>-0.17</v>
      </c>
      <c r="AU83" s="184">
        <v>172</v>
      </c>
      <c r="AV83" s="182">
        <v>-1.75</v>
      </c>
      <c r="AW83" s="183">
        <v>-0.16</v>
      </c>
      <c r="AX83" s="184">
        <v>152</v>
      </c>
      <c r="AY83" s="182">
        <v>-1.81</v>
      </c>
      <c r="AZ83" s="183">
        <v>-0.23</v>
      </c>
      <c r="BA83" s="184">
        <v>161</v>
      </c>
      <c r="BB83" s="182">
        <v>-1.9</v>
      </c>
      <c r="BC83" s="183">
        <v>-0.38</v>
      </c>
      <c r="BD83" s="184">
        <v>173</v>
      </c>
      <c r="BE83" s="182">
        <v>-1.8</v>
      </c>
      <c r="BF83" s="183">
        <v>-0.21</v>
      </c>
      <c r="BG83" s="184">
        <v>156</v>
      </c>
      <c r="BH83" s="182">
        <v>-1.77</v>
      </c>
      <c r="BI83" s="183">
        <v>-0.22</v>
      </c>
      <c r="BJ83" s="184">
        <v>166</v>
      </c>
      <c r="BK83" s="182">
        <v>-1.88</v>
      </c>
      <c r="BL83" s="183">
        <v>-0.2</v>
      </c>
      <c r="BM83" s="184">
        <v>161</v>
      </c>
      <c r="BN83" s="182">
        <v>-1.75</v>
      </c>
      <c r="BO83" s="183">
        <v>-7.0000000000000007E-2</v>
      </c>
      <c r="BP83" s="184">
        <v>180</v>
      </c>
      <c r="BQ83" s="182">
        <v>-1.65</v>
      </c>
      <c r="BR83" s="183">
        <v>-0.11</v>
      </c>
      <c r="BS83" s="184">
        <v>156</v>
      </c>
      <c r="BT83" s="182">
        <v>-1.88</v>
      </c>
      <c r="BU83" s="183">
        <v>-0.26</v>
      </c>
      <c r="BV83" s="184">
        <v>172</v>
      </c>
      <c r="BW83" s="182">
        <v>-1.75</v>
      </c>
      <c r="BX83" s="183">
        <v>-0.14000000000000001</v>
      </c>
      <c r="BY83" s="184">
        <v>147</v>
      </c>
    </row>
    <row r="84" spans="1:77" x14ac:dyDescent="0.25">
      <c r="A84" s="94" t="s">
        <v>714</v>
      </c>
      <c r="B84" s="89" t="s">
        <v>784</v>
      </c>
      <c r="C84" s="90" t="s">
        <v>782</v>
      </c>
      <c r="D84" s="69" t="s">
        <v>31</v>
      </c>
      <c r="E84" s="70">
        <v>6</v>
      </c>
      <c r="F84" s="182">
        <v>-3.05</v>
      </c>
      <c r="G84" s="183">
        <v>-0.56000000000000005</v>
      </c>
      <c r="H84" s="184">
        <v>284</v>
      </c>
      <c r="I84" s="182">
        <v>-2.23</v>
      </c>
      <c r="J84" s="183">
        <v>-0.21</v>
      </c>
      <c r="K84" s="184">
        <v>205</v>
      </c>
      <c r="L84" s="182">
        <v>-1.95</v>
      </c>
      <c r="M84" s="183">
        <v>-0.44</v>
      </c>
      <c r="N84" s="184">
        <v>209</v>
      </c>
      <c r="O84" s="182">
        <v>-2.2200000000000002</v>
      </c>
      <c r="P84" s="183">
        <v>-0.49</v>
      </c>
      <c r="Q84" s="184">
        <v>222</v>
      </c>
      <c r="R84" s="182">
        <v>-2.35</v>
      </c>
      <c r="S84" s="183">
        <v>-0.3</v>
      </c>
      <c r="T84" s="184">
        <v>227</v>
      </c>
      <c r="U84" s="182">
        <v>-2.7</v>
      </c>
      <c r="V84" s="183">
        <v>-0.53</v>
      </c>
      <c r="W84" s="184">
        <v>257</v>
      </c>
      <c r="X84" s="182">
        <v>-3.49</v>
      </c>
      <c r="Y84" s="183">
        <v>-0.74</v>
      </c>
      <c r="Z84" s="184">
        <v>327</v>
      </c>
      <c r="AA84" s="182">
        <v>-2.91</v>
      </c>
      <c r="AB84" s="183">
        <v>-0.66</v>
      </c>
      <c r="AC84" s="184">
        <v>299</v>
      </c>
      <c r="AD84" s="182">
        <v>-2.14</v>
      </c>
      <c r="AE84" s="183">
        <v>-0.73</v>
      </c>
      <c r="AF84" s="184">
        <v>211</v>
      </c>
      <c r="AG84" s="182">
        <v>-1.7</v>
      </c>
      <c r="AH84" s="183">
        <v>-0.89</v>
      </c>
      <c r="AI84" s="184">
        <v>195</v>
      </c>
      <c r="AJ84" s="182">
        <v>-1.64</v>
      </c>
      <c r="AK84" s="183">
        <v>-0.51</v>
      </c>
      <c r="AL84" s="184">
        <v>158</v>
      </c>
      <c r="AM84" s="182">
        <v>-0.76</v>
      </c>
      <c r="AN84" s="183">
        <v>-0.68</v>
      </c>
      <c r="AO84" s="184">
        <v>95</v>
      </c>
      <c r="AP84" s="182">
        <v>-1.1100000000000001</v>
      </c>
      <c r="AQ84" s="183">
        <v>-0.6</v>
      </c>
      <c r="AR84" s="184">
        <v>118</v>
      </c>
      <c r="AS84" s="182">
        <v>-1.77</v>
      </c>
      <c r="AT84" s="183">
        <v>-0.95</v>
      </c>
      <c r="AU84" s="184">
        <v>190</v>
      </c>
      <c r="AV84" s="182">
        <v>-2.0099999999999998</v>
      </c>
      <c r="AW84" s="183">
        <v>-0.71</v>
      </c>
      <c r="AX84" s="184">
        <v>198</v>
      </c>
      <c r="AY84" s="182">
        <v>-3.01</v>
      </c>
      <c r="AZ84" s="183">
        <v>-0.83</v>
      </c>
      <c r="BA84" s="184">
        <v>320</v>
      </c>
      <c r="BB84" s="182">
        <v>-2.7</v>
      </c>
      <c r="BC84" s="183">
        <v>-0.61</v>
      </c>
      <c r="BD84" s="184">
        <v>291</v>
      </c>
      <c r="BE84" s="182">
        <v>-2.9</v>
      </c>
      <c r="BF84" s="183">
        <v>-0.19</v>
      </c>
      <c r="BG84" s="184">
        <v>273</v>
      </c>
      <c r="BH84" s="182">
        <v>-2.61</v>
      </c>
      <c r="BI84" s="183">
        <v>-0.33</v>
      </c>
      <c r="BJ84" s="184">
        <v>232</v>
      </c>
      <c r="BK84" s="182">
        <v>-1.65</v>
      </c>
      <c r="BL84" s="183">
        <v>-0.35</v>
      </c>
      <c r="BM84" s="184">
        <v>144</v>
      </c>
      <c r="BN84" s="182">
        <v>-2</v>
      </c>
      <c r="BO84" s="183">
        <v>-0.56000000000000005</v>
      </c>
      <c r="BP84" s="184">
        <v>196</v>
      </c>
      <c r="BQ84" s="182">
        <v>-2.2400000000000002</v>
      </c>
      <c r="BR84" s="183">
        <v>-0.16</v>
      </c>
      <c r="BS84" s="184">
        <v>191</v>
      </c>
      <c r="BT84" s="182">
        <v>-1.88</v>
      </c>
      <c r="BU84" s="183">
        <v>-0.21</v>
      </c>
      <c r="BV84" s="184">
        <v>176</v>
      </c>
      <c r="BW84" s="182">
        <v>-1.98</v>
      </c>
      <c r="BX84" s="183">
        <v>-0.41</v>
      </c>
      <c r="BY84" s="184">
        <v>188</v>
      </c>
    </row>
    <row r="85" spans="1:77" x14ac:dyDescent="0.25">
      <c r="A85" s="94" t="s">
        <v>714</v>
      </c>
      <c r="B85" s="89" t="s">
        <v>785</v>
      </c>
      <c r="C85" s="90" t="s">
        <v>782</v>
      </c>
      <c r="D85" s="69" t="s">
        <v>31</v>
      </c>
      <c r="E85" s="70">
        <v>6</v>
      </c>
      <c r="F85" s="182">
        <v>-1.96</v>
      </c>
      <c r="G85" s="183">
        <v>0</v>
      </c>
      <c r="H85" s="184">
        <v>186</v>
      </c>
      <c r="I85" s="182">
        <v>-2.23</v>
      </c>
      <c r="J85" s="183">
        <v>-0.01</v>
      </c>
      <c r="K85" s="184">
        <v>212</v>
      </c>
      <c r="L85" s="182">
        <v>-2.0099999999999998</v>
      </c>
      <c r="M85" s="183">
        <v>0</v>
      </c>
      <c r="N85" s="184">
        <v>198</v>
      </c>
      <c r="O85" s="182">
        <v>-2.15</v>
      </c>
      <c r="P85" s="183">
        <v>-0.01</v>
      </c>
      <c r="Q85" s="184">
        <v>219</v>
      </c>
      <c r="R85" s="182">
        <v>-1.64</v>
      </c>
      <c r="S85" s="183">
        <v>0</v>
      </c>
      <c r="T85" s="184">
        <v>188</v>
      </c>
      <c r="U85" s="182">
        <v>-1.86</v>
      </c>
      <c r="V85" s="183">
        <v>0</v>
      </c>
      <c r="W85" s="184">
        <v>201</v>
      </c>
      <c r="X85" s="182">
        <v>-1.83</v>
      </c>
      <c r="Y85" s="183">
        <v>0</v>
      </c>
      <c r="Z85" s="184">
        <v>186</v>
      </c>
      <c r="AA85" s="182">
        <v>-2.09</v>
      </c>
      <c r="AB85" s="183">
        <v>0</v>
      </c>
      <c r="AC85" s="184">
        <v>194</v>
      </c>
      <c r="AD85" s="182">
        <v>-2.1</v>
      </c>
      <c r="AE85" s="183">
        <v>0</v>
      </c>
      <c r="AF85" s="184">
        <v>198</v>
      </c>
      <c r="AG85" s="182">
        <v>-1.68</v>
      </c>
      <c r="AH85" s="183">
        <v>0</v>
      </c>
      <c r="AI85" s="184">
        <v>158</v>
      </c>
      <c r="AJ85" s="182">
        <v>-1.28</v>
      </c>
      <c r="AK85" s="183">
        <v>0</v>
      </c>
      <c r="AL85" s="184">
        <v>124</v>
      </c>
      <c r="AM85" s="182">
        <v>-1.27</v>
      </c>
      <c r="AN85" s="183">
        <v>-0.31</v>
      </c>
      <c r="AO85" s="184">
        <v>112</v>
      </c>
      <c r="AP85" s="182">
        <v>-1.23</v>
      </c>
      <c r="AQ85" s="183">
        <v>-0.23</v>
      </c>
      <c r="AR85" s="184">
        <v>114</v>
      </c>
      <c r="AS85" s="182">
        <v>-1.49</v>
      </c>
      <c r="AT85" s="183">
        <v>0</v>
      </c>
      <c r="AU85" s="184">
        <v>150</v>
      </c>
      <c r="AV85" s="182">
        <v>-1.39</v>
      </c>
      <c r="AW85" s="183">
        <v>-0.04</v>
      </c>
      <c r="AX85" s="184">
        <v>130</v>
      </c>
      <c r="AY85" s="182">
        <v>-1.68</v>
      </c>
      <c r="AZ85" s="183">
        <v>-0.09</v>
      </c>
      <c r="BA85" s="184">
        <v>158</v>
      </c>
      <c r="BB85" s="182">
        <v>-2.2400000000000002</v>
      </c>
      <c r="BC85" s="183">
        <v>-0.62</v>
      </c>
      <c r="BD85" s="184">
        <v>216</v>
      </c>
      <c r="BE85" s="182">
        <v>-2.48</v>
      </c>
      <c r="BF85" s="183">
        <v>-0.17</v>
      </c>
      <c r="BG85" s="184">
        <v>260</v>
      </c>
      <c r="BH85" s="182">
        <v>-2.1800000000000002</v>
      </c>
      <c r="BI85" s="183">
        <v>-0.02</v>
      </c>
      <c r="BJ85" s="184">
        <v>232</v>
      </c>
      <c r="BK85" s="182">
        <v>-2.1</v>
      </c>
      <c r="BL85" s="183">
        <v>0</v>
      </c>
      <c r="BM85" s="184">
        <v>207</v>
      </c>
      <c r="BN85" s="182">
        <v>-1.77</v>
      </c>
      <c r="BO85" s="183">
        <v>-0.02</v>
      </c>
      <c r="BP85" s="184">
        <v>192</v>
      </c>
      <c r="BQ85" s="182">
        <v>-1.72</v>
      </c>
      <c r="BR85" s="183">
        <v>-0.01</v>
      </c>
      <c r="BS85" s="184">
        <v>161</v>
      </c>
      <c r="BT85" s="182">
        <v>-1.88</v>
      </c>
      <c r="BU85" s="183">
        <v>-0.23</v>
      </c>
      <c r="BV85" s="184">
        <v>176</v>
      </c>
      <c r="BW85" s="182">
        <v>-1.84</v>
      </c>
      <c r="BX85" s="183">
        <v>-0.06</v>
      </c>
      <c r="BY85" s="184">
        <v>201</v>
      </c>
    </row>
    <row r="86" spans="1:77" x14ac:dyDescent="0.25">
      <c r="A86" s="94" t="s">
        <v>714</v>
      </c>
      <c r="B86" s="3" t="s">
        <v>11</v>
      </c>
      <c r="C86" s="90" t="s">
        <v>782</v>
      </c>
      <c r="D86" s="69" t="s">
        <v>29</v>
      </c>
      <c r="E86" s="91" t="s">
        <v>28</v>
      </c>
      <c r="F86" s="253">
        <v>8</v>
      </c>
      <c r="G86" s="254"/>
      <c r="H86" s="255"/>
      <c r="I86" s="253">
        <v>8</v>
      </c>
      <c r="J86" s="254"/>
      <c r="K86" s="255"/>
      <c r="L86" s="253">
        <v>8</v>
      </c>
      <c r="M86" s="254"/>
      <c r="N86" s="255"/>
      <c r="O86" s="253">
        <v>8</v>
      </c>
      <c r="P86" s="254"/>
      <c r="Q86" s="255"/>
      <c r="R86" s="253">
        <v>8</v>
      </c>
      <c r="S86" s="254"/>
      <c r="T86" s="255"/>
      <c r="U86" s="253">
        <v>8</v>
      </c>
      <c r="V86" s="254"/>
      <c r="W86" s="255"/>
      <c r="X86" s="253">
        <v>8</v>
      </c>
      <c r="Y86" s="254"/>
      <c r="Z86" s="255"/>
      <c r="AA86" s="253">
        <v>8</v>
      </c>
      <c r="AB86" s="254"/>
      <c r="AC86" s="255"/>
      <c r="AD86" s="253">
        <v>8</v>
      </c>
      <c r="AE86" s="254"/>
      <c r="AF86" s="255"/>
      <c r="AG86" s="253">
        <v>8</v>
      </c>
      <c r="AH86" s="254"/>
      <c r="AI86" s="255"/>
      <c r="AJ86" s="253">
        <v>8</v>
      </c>
      <c r="AK86" s="254"/>
      <c r="AL86" s="255"/>
      <c r="AM86" s="253">
        <v>8</v>
      </c>
      <c r="AN86" s="254"/>
      <c r="AO86" s="255"/>
      <c r="AP86" s="253">
        <v>8</v>
      </c>
      <c r="AQ86" s="254"/>
      <c r="AR86" s="255"/>
      <c r="AS86" s="253">
        <v>8</v>
      </c>
      <c r="AT86" s="254"/>
      <c r="AU86" s="255"/>
      <c r="AV86" s="253">
        <v>8</v>
      </c>
      <c r="AW86" s="254"/>
      <c r="AX86" s="255"/>
      <c r="AY86" s="253">
        <v>8</v>
      </c>
      <c r="AZ86" s="254"/>
      <c r="BA86" s="255"/>
      <c r="BB86" s="253">
        <v>8</v>
      </c>
      <c r="BC86" s="254"/>
      <c r="BD86" s="255"/>
      <c r="BE86" s="253">
        <v>8</v>
      </c>
      <c r="BF86" s="254"/>
      <c r="BG86" s="255"/>
      <c r="BH86" s="253">
        <v>8</v>
      </c>
      <c r="BI86" s="254"/>
      <c r="BJ86" s="255"/>
      <c r="BK86" s="253">
        <v>8</v>
      </c>
      <c r="BL86" s="254"/>
      <c r="BM86" s="255"/>
      <c r="BN86" s="253">
        <v>8</v>
      </c>
      <c r="BO86" s="254"/>
      <c r="BP86" s="255"/>
      <c r="BQ86" s="253">
        <v>8</v>
      </c>
      <c r="BR86" s="254"/>
      <c r="BS86" s="255"/>
      <c r="BT86" s="253">
        <v>8</v>
      </c>
      <c r="BU86" s="254"/>
      <c r="BV86" s="255"/>
      <c r="BW86" s="253">
        <v>8</v>
      </c>
      <c r="BX86" s="254"/>
      <c r="BY86" s="255"/>
    </row>
    <row r="87" spans="1:77" x14ac:dyDescent="0.25">
      <c r="A87" s="94" t="s">
        <v>714</v>
      </c>
      <c r="B87" s="3" t="s">
        <v>12</v>
      </c>
      <c r="C87" s="90" t="s">
        <v>782</v>
      </c>
      <c r="D87" s="69" t="s">
        <v>29</v>
      </c>
      <c r="E87" s="91" t="s">
        <v>28</v>
      </c>
      <c r="F87" s="253">
        <v>8</v>
      </c>
      <c r="G87" s="254"/>
      <c r="H87" s="255"/>
      <c r="I87" s="253">
        <v>8</v>
      </c>
      <c r="J87" s="254"/>
      <c r="K87" s="255"/>
      <c r="L87" s="253">
        <v>8</v>
      </c>
      <c r="M87" s="254"/>
      <c r="N87" s="255"/>
      <c r="O87" s="253">
        <v>8</v>
      </c>
      <c r="P87" s="254"/>
      <c r="Q87" s="255"/>
      <c r="R87" s="253">
        <v>8</v>
      </c>
      <c r="S87" s="254"/>
      <c r="T87" s="255"/>
      <c r="U87" s="253">
        <v>8</v>
      </c>
      <c r="V87" s="254"/>
      <c r="W87" s="255"/>
      <c r="X87" s="253">
        <v>8</v>
      </c>
      <c r="Y87" s="254"/>
      <c r="Z87" s="255"/>
      <c r="AA87" s="253">
        <v>8</v>
      </c>
      <c r="AB87" s="254"/>
      <c r="AC87" s="255"/>
      <c r="AD87" s="253">
        <v>8</v>
      </c>
      <c r="AE87" s="254"/>
      <c r="AF87" s="255"/>
      <c r="AG87" s="253">
        <v>8</v>
      </c>
      <c r="AH87" s="254"/>
      <c r="AI87" s="255"/>
      <c r="AJ87" s="253">
        <v>8</v>
      </c>
      <c r="AK87" s="254"/>
      <c r="AL87" s="255"/>
      <c r="AM87" s="253">
        <v>8</v>
      </c>
      <c r="AN87" s="254"/>
      <c r="AO87" s="255"/>
      <c r="AP87" s="253">
        <v>8</v>
      </c>
      <c r="AQ87" s="254"/>
      <c r="AR87" s="255"/>
      <c r="AS87" s="253">
        <v>8</v>
      </c>
      <c r="AT87" s="254"/>
      <c r="AU87" s="255"/>
      <c r="AV87" s="253">
        <v>8</v>
      </c>
      <c r="AW87" s="254"/>
      <c r="AX87" s="255"/>
      <c r="AY87" s="253">
        <v>8</v>
      </c>
      <c r="AZ87" s="254"/>
      <c r="BA87" s="255"/>
      <c r="BB87" s="253">
        <v>8</v>
      </c>
      <c r="BC87" s="254"/>
      <c r="BD87" s="255"/>
      <c r="BE87" s="253">
        <v>8</v>
      </c>
      <c r="BF87" s="254"/>
      <c r="BG87" s="255"/>
      <c r="BH87" s="253">
        <v>8</v>
      </c>
      <c r="BI87" s="254"/>
      <c r="BJ87" s="255"/>
      <c r="BK87" s="253">
        <v>8</v>
      </c>
      <c r="BL87" s="254"/>
      <c r="BM87" s="255"/>
      <c r="BN87" s="253">
        <v>8</v>
      </c>
      <c r="BO87" s="254"/>
      <c r="BP87" s="255"/>
      <c r="BQ87" s="253">
        <v>8</v>
      </c>
      <c r="BR87" s="254"/>
      <c r="BS87" s="255"/>
      <c r="BT87" s="253">
        <v>8</v>
      </c>
      <c r="BU87" s="254"/>
      <c r="BV87" s="255"/>
      <c r="BW87" s="253">
        <v>8</v>
      </c>
      <c r="BX87" s="254"/>
      <c r="BY87" s="255"/>
    </row>
    <row r="88" spans="1:77" x14ac:dyDescent="0.25">
      <c r="A88" s="94" t="s">
        <v>714</v>
      </c>
      <c r="B88" s="3" t="s">
        <v>769</v>
      </c>
      <c r="C88" s="85" t="s">
        <v>28</v>
      </c>
      <c r="D88" s="85" t="s">
        <v>32</v>
      </c>
      <c r="E88" s="70">
        <v>6</v>
      </c>
      <c r="F88" s="253">
        <v>6.4</v>
      </c>
      <c r="G88" s="254"/>
      <c r="H88" s="255"/>
      <c r="I88" s="253">
        <v>6.4</v>
      </c>
      <c r="J88" s="254"/>
      <c r="K88" s="255"/>
      <c r="L88" s="253">
        <v>6.4</v>
      </c>
      <c r="M88" s="254"/>
      <c r="N88" s="255"/>
      <c r="O88" s="253">
        <v>6.4</v>
      </c>
      <c r="P88" s="254"/>
      <c r="Q88" s="255"/>
      <c r="R88" s="253">
        <v>6.4</v>
      </c>
      <c r="S88" s="254"/>
      <c r="T88" s="255"/>
      <c r="U88" s="253">
        <v>6.4</v>
      </c>
      <c r="V88" s="254"/>
      <c r="W88" s="255"/>
      <c r="X88" s="253">
        <v>6.4</v>
      </c>
      <c r="Y88" s="254"/>
      <c r="Z88" s="255"/>
      <c r="AA88" s="253">
        <v>6.4</v>
      </c>
      <c r="AB88" s="254"/>
      <c r="AC88" s="255"/>
      <c r="AD88" s="253">
        <v>6.4</v>
      </c>
      <c r="AE88" s="254"/>
      <c r="AF88" s="255"/>
      <c r="AG88" s="253">
        <v>6.4</v>
      </c>
      <c r="AH88" s="254"/>
      <c r="AI88" s="255"/>
      <c r="AJ88" s="253">
        <v>6.4</v>
      </c>
      <c r="AK88" s="254"/>
      <c r="AL88" s="255"/>
      <c r="AM88" s="253">
        <v>6.4</v>
      </c>
      <c r="AN88" s="254"/>
      <c r="AO88" s="255"/>
      <c r="AP88" s="253">
        <v>6.4</v>
      </c>
      <c r="AQ88" s="254"/>
      <c r="AR88" s="255"/>
      <c r="AS88" s="253">
        <v>6.4</v>
      </c>
      <c r="AT88" s="254"/>
      <c r="AU88" s="255"/>
      <c r="AV88" s="253">
        <v>6.4</v>
      </c>
      <c r="AW88" s="254"/>
      <c r="AX88" s="255"/>
      <c r="AY88" s="253">
        <v>6.4</v>
      </c>
      <c r="AZ88" s="254"/>
      <c r="BA88" s="255"/>
      <c r="BB88" s="253">
        <v>6.4</v>
      </c>
      <c r="BC88" s="254"/>
      <c r="BD88" s="255"/>
      <c r="BE88" s="253">
        <v>6.4</v>
      </c>
      <c r="BF88" s="254"/>
      <c r="BG88" s="255"/>
      <c r="BH88" s="253">
        <v>6.4</v>
      </c>
      <c r="BI88" s="254"/>
      <c r="BJ88" s="255"/>
      <c r="BK88" s="253">
        <v>6.4</v>
      </c>
      <c r="BL88" s="254"/>
      <c r="BM88" s="255"/>
      <c r="BN88" s="253">
        <v>6.4</v>
      </c>
      <c r="BO88" s="254"/>
      <c r="BP88" s="255"/>
      <c r="BQ88" s="253">
        <v>6.4</v>
      </c>
      <c r="BR88" s="254"/>
      <c r="BS88" s="255"/>
      <c r="BT88" s="253">
        <v>6.4</v>
      </c>
      <c r="BU88" s="254"/>
      <c r="BV88" s="255"/>
      <c r="BW88" s="253">
        <v>6.4</v>
      </c>
      <c r="BX88" s="254"/>
      <c r="BY88" s="255"/>
    </row>
    <row r="89" spans="1:77" x14ac:dyDescent="0.25">
      <c r="A89" s="94" t="s">
        <v>714</v>
      </c>
      <c r="B89" s="3" t="s">
        <v>770</v>
      </c>
      <c r="C89" s="85" t="s">
        <v>28</v>
      </c>
      <c r="D89" s="85" t="s">
        <v>32</v>
      </c>
      <c r="E89" s="70">
        <v>6</v>
      </c>
      <c r="F89" s="253">
        <v>6.2</v>
      </c>
      <c r="G89" s="254"/>
      <c r="H89" s="255"/>
      <c r="I89" s="253">
        <v>6.2</v>
      </c>
      <c r="J89" s="254"/>
      <c r="K89" s="255"/>
      <c r="L89" s="253">
        <v>6.1</v>
      </c>
      <c r="M89" s="254"/>
      <c r="N89" s="255"/>
      <c r="O89" s="253">
        <v>6.1</v>
      </c>
      <c r="P89" s="254"/>
      <c r="Q89" s="255"/>
      <c r="R89" s="253">
        <v>6.1</v>
      </c>
      <c r="S89" s="254"/>
      <c r="T89" s="255"/>
      <c r="U89" s="253">
        <v>6.1</v>
      </c>
      <c r="V89" s="254"/>
      <c r="W89" s="255"/>
      <c r="X89" s="253">
        <v>6.2</v>
      </c>
      <c r="Y89" s="254"/>
      <c r="Z89" s="255"/>
      <c r="AA89" s="253">
        <v>6.2</v>
      </c>
      <c r="AB89" s="254"/>
      <c r="AC89" s="255"/>
      <c r="AD89" s="253">
        <v>6.2</v>
      </c>
      <c r="AE89" s="254"/>
      <c r="AF89" s="255"/>
      <c r="AG89" s="253">
        <v>6.2</v>
      </c>
      <c r="AH89" s="254"/>
      <c r="AI89" s="255"/>
      <c r="AJ89" s="253">
        <v>6.2</v>
      </c>
      <c r="AK89" s="254"/>
      <c r="AL89" s="255"/>
      <c r="AM89" s="253">
        <v>6.2</v>
      </c>
      <c r="AN89" s="254"/>
      <c r="AO89" s="255"/>
      <c r="AP89" s="253">
        <v>6.2</v>
      </c>
      <c r="AQ89" s="254"/>
      <c r="AR89" s="255"/>
      <c r="AS89" s="253">
        <v>6.1</v>
      </c>
      <c r="AT89" s="254"/>
      <c r="AU89" s="255"/>
      <c r="AV89" s="253">
        <v>6.1</v>
      </c>
      <c r="AW89" s="254"/>
      <c r="AX89" s="255"/>
      <c r="AY89" s="253">
        <v>6.1</v>
      </c>
      <c r="AZ89" s="254"/>
      <c r="BA89" s="255"/>
      <c r="BB89" s="253">
        <v>6.1</v>
      </c>
      <c r="BC89" s="254"/>
      <c r="BD89" s="255"/>
      <c r="BE89" s="253">
        <v>6.1</v>
      </c>
      <c r="BF89" s="254"/>
      <c r="BG89" s="255"/>
      <c r="BH89" s="253">
        <v>6.1</v>
      </c>
      <c r="BI89" s="254"/>
      <c r="BJ89" s="255"/>
      <c r="BK89" s="253">
        <v>6.1</v>
      </c>
      <c r="BL89" s="254"/>
      <c r="BM89" s="255"/>
      <c r="BN89" s="253">
        <v>6.1</v>
      </c>
      <c r="BO89" s="254"/>
      <c r="BP89" s="255"/>
      <c r="BQ89" s="253">
        <v>6.1</v>
      </c>
      <c r="BR89" s="254"/>
      <c r="BS89" s="255"/>
      <c r="BT89" s="253">
        <v>6.1</v>
      </c>
      <c r="BU89" s="254"/>
      <c r="BV89" s="255"/>
      <c r="BW89" s="253">
        <v>6.1</v>
      </c>
      <c r="BX89" s="254"/>
      <c r="BY89" s="255"/>
    </row>
    <row r="90" spans="1:77" x14ac:dyDescent="0.25">
      <c r="A90" s="94" t="s">
        <v>714</v>
      </c>
      <c r="B90" s="3" t="s">
        <v>771</v>
      </c>
      <c r="C90" s="85" t="s">
        <v>28</v>
      </c>
      <c r="D90" s="85" t="s">
        <v>32</v>
      </c>
      <c r="E90" s="70">
        <v>6</v>
      </c>
      <c r="F90" s="253">
        <v>6.3</v>
      </c>
      <c r="G90" s="254"/>
      <c r="H90" s="255"/>
      <c r="I90" s="253">
        <v>6.3</v>
      </c>
      <c r="J90" s="254"/>
      <c r="K90" s="255"/>
      <c r="L90" s="253">
        <v>6.2</v>
      </c>
      <c r="M90" s="254"/>
      <c r="N90" s="255"/>
      <c r="O90" s="253">
        <v>6.2</v>
      </c>
      <c r="P90" s="254"/>
      <c r="Q90" s="255"/>
      <c r="R90" s="253">
        <v>6.2</v>
      </c>
      <c r="S90" s="254"/>
      <c r="T90" s="255"/>
      <c r="U90" s="253">
        <v>6.2</v>
      </c>
      <c r="V90" s="254"/>
      <c r="W90" s="255"/>
      <c r="X90" s="253">
        <v>6.3</v>
      </c>
      <c r="Y90" s="254"/>
      <c r="Z90" s="255"/>
      <c r="AA90" s="253">
        <v>6.2</v>
      </c>
      <c r="AB90" s="254"/>
      <c r="AC90" s="255"/>
      <c r="AD90" s="253">
        <v>6.2</v>
      </c>
      <c r="AE90" s="254"/>
      <c r="AF90" s="255"/>
      <c r="AG90" s="253">
        <v>6.3</v>
      </c>
      <c r="AH90" s="254"/>
      <c r="AI90" s="255"/>
      <c r="AJ90" s="253">
        <v>6.3</v>
      </c>
      <c r="AK90" s="254"/>
      <c r="AL90" s="255"/>
      <c r="AM90" s="253">
        <v>6.2</v>
      </c>
      <c r="AN90" s="254"/>
      <c r="AO90" s="255"/>
      <c r="AP90" s="256">
        <v>6.2</v>
      </c>
      <c r="AQ90" s="257"/>
      <c r="AR90" s="258"/>
      <c r="AS90" s="256">
        <v>6.1</v>
      </c>
      <c r="AT90" s="257"/>
      <c r="AU90" s="258"/>
      <c r="AV90" s="256">
        <v>6.2</v>
      </c>
      <c r="AW90" s="257"/>
      <c r="AX90" s="258"/>
      <c r="AY90" s="256">
        <v>6.1</v>
      </c>
      <c r="AZ90" s="257"/>
      <c r="BA90" s="258"/>
      <c r="BB90" s="256">
        <v>6.3</v>
      </c>
      <c r="BC90" s="257"/>
      <c r="BD90" s="258"/>
      <c r="BE90" s="256">
        <v>6.3</v>
      </c>
      <c r="BF90" s="257"/>
      <c r="BG90" s="258"/>
      <c r="BH90" s="256">
        <v>6.2</v>
      </c>
      <c r="BI90" s="257"/>
      <c r="BJ90" s="258"/>
      <c r="BK90" s="256">
        <v>6.3</v>
      </c>
      <c r="BL90" s="257"/>
      <c r="BM90" s="258"/>
      <c r="BN90" s="256">
        <v>6.1</v>
      </c>
      <c r="BO90" s="257"/>
      <c r="BP90" s="258"/>
      <c r="BQ90" s="256">
        <v>6.3</v>
      </c>
      <c r="BR90" s="257"/>
      <c r="BS90" s="258"/>
      <c r="BT90" s="256">
        <v>6.2</v>
      </c>
      <c r="BU90" s="257"/>
      <c r="BV90" s="258"/>
      <c r="BW90" s="256">
        <v>6.2</v>
      </c>
      <c r="BX90" s="257"/>
      <c r="BY90" s="258"/>
    </row>
    <row r="91" spans="1:77" ht="15.75" thickBot="1" x14ac:dyDescent="0.3">
      <c r="A91" s="96" t="s">
        <v>714</v>
      </c>
      <c r="B91" s="38" t="s">
        <v>786</v>
      </c>
      <c r="C91" s="86" t="s">
        <v>28</v>
      </c>
      <c r="D91" s="86" t="s">
        <v>32</v>
      </c>
      <c r="E91" s="74">
        <v>6</v>
      </c>
      <c r="F91" s="253">
        <v>6.3</v>
      </c>
      <c r="G91" s="254"/>
      <c r="H91" s="255"/>
      <c r="I91" s="253">
        <v>6.3</v>
      </c>
      <c r="J91" s="254"/>
      <c r="K91" s="255"/>
      <c r="L91" s="253">
        <v>6.3</v>
      </c>
      <c r="M91" s="254"/>
      <c r="N91" s="255"/>
      <c r="O91" s="253">
        <v>6.3</v>
      </c>
      <c r="P91" s="254"/>
      <c r="Q91" s="255"/>
      <c r="R91" s="253">
        <v>6.3</v>
      </c>
      <c r="S91" s="254"/>
      <c r="T91" s="255"/>
      <c r="U91" s="253">
        <v>6.3</v>
      </c>
      <c r="V91" s="254"/>
      <c r="W91" s="255"/>
      <c r="X91" s="253">
        <v>6.3</v>
      </c>
      <c r="Y91" s="254"/>
      <c r="Z91" s="255"/>
      <c r="AA91" s="253">
        <v>6.3</v>
      </c>
      <c r="AB91" s="254"/>
      <c r="AC91" s="255"/>
      <c r="AD91" s="262">
        <v>6.4</v>
      </c>
      <c r="AE91" s="263"/>
      <c r="AF91" s="265"/>
      <c r="AG91" s="262">
        <v>6.4</v>
      </c>
      <c r="AH91" s="263"/>
      <c r="AI91" s="265"/>
      <c r="AJ91" s="253">
        <v>6.3</v>
      </c>
      <c r="AK91" s="254"/>
      <c r="AL91" s="255"/>
      <c r="AM91" s="253">
        <v>6.3</v>
      </c>
      <c r="AN91" s="254"/>
      <c r="AO91" s="255"/>
      <c r="AP91" s="253">
        <v>6.3</v>
      </c>
      <c r="AQ91" s="254"/>
      <c r="AR91" s="255"/>
      <c r="AS91" s="253">
        <v>6.3</v>
      </c>
      <c r="AT91" s="254"/>
      <c r="AU91" s="255"/>
      <c r="AV91" s="253">
        <v>6.3</v>
      </c>
      <c r="AW91" s="254"/>
      <c r="AX91" s="255"/>
      <c r="AY91" s="253">
        <v>6.3</v>
      </c>
      <c r="AZ91" s="254"/>
      <c r="BA91" s="255"/>
      <c r="BB91" s="262">
        <v>6.2</v>
      </c>
      <c r="BC91" s="263"/>
      <c r="BD91" s="265"/>
      <c r="BE91" s="262">
        <v>6.2</v>
      </c>
      <c r="BF91" s="263"/>
      <c r="BG91" s="265"/>
      <c r="BH91" s="262">
        <v>6.3</v>
      </c>
      <c r="BI91" s="263"/>
      <c r="BJ91" s="265"/>
      <c r="BK91" s="262">
        <v>6.3</v>
      </c>
      <c r="BL91" s="263"/>
      <c r="BM91" s="265"/>
      <c r="BN91" s="262">
        <v>6.2</v>
      </c>
      <c r="BO91" s="263"/>
      <c r="BP91" s="265"/>
      <c r="BQ91" s="262">
        <v>6.2</v>
      </c>
      <c r="BR91" s="263"/>
      <c r="BS91" s="265"/>
      <c r="BT91" s="262">
        <v>6.2</v>
      </c>
      <c r="BU91" s="263"/>
      <c r="BV91" s="265"/>
      <c r="BW91" s="262">
        <v>6.2</v>
      </c>
      <c r="BX91" s="263"/>
      <c r="BY91" s="265"/>
    </row>
    <row r="92" spans="1:77" ht="30" x14ac:dyDescent="0.25">
      <c r="A92" s="93" t="s">
        <v>787</v>
      </c>
      <c r="B92" s="87" t="s">
        <v>788</v>
      </c>
      <c r="C92" s="88" t="s">
        <v>782</v>
      </c>
      <c r="D92" s="76" t="s">
        <v>31</v>
      </c>
      <c r="E92" s="77">
        <v>6</v>
      </c>
      <c r="F92" s="191">
        <v>-0.08</v>
      </c>
      <c r="G92" s="192">
        <v>-0.04</v>
      </c>
      <c r="H92" s="193">
        <v>8</v>
      </c>
      <c r="I92" s="191">
        <v>-0.08</v>
      </c>
      <c r="J92" s="192">
        <v>-0.05</v>
      </c>
      <c r="K92" s="193">
        <v>8</v>
      </c>
      <c r="L92" s="191">
        <v>-7.0000000000000007E-2</v>
      </c>
      <c r="M92" s="192">
        <v>-0.04</v>
      </c>
      <c r="N92" s="193">
        <v>8</v>
      </c>
      <c r="O92" s="191">
        <v>-0.08</v>
      </c>
      <c r="P92" s="192">
        <v>-0.04</v>
      </c>
      <c r="Q92" s="193">
        <v>8</v>
      </c>
      <c r="R92" s="191">
        <v>-0.08</v>
      </c>
      <c r="S92" s="192">
        <v>-0.04</v>
      </c>
      <c r="T92" s="193">
        <v>8</v>
      </c>
      <c r="U92" s="191">
        <v>-7.0000000000000007E-2</v>
      </c>
      <c r="V92" s="192">
        <v>-0.03</v>
      </c>
      <c r="W92" s="193">
        <v>8</v>
      </c>
      <c r="X92" s="191">
        <v>-0.08</v>
      </c>
      <c r="Y92" s="192">
        <v>-0.04</v>
      </c>
      <c r="Z92" s="193">
        <v>8</v>
      </c>
      <c r="AA92" s="191">
        <v>-0.08</v>
      </c>
      <c r="AB92" s="192">
        <v>-0.04</v>
      </c>
      <c r="AC92" s="193">
        <v>8</v>
      </c>
      <c r="AD92" s="191">
        <v>-0.09</v>
      </c>
      <c r="AE92" s="192">
        <v>-0.06</v>
      </c>
      <c r="AF92" s="193">
        <v>10</v>
      </c>
      <c r="AG92" s="191">
        <v>-0.09</v>
      </c>
      <c r="AH92" s="192">
        <v>-0.05</v>
      </c>
      <c r="AI92" s="193">
        <v>9</v>
      </c>
      <c r="AJ92" s="191">
        <v>-0.08</v>
      </c>
      <c r="AK92" s="192">
        <v>-0.05</v>
      </c>
      <c r="AL92" s="193">
        <v>8</v>
      </c>
      <c r="AM92" s="191">
        <v>-0.08</v>
      </c>
      <c r="AN92" s="192">
        <v>-0.05</v>
      </c>
      <c r="AO92" s="193">
        <v>9</v>
      </c>
      <c r="AP92" s="191">
        <v>-0.09</v>
      </c>
      <c r="AQ92" s="192">
        <v>-0.05</v>
      </c>
      <c r="AR92" s="193">
        <v>9</v>
      </c>
      <c r="AS92" s="191">
        <v>-7.0000000000000007E-2</v>
      </c>
      <c r="AT92" s="192">
        <v>-0.03</v>
      </c>
      <c r="AU92" s="193">
        <v>8</v>
      </c>
      <c r="AV92" s="191">
        <v>-0.08</v>
      </c>
      <c r="AW92" s="192">
        <v>-0.04</v>
      </c>
      <c r="AX92" s="193">
        <v>8</v>
      </c>
      <c r="AY92" s="191">
        <v>-7.0000000000000007E-2</v>
      </c>
      <c r="AZ92" s="192">
        <v>-0.03</v>
      </c>
      <c r="BA92" s="193">
        <v>8</v>
      </c>
      <c r="BB92" s="191">
        <v>-0.08</v>
      </c>
      <c r="BC92" s="192">
        <v>-0.04</v>
      </c>
      <c r="BD92" s="193">
        <v>8</v>
      </c>
      <c r="BE92" s="191">
        <v>-0.08</v>
      </c>
      <c r="BF92" s="192">
        <v>-0.04</v>
      </c>
      <c r="BG92" s="193">
        <v>7</v>
      </c>
      <c r="BH92" s="191">
        <v>-0.08</v>
      </c>
      <c r="BI92" s="192">
        <v>-0.04</v>
      </c>
      <c r="BJ92" s="193">
        <v>8</v>
      </c>
      <c r="BK92" s="191">
        <v>-0.08</v>
      </c>
      <c r="BL92" s="192">
        <v>-0.04</v>
      </c>
      <c r="BM92" s="193">
        <v>8</v>
      </c>
      <c r="BN92" s="191">
        <v>-0.08</v>
      </c>
      <c r="BO92" s="192">
        <v>-0.04</v>
      </c>
      <c r="BP92" s="193">
        <v>8</v>
      </c>
      <c r="BQ92" s="191">
        <v>-0.08</v>
      </c>
      <c r="BR92" s="192">
        <v>-0.04</v>
      </c>
      <c r="BS92" s="193">
        <v>8</v>
      </c>
      <c r="BT92" s="191">
        <v>-7.0000000000000007E-2</v>
      </c>
      <c r="BU92" s="192">
        <v>-0.03</v>
      </c>
      <c r="BV92" s="193">
        <v>7</v>
      </c>
      <c r="BW92" s="191">
        <v>-0.08</v>
      </c>
      <c r="BX92" s="192">
        <v>-0.04</v>
      </c>
      <c r="BY92" s="193">
        <v>8</v>
      </c>
    </row>
    <row r="93" spans="1:77" ht="30" x14ac:dyDescent="0.25">
      <c r="A93" s="94" t="s">
        <v>787</v>
      </c>
      <c r="B93" s="89" t="s">
        <v>789</v>
      </c>
      <c r="C93" s="90" t="s">
        <v>782</v>
      </c>
      <c r="D93" s="69" t="s">
        <v>31</v>
      </c>
      <c r="E93" s="70">
        <v>6</v>
      </c>
      <c r="F93" s="182">
        <v>-0.32</v>
      </c>
      <c r="G93" s="183">
        <v>-0.14000000000000001</v>
      </c>
      <c r="H93" s="184">
        <v>33</v>
      </c>
      <c r="I93" s="182">
        <v>-0.34</v>
      </c>
      <c r="J93" s="183">
        <v>-0.19</v>
      </c>
      <c r="K93" s="184">
        <v>36</v>
      </c>
      <c r="L93" s="182">
        <v>-0.42</v>
      </c>
      <c r="M93" s="183">
        <v>-0.26</v>
      </c>
      <c r="N93" s="184">
        <v>45</v>
      </c>
      <c r="O93" s="182">
        <v>-0.39</v>
      </c>
      <c r="P93" s="183">
        <v>-0.21</v>
      </c>
      <c r="Q93" s="184">
        <v>41</v>
      </c>
      <c r="R93" s="182">
        <v>-0.36</v>
      </c>
      <c r="S93" s="183">
        <v>-0.21</v>
      </c>
      <c r="T93" s="184">
        <v>38</v>
      </c>
      <c r="U93" s="182">
        <v>-0.33</v>
      </c>
      <c r="V93" s="183">
        <v>-0.14000000000000001</v>
      </c>
      <c r="W93" s="184">
        <v>33</v>
      </c>
      <c r="X93" s="182">
        <v>-0.34</v>
      </c>
      <c r="Y93" s="183">
        <v>-0.14000000000000001</v>
      </c>
      <c r="Z93" s="184">
        <v>35</v>
      </c>
      <c r="AA93" s="182">
        <v>-0.37</v>
      </c>
      <c r="AB93" s="183">
        <v>-0.14000000000000001</v>
      </c>
      <c r="AC93" s="184">
        <v>37</v>
      </c>
      <c r="AD93" s="182">
        <v>-0.42</v>
      </c>
      <c r="AE93" s="183">
        <v>-0.3</v>
      </c>
      <c r="AF93" s="184">
        <v>47</v>
      </c>
      <c r="AG93" s="182">
        <v>-0.34</v>
      </c>
      <c r="AH93" s="183">
        <v>-0.17</v>
      </c>
      <c r="AI93" s="184">
        <v>32</v>
      </c>
      <c r="AJ93" s="182">
        <v>-0.33</v>
      </c>
      <c r="AK93" s="183">
        <v>-0.13</v>
      </c>
      <c r="AL93" s="184">
        <v>33</v>
      </c>
      <c r="AM93" s="182">
        <v>-0.37</v>
      </c>
      <c r="AN93" s="183">
        <v>-0.19</v>
      </c>
      <c r="AO93" s="184">
        <v>35</v>
      </c>
      <c r="AP93" s="182">
        <v>-0.33</v>
      </c>
      <c r="AQ93" s="183">
        <v>-0.13</v>
      </c>
      <c r="AR93" s="184">
        <v>35</v>
      </c>
      <c r="AS93" s="182">
        <v>-0.37</v>
      </c>
      <c r="AT93" s="183">
        <v>-0.23</v>
      </c>
      <c r="AU93" s="184">
        <v>40</v>
      </c>
      <c r="AV93" s="182">
        <v>-0.49</v>
      </c>
      <c r="AW93" s="183">
        <v>-0.37</v>
      </c>
      <c r="AX93" s="184">
        <v>56</v>
      </c>
      <c r="AY93" s="182">
        <v>-0.35</v>
      </c>
      <c r="AZ93" s="183">
        <v>-0.14000000000000001</v>
      </c>
      <c r="BA93" s="184">
        <v>34</v>
      </c>
      <c r="BB93" s="182">
        <v>-0.37</v>
      </c>
      <c r="BC93" s="183">
        <v>-0.2</v>
      </c>
      <c r="BD93" s="184">
        <v>39</v>
      </c>
      <c r="BE93" s="182">
        <v>-0.38</v>
      </c>
      <c r="BF93" s="183">
        <v>-0.28000000000000003</v>
      </c>
      <c r="BG93" s="184">
        <v>43</v>
      </c>
      <c r="BH93" s="182">
        <v>-0.34</v>
      </c>
      <c r="BI93" s="183">
        <v>-0.15</v>
      </c>
      <c r="BJ93" s="184">
        <v>36</v>
      </c>
      <c r="BK93" s="182">
        <v>-0.38</v>
      </c>
      <c r="BL93" s="183">
        <v>-0.18</v>
      </c>
      <c r="BM93" s="184">
        <v>36</v>
      </c>
      <c r="BN93" s="182">
        <v>-0.42</v>
      </c>
      <c r="BO93" s="183">
        <v>-0.24</v>
      </c>
      <c r="BP93" s="184">
        <v>45</v>
      </c>
      <c r="BQ93" s="182">
        <v>-0.38</v>
      </c>
      <c r="BR93" s="183">
        <v>-0.25</v>
      </c>
      <c r="BS93" s="184">
        <v>43</v>
      </c>
      <c r="BT93" s="182">
        <v>-0.41</v>
      </c>
      <c r="BU93" s="183">
        <v>-0.25</v>
      </c>
      <c r="BV93" s="184">
        <v>44</v>
      </c>
      <c r="BW93" s="182">
        <v>-0.45</v>
      </c>
      <c r="BX93" s="183">
        <v>-0.27</v>
      </c>
      <c r="BY93" s="184">
        <v>48</v>
      </c>
    </row>
    <row r="94" spans="1:77" ht="30" x14ac:dyDescent="0.25">
      <c r="A94" s="94" t="s">
        <v>787</v>
      </c>
      <c r="B94" s="89" t="s">
        <v>790</v>
      </c>
      <c r="C94" s="90" t="s">
        <v>782</v>
      </c>
      <c r="D94" s="69" t="s">
        <v>31</v>
      </c>
      <c r="E94" s="70">
        <v>6</v>
      </c>
      <c r="F94" s="182">
        <v>-1.7</v>
      </c>
      <c r="G94" s="183">
        <v>-2.66</v>
      </c>
      <c r="H94" s="184">
        <v>281</v>
      </c>
      <c r="I94" s="182">
        <v>-1.24</v>
      </c>
      <c r="J94" s="183">
        <v>-2.2000000000000002</v>
      </c>
      <c r="K94" s="184">
        <v>218</v>
      </c>
      <c r="L94" s="182">
        <v>-1.19</v>
      </c>
      <c r="M94" s="183">
        <v>-2.23</v>
      </c>
      <c r="N94" s="184">
        <v>222</v>
      </c>
      <c r="O94" s="182">
        <v>-1.53</v>
      </c>
      <c r="P94" s="183">
        <v>-2.44</v>
      </c>
      <c r="Q94" s="184">
        <v>249</v>
      </c>
      <c r="R94" s="182">
        <v>-1.64</v>
      </c>
      <c r="S94" s="183">
        <v>-2.64</v>
      </c>
      <c r="T94" s="184">
        <v>283</v>
      </c>
      <c r="U94" s="182">
        <v>-1.58</v>
      </c>
      <c r="V94" s="183">
        <v>-2.54</v>
      </c>
      <c r="W94" s="184">
        <v>288</v>
      </c>
      <c r="X94" s="182">
        <v>-1.72</v>
      </c>
      <c r="Y94" s="183">
        <v>-2.59</v>
      </c>
      <c r="Z94" s="184">
        <v>275</v>
      </c>
      <c r="AA94" s="182">
        <v>-1.32</v>
      </c>
      <c r="AB94" s="183">
        <v>-1.81</v>
      </c>
      <c r="AC94" s="184">
        <v>191</v>
      </c>
      <c r="AD94" s="182">
        <v>-0.75</v>
      </c>
      <c r="AE94" s="183">
        <v>-0.84</v>
      </c>
      <c r="AF94" s="184">
        <v>106</v>
      </c>
      <c r="AG94" s="182">
        <v>-0.78</v>
      </c>
      <c r="AH94" s="183">
        <v>-0.84</v>
      </c>
      <c r="AI94" s="184">
        <v>97</v>
      </c>
      <c r="AJ94" s="182">
        <v>-0.82</v>
      </c>
      <c r="AK94" s="183">
        <v>-0.87</v>
      </c>
      <c r="AL94" s="184">
        <v>101</v>
      </c>
      <c r="AM94" s="182">
        <v>-0.71</v>
      </c>
      <c r="AN94" s="183">
        <v>-0.8</v>
      </c>
      <c r="AO94" s="184">
        <v>98</v>
      </c>
      <c r="AP94" s="182">
        <v>-1.4</v>
      </c>
      <c r="AQ94" s="183">
        <v>-1.82</v>
      </c>
      <c r="AR94" s="184">
        <v>205</v>
      </c>
      <c r="AS94" s="182">
        <v>-1.53</v>
      </c>
      <c r="AT94" s="183">
        <v>-1.9</v>
      </c>
      <c r="AU94" s="184">
        <v>214</v>
      </c>
      <c r="AV94" s="182">
        <v>-1.43</v>
      </c>
      <c r="AW94" s="183">
        <v>-1.95</v>
      </c>
      <c r="AX94" s="184">
        <v>212</v>
      </c>
      <c r="AY94" s="182">
        <v>-1.77</v>
      </c>
      <c r="AZ94" s="183">
        <v>-2.6</v>
      </c>
      <c r="BA94" s="184">
        <v>295</v>
      </c>
      <c r="BB94" s="182">
        <v>-1.49</v>
      </c>
      <c r="BC94" s="183">
        <v>-2.14</v>
      </c>
      <c r="BD94" s="184">
        <v>228</v>
      </c>
      <c r="BE94" s="182">
        <v>-1.84</v>
      </c>
      <c r="BF94" s="183">
        <v>-2.68</v>
      </c>
      <c r="BG94" s="184">
        <v>273</v>
      </c>
      <c r="BH94" s="182">
        <v>-1.74</v>
      </c>
      <c r="BI94" s="183">
        <v>-2.5299999999999998</v>
      </c>
      <c r="BJ94" s="184">
        <v>252</v>
      </c>
      <c r="BK94" s="182">
        <v>-1.52</v>
      </c>
      <c r="BL94" s="183">
        <v>-2.4700000000000002</v>
      </c>
      <c r="BM94" s="184">
        <v>232</v>
      </c>
      <c r="BN94" s="182">
        <v>-1.44</v>
      </c>
      <c r="BO94" s="183">
        <v>-2.5099999999999998</v>
      </c>
      <c r="BP94" s="184">
        <v>250</v>
      </c>
      <c r="BQ94" s="182">
        <v>-1.5</v>
      </c>
      <c r="BR94" s="183">
        <v>-2.4</v>
      </c>
      <c r="BS94" s="184">
        <v>279</v>
      </c>
      <c r="BT94" s="182">
        <v>-1.6</v>
      </c>
      <c r="BU94" s="183">
        <v>-2.59</v>
      </c>
      <c r="BV94" s="184">
        <v>270</v>
      </c>
      <c r="BW94" s="182">
        <v>-1.78</v>
      </c>
      <c r="BX94" s="183">
        <v>-2.71</v>
      </c>
      <c r="BY94" s="184">
        <v>284</v>
      </c>
    </row>
    <row r="95" spans="1:77" ht="30" x14ac:dyDescent="0.25">
      <c r="A95" s="94" t="s">
        <v>787</v>
      </c>
      <c r="B95" s="89" t="s">
        <v>791</v>
      </c>
      <c r="C95" s="90" t="s">
        <v>782</v>
      </c>
      <c r="D95" s="69" t="s">
        <v>31</v>
      </c>
      <c r="E95" s="70">
        <v>6</v>
      </c>
      <c r="F95" s="182">
        <v>-2.5299999999999998</v>
      </c>
      <c r="G95" s="183">
        <v>-2.52</v>
      </c>
      <c r="H95" s="184">
        <v>308</v>
      </c>
      <c r="I95" s="182">
        <v>-1.62</v>
      </c>
      <c r="J95" s="183">
        <v>-2</v>
      </c>
      <c r="K95" s="184">
        <v>222</v>
      </c>
      <c r="L95" s="182">
        <v>-1.78</v>
      </c>
      <c r="M95" s="183">
        <v>-2.25</v>
      </c>
      <c r="N95" s="184">
        <v>255</v>
      </c>
      <c r="O95" s="182">
        <v>-2.88</v>
      </c>
      <c r="P95" s="183">
        <v>-2.81</v>
      </c>
      <c r="Q95" s="184">
        <v>352</v>
      </c>
      <c r="R95" s="182">
        <v>-2.38</v>
      </c>
      <c r="S95" s="183">
        <v>-2.4</v>
      </c>
      <c r="T95" s="184">
        <v>300</v>
      </c>
      <c r="U95" s="182">
        <v>-2.64</v>
      </c>
      <c r="V95" s="183">
        <v>-2.82</v>
      </c>
      <c r="W95" s="184">
        <v>338</v>
      </c>
      <c r="X95" s="182">
        <v>-1.93</v>
      </c>
      <c r="Y95" s="183">
        <v>-2.08</v>
      </c>
      <c r="Z95" s="184">
        <v>245</v>
      </c>
      <c r="AA95" s="182">
        <v>-1.37</v>
      </c>
      <c r="AB95" s="183">
        <v>-1.83</v>
      </c>
      <c r="AC95" s="184">
        <v>194</v>
      </c>
      <c r="AD95" s="182">
        <v>-0.31</v>
      </c>
      <c r="AE95" s="183">
        <v>-0.54</v>
      </c>
      <c r="AF95" s="184">
        <v>53</v>
      </c>
      <c r="AG95" s="182">
        <v>-0.42</v>
      </c>
      <c r="AH95" s="183">
        <v>-0.66</v>
      </c>
      <c r="AI95" s="184">
        <v>67</v>
      </c>
      <c r="AJ95" s="182">
        <v>-0.4</v>
      </c>
      <c r="AK95" s="183">
        <v>-0.64</v>
      </c>
      <c r="AL95" s="184">
        <v>64</v>
      </c>
      <c r="AM95" s="182">
        <v>-0.43</v>
      </c>
      <c r="AN95" s="183">
        <v>-0.66</v>
      </c>
      <c r="AO95" s="184">
        <v>63</v>
      </c>
      <c r="AP95" s="182">
        <v>-1.64</v>
      </c>
      <c r="AQ95" s="183">
        <v>-1.67</v>
      </c>
      <c r="AR95" s="184">
        <v>205</v>
      </c>
      <c r="AS95" s="182">
        <v>-1.77</v>
      </c>
      <c r="AT95" s="183">
        <v>-1.8</v>
      </c>
      <c r="AU95" s="184">
        <v>217</v>
      </c>
      <c r="AV95" s="182">
        <v>-1.38</v>
      </c>
      <c r="AW95" s="183">
        <v>-1.66</v>
      </c>
      <c r="AX95" s="184">
        <v>189</v>
      </c>
      <c r="AY95" s="182">
        <v>-2.0299999999999998</v>
      </c>
      <c r="AZ95" s="183">
        <v>-2.37</v>
      </c>
      <c r="BA95" s="184">
        <v>254</v>
      </c>
      <c r="BB95" s="182">
        <v>-1.63</v>
      </c>
      <c r="BC95" s="183">
        <v>-1.87</v>
      </c>
      <c r="BD95" s="184">
        <v>220</v>
      </c>
      <c r="BE95" s="182">
        <v>-2.9</v>
      </c>
      <c r="BF95" s="183">
        <v>-2.91</v>
      </c>
      <c r="BG95" s="184">
        <v>366</v>
      </c>
      <c r="BH95" s="182">
        <v>-2.21</v>
      </c>
      <c r="BI95" s="183">
        <v>-2.29</v>
      </c>
      <c r="BJ95" s="184">
        <v>274</v>
      </c>
      <c r="BK95" s="182">
        <v>-1.48</v>
      </c>
      <c r="BL95" s="183">
        <v>-1.85</v>
      </c>
      <c r="BM95" s="184">
        <v>183</v>
      </c>
      <c r="BN95" s="182">
        <v>-2.21</v>
      </c>
      <c r="BO95" s="183">
        <v>-2.76</v>
      </c>
      <c r="BP95" s="184">
        <v>280</v>
      </c>
      <c r="BQ95" s="182">
        <v>-2.2400000000000002</v>
      </c>
      <c r="BR95" s="183">
        <v>-2.34</v>
      </c>
      <c r="BS95" s="184">
        <v>297</v>
      </c>
      <c r="BT95" s="182">
        <v>-2.4</v>
      </c>
      <c r="BU95" s="183">
        <v>-2.62</v>
      </c>
      <c r="BV95" s="184">
        <v>360</v>
      </c>
      <c r="BW95" s="182">
        <v>-2.15</v>
      </c>
      <c r="BX95" s="183">
        <v>-2.52</v>
      </c>
      <c r="BY95" s="184">
        <v>299</v>
      </c>
    </row>
    <row r="96" spans="1:77" ht="30" x14ac:dyDescent="0.25">
      <c r="A96" s="94" t="s">
        <v>787</v>
      </c>
      <c r="B96" s="3" t="s">
        <v>11</v>
      </c>
      <c r="C96" s="90" t="s">
        <v>782</v>
      </c>
      <c r="D96" s="69" t="s">
        <v>29</v>
      </c>
      <c r="E96" s="91" t="s">
        <v>28</v>
      </c>
      <c r="F96" s="253">
        <v>8</v>
      </c>
      <c r="G96" s="254"/>
      <c r="H96" s="255"/>
      <c r="I96" s="253">
        <v>8</v>
      </c>
      <c r="J96" s="254"/>
      <c r="K96" s="255"/>
      <c r="L96" s="253">
        <v>8</v>
      </c>
      <c r="M96" s="254"/>
      <c r="N96" s="255"/>
      <c r="O96" s="253">
        <v>8</v>
      </c>
      <c r="P96" s="254"/>
      <c r="Q96" s="255"/>
      <c r="R96" s="253">
        <v>8</v>
      </c>
      <c r="S96" s="254"/>
      <c r="T96" s="255"/>
      <c r="U96" s="253">
        <v>8</v>
      </c>
      <c r="V96" s="254"/>
      <c r="W96" s="255"/>
      <c r="X96" s="253">
        <v>8</v>
      </c>
      <c r="Y96" s="254"/>
      <c r="Z96" s="255"/>
      <c r="AA96" s="253">
        <v>8</v>
      </c>
      <c r="AB96" s="254"/>
      <c r="AC96" s="255"/>
      <c r="AD96" s="253">
        <v>8</v>
      </c>
      <c r="AE96" s="254"/>
      <c r="AF96" s="255"/>
      <c r="AG96" s="253">
        <v>8</v>
      </c>
      <c r="AH96" s="254"/>
      <c r="AI96" s="255"/>
      <c r="AJ96" s="253">
        <v>8</v>
      </c>
      <c r="AK96" s="254"/>
      <c r="AL96" s="255"/>
      <c r="AM96" s="253">
        <v>8</v>
      </c>
      <c r="AN96" s="254"/>
      <c r="AO96" s="255"/>
      <c r="AP96" s="253">
        <v>8</v>
      </c>
      <c r="AQ96" s="254"/>
      <c r="AR96" s="255"/>
      <c r="AS96" s="253">
        <v>8</v>
      </c>
      <c r="AT96" s="254"/>
      <c r="AU96" s="255"/>
      <c r="AV96" s="253">
        <v>8</v>
      </c>
      <c r="AW96" s="254"/>
      <c r="AX96" s="255"/>
      <c r="AY96" s="253">
        <v>8</v>
      </c>
      <c r="AZ96" s="254"/>
      <c r="BA96" s="255"/>
      <c r="BB96" s="253">
        <v>8</v>
      </c>
      <c r="BC96" s="254"/>
      <c r="BD96" s="255"/>
      <c r="BE96" s="253">
        <v>8</v>
      </c>
      <c r="BF96" s="254"/>
      <c r="BG96" s="255"/>
      <c r="BH96" s="253">
        <v>8</v>
      </c>
      <c r="BI96" s="254"/>
      <c r="BJ96" s="255"/>
      <c r="BK96" s="253">
        <v>8</v>
      </c>
      <c r="BL96" s="254"/>
      <c r="BM96" s="255"/>
      <c r="BN96" s="253">
        <v>8</v>
      </c>
      <c r="BO96" s="254"/>
      <c r="BP96" s="255"/>
      <c r="BQ96" s="253">
        <v>8</v>
      </c>
      <c r="BR96" s="254"/>
      <c r="BS96" s="255"/>
      <c r="BT96" s="253">
        <v>8</v>
      </c>
      <c r="BU96" s="254"/>
      <c r="BV96" s="255"/>
      <c r="BW96" s="253">
        <v>8</v>
      </c>
      <c r="BX96" s="254"/>
      <c r="BY96" s="255"/>
    </row>
    <row r="97" spans="1:77" ht="30" x14ac:dyDescent="0.25">
      <c r="A97" s="94" t="s">
        <v>787</v>
      </c>
      <c r="B97" s="3" t="s">
        <v>12</v>
      </c>
      <c r="C97" s="90" t="s">
        <v>782</v>
      </c>
      <c r="D97" s="69" t="s">
        <v>29</v>
      </c>
      <c r="E97" s="91" t="s">
        <v>28</v>
      </c>
      <c r="F97" s="253">
        <v>8</v>
      </c>
      <c r="G97" s="254"/>
      <c r="H97" s="255"/>
      <c r="I97" s="253">
        <v>8</v>
      </c>
      <c r="J97" s="254"/>
      <c r="K97" s="255"/>
      <c r="L97" s="253">
        <v>8</v>
      </c>
      <c r="M97" s="254"/>
      <c r="N97" s="255"/>
      <c r="O97" s="253">
        <v>8</v>
      </c>
      <c r="P97" s="254"/>
      <c r="Q97" s="255"/>
      <c r="R97" s="253">
        <v>8</v>
      </c>
      <c r="S97" s="254"/>
      <c r="T97" s="255"/>
      <c r="U97" s="253">
        <v>8</v>
      </c>
      <c r="V97" s="254"/>
      <c r="W97" s="255"/>
      <c r="X97" s="253">
        <v>8</v>
      </c>
      <c r="Y97" s="254"/>
      <c r="Z97" s="255"/>
      <c r="AA97" s="253">
        <v>8</v>
      </c>
      <c r="AB97" s="254"/>
      <c r="AC97" s="255"/>
      <c r="AD97" s="253">
        <v>8</v>
      </c>
      <c r="AE97" s="254"/>
      <c r="AF97" s="255"/>
      <c r="AG97" s="253">
        <v>8</v>
      </c>
      <c r="AH97" s="254"/>
      <c r="AI97" s="255"/>
      <c r="AJ97" s="253">
        <v>8</v>
      </c>
      <c r="AK97" s="254"/>
      <c r="AL97" s="255"/>
      <c r="AM97" s="253">
        <v>8</v>
      </c>
      <c r="AN97" s="254"/>
      <c r="AO97" s="255"/>
      <c r="AP97" s="253">
        <v>8</v>
      </c>
      <c r="AQ97" s="254"/>
      <c r="AR97" s="255"/>
      <c r="AS97" s="253">
        <v>8</v>
      </c>
      <c r="AT97" s="254"/>
      <c r="AU97" s="255"/>
      <c r="AV97" s="253">
        <v>8</v>
      </c>
      <c r="AW97" s="254"/>
      <c r="AX97" s="255"/>
      <c r="AY97" s="253">
        <v>8</v>
      </c>
      <c r="AZ97" s="254"/>
      <c r="BA97" s="255"/>
      <c r="BB97" s="253">
        <v>8</v>
      </c>
      <c r="BC97" s="254"/>
      <c r="BD97" s="255"/>
      <c r="BE97" s="253">
        <v>8</v>
      </c>
      <c r="BF97" s="254"/>
      <c r="BG97" s="255"/>
      <c r="BH97" s="253">
        <v>8</v>
      </c>
      <c r="BI97" s="254"/>
      <c r="BJ97" s="255"/>
      <c r="BK97" s="253">
        <v>8</v>
      </c>
      <c r="BL97" s="254"/>
      <c r="BM97" s="255"/>
      <c r="BN97" s="253">
        <v>8</v>
      </c>
      <c r="BO97" s="254"/>
      <c r="BP97" s="255"/>
      <c r="BQ97" s="253">
        <v>8</v>
      </c>
      <c r="BR97" s="254"/>
      <c r="BS97" s="255"/>
      <c r="BT97" s="253">
        <v>8</v>
      </c>
      <c r="BU97" s="254"/>
      <c r="BV97" s="255"/>
      <c r="BW97" s="253">
        <v>8</v>
      </c>
      <c r="BX97" s="254"/>
      <c r="BY97" s="255"/>
    </row>
    <row r="98" spans="1:77" ht="30" x14ac:dyDescent="0.25">
      <c r="A98" s="94" t="s">
        <v>787</v>
      </c>
      <c r="B98" s="3" t="s">
        <v>769</v>
      </c>
      <c r="C98" s="85" t="s">
        <v>28</v>
      </c>
      <c r="D98" s="85" t="s">
        <v>32</v>
      </c>
      <c r="E98" s="70">
        <v>6</v>
      </c>
      <c r="F98" s="253">
        <v>6.3</v>
      </c>
      <c r="G98" s="254"/>
      <c r="H98" s="255"/>
      <c r="I98" s="253">
        <v>6.3</v>
      </c>
      <c r="J98" s="254"/>
      <c r="K98" s="255"/>
      <c r="L98" s="253">
        <v>6.3</v>
      </c>
      <c r="M98" s="254"/>
      <c r="N98" s="255"/>
      <c r="O98" s="253">
        <v>6.3</v>
      </c>
      <c r="P98" s="254"/>
      <c r="Q98" s="255"/>
      <c r="R98" s="253">
        <v>6.3</v>
      </c>
      <c r="S98" s="254"/>
      <c r="T98" s="255"/>
      <c r="U98" s="253">
        <v>6.3</v>
      </c>
      <c r="V98" s="254"/>
      <c r="W98" s="255"/>
      <c r="X98" s="253">
        <v>6.3</v>
      </c>
      <c r="Y98" s="254"/>
      <c r="Z98" s="255"/>
      <c r="AA98" s="253">
        <v>6.3</v>
      </c>
      <c r="AB98" s="254"/>
      <c r="AC98" s="255"/>
      <c r="AD98" s="253">
        <v>6.4</v>
      </c>
      <c r="AE98" s="254"/>
      <c r="AF98" s="255"/>
      <c r="AG98" s="253">
        <v>6.4</v>
      </c>
      <c r="AH98" s="254"/>
      <c r="AI98" s="255"/>
      <c r="AJ98" s="253">
        <v>6.4</v>
      </c>
      <c r="AK98" s="254"/>
      <c r="AL98" s="255"/>
      <c r="AM98" s="253">
        <v>6.3</v>
      </c>
      <c r="AN98" s="254"/>
      <c r="AO98" s="255"/>
      <c r="AP98" s="253">
        <v>6.2</v>
      </c>
      <c r="AQ98" s="254"/>
      <c r="AR98" s="255"/>
      <c r="AS98" s="253">
        <v>6.2</v>
      </c>
      <c r="AT98" s="254"/>
      <c r="AU98" s="255"/>
      <c r="AV98" s="253">
        <v>6.3</v>
      </c>
      <c r="AW98" s="254"/>
      <c r="AX98" s="255"/>
      <c r="AY98" s="253">
        <v>6.3</v>
      </c>
      <c r="AZ98" s="254"/>
      <c r="BA98" s="255"/>
      <c r="BB98" s="253">
        <v>6.3</v>
      </c>
      <c r="BC98" s="254"/>
      <c r="BD98" s="255"/>
      <c r="BE98" s="253">
        <v>6.3</v>
      </c>
      <c r="BF98" s="254"/>
      <c r="BG98" s="255"/>
      <c r="BH98" s="253">
        <v>6.3</v>
      </c>
      <c r="BI98" s="254"/>
      <c r="BJ98" s="255"/>
      <c r="BK98" s="253">
        <v>6.3</v>
      </c>
      <c r="BL98" s="254"/>
      <c r="BM98" s="255"/>
      <c r="BN98" s="253">
        <v>6.3</v>
      </c>
      <c r="BO98" s="254"/>
      <c r="BP98" s="255"/>
      <c r="BQ98" s="253">
        <v>6.3</v>
      </c>
      <c r="BR98" s="254"/>
      <c r="BS98" s="255"/>
      <c r="BT98" s="253">
        <v>6.3</v>
      </c>
      <c r="BU98" s="254"/>
      <c r="BV98" s="255"/>
      <c r="BW98" s="253">
        <v>6.3</v>
      </c>
      <c r="BX98" s="254"/>
      <c r="BY98" s="255"/>
    </row>
    <row r="99" spans="1:77" ht="30" x14ac:dyDescent="0.25">
      <c r="A99" s="94" t="s">
        <v>787</v>
      </c>
      <c r="B99" s="3" t="s">
        <v>770</v>
      </c>
      <c r="C99" s="85" t="s">
        <v>28</v>
      </c>
      <c r="D99" s="85" t="s">
        <v>32</v>
      </c>
      <c r="E99" s="70">
        <v>6</v>
      </c>
      <c r="F99" s="253">
        <v>6.3</v>
      </c>
      <c r="G99" s="254"/>
      <c r="H99" s="255"/>
      <c r="I99" s="253">
        <v>6.3</v>
      </c>
      <c r="J99" s="254"/>
      <c r="K99" s="255"/>
      <c r="L99" s="253">
        <v>6.3</v>
      </c>
      <c r="M99" s="254"/>
      <c r="N99" s="255"/>
      <c r="O99" s="253">
        <v>6.3</v>
      </c>
      <c r="P99" s="254"/>
      <c r="Q99" s="255"/>
      <c r="R99" s="253">
        <v>6.3</v>
      </c>
      <c r="S99" s="254"/>
      <c r="T99" s="255"/>
      <c r="U99" s="253">
        <v>6.3</v>
      </c>
      <c r="V99" s="254"/>
      <c r="W99" s="255"/>
      <c r="X99" s="253">
        <v>6.3</v>
      </c>
      <c r="Y99" s="254"/>
      <c r="Z99" s="255"/>
      <c r="AA99" s="253">
        <v>6.3</v>
      </c>
      <c r="AB99" s="254"/>
      <c r="AC99" s="255"/>
      <c r="AD99" s="253">
        <v>6.3</v>
      </c>
      <c r="AE99" s="254"/>
      <c r="AF99" s="255"/>
      <c r="AG99" s="253">
        <v>6.3</v>
      </c>
      <c r="AH99" s="254"/>
      <c r="AI99" s="255"/>
      <c r="AJ99" s="253">
        <v>6.3</v>
      </c>
      <c r="AK99" s="254"/>
      <c r="AL99" s="255"/>
      <c r="AM99" s="253">
        <v>6.3</v>
      </c>
      <c r="AN99" s="254"/>
      <c r="AO99" s="255"/>
      <c r="AP99" s="253">
        <v>6.3</v>
      </c>
      <c r="AQ99" s="254"/>
      <c r="AR99" s="255"/>
      <c r="AS99" s="253">
        <v>6.3</v>
      </c>
      <c r="AT99" s="254"/>
      <c r="AU99" s="255"/>
      <c r="AV99" s="253">
        <v>6.3</v>
      </c>
      <c r="AW99" s="254"/>
      <c r="AX99" s="255"/>
      <c r="AY99" s="253">
        <v>6.3</v>
      </c>
      <c r="AZ99" s="254"/>
      <c r="BA99" s="255"/>
      <c r="BB99" s="253">
        <v>6.3</v>
      </c>
      <c r="BC99" s="254"/>
      <c r="BD99" s="255"/>
      <c r="BE99" s="253">
        <v>6.3</v>
      </c>
      <c r="BF99" s="254"/>
      <c r="BG99" s="255"/>
      <c r="BH99" s="253">
        <v>6.3</v>
      </c>
      <c r="BI99" s="254"/>
      <c r="BJ99" s="255"/>
      <c r="BK99" s="253">
        <v>6.3</v>
      </c>
      <c r="BL99" s="254"/>
      <c r="BM99" s="255"/>
      <c r="BN99" s="253">
        <v>6.3</v>
      </c>
      <c r="BO99" s="254"/>
      <c r="BP99" s="255"/>
      <c r="BQ99" s="253">
        <v>6.3</v>
      </c>
      <c r="BR99" s="254"/>
      <c r="BS99" s="255"/>
      <c r="BT99" s="253">
        <v>6.3</v>
      </c>
      <c r="BU99" s="254"/>
      <c r="BV99" s="255"/>
      <c r="BW99" s="253">
        <v>6.3</v>
      </c>
      <c r="BX99" s="254"/>
      <c r="BY99" s="255"/>
    </row>
    <row r="100" spans="1:77" ht="30" x14ac:dyDescent="0.25">
      <c r="A100" s="94" t="s">
        <v>787</v>
      </c>
      <c r="B100" s="3" t="s">
        <v>771</v>
      </c>
      <c r="C100" s="85" t="s">
        <v>28</v>
      </c>
      <c r="D100" s="85" t="s">
        <v>32</v>
      </c>
      <c r="E100" s="70">
        <v>6</v>
      </c>
      <c r="F100" s="253">
        <v>6.6</v>
      </c>
      <c r="G100" s="254"/>
      <c r="H100" s="255"/>
      <c r="I100" s="253">
        <v>6.7</v>
      </c>
      <c r="J100" s="254"/>
      <c r="K100" s="255"/>
      <c r="L100" s="253">
        <v>6.6</v>
      </c>
      <c r="M100" s="254"/>
      <c r="N100" s="255"/>
      <c r="O100" s="253">
        <v>6.6</v>
      </c>
      <c r="P100" s="254"/>
      <c r="Q100" s="255"/>
      <c r="R100" s="253">
        <v>6.6</v>
      </c>
      <c r="S100" s="254"/>
      <c r="T100" s="255"/>
      <c r="U100" s="253">
        <v>6.6</v>
      </c>
      <c r="V100" s="254"/>
      <c r="W100" s="255"/>
      <c r="X100" s="253">
        <v>6.6</v>
      </c>
      <c r="Y100" s="254"/>
      <c r="Z100" s="255"/>
      <c r="AA100" s="253">
        <v>6.8</v>
      </c>
      <c r="AB100" s="254"/>
      <c r="AC100" s="255"/>
      <c r="AD100" s="253">
        <v>6.8</v>
      </c>
      <c r="AE100" s="254"/>
      <c r="AF100" s="255"/>
      <c r="AG100" s="253">
        <v>6.8</v>
      </c>
      <c r="AH100" s="254"/>
      <c r="AI100" s="255"/>
      <c r="AJ100" s="253">
        <v>6.8</v>
      </c>
      <c r="AK100" s="254"/>
      <c r="AL100" s="255"/>
      <c r="AM100" s="253">
        <v>6.7</v>
      </c>
      <c r="AN100" s="254"/>
      <c r="AO100" s="255"/>
      <c r="AP100" s="253">
        <v>6.5</v>
      </c>
      <c r="AQ100" s="254"/>
      <c r="AR100" s="255"/>
      <c r="AS100" s="253">
        <v>6.6</v>
      </c>
      <c r="AT100" s="254"/>
      <c r="AU100" s="255"/>
      <c r="AV100" s="253">
        <v>6.6</v>
      </c>
      <c r="AW100" s="254"/>
      <c r="AX100" s="255"/>
      <c r="AY100" s="253">
        <v>6.6</v>
      </c>
      <c r="AZ100" s="254"/>
      <c r="BA100" s="255"/>
      <c r="BB100" s="253">
        <v>6.6</v>
      </c>
      <c r="BC100" s="254"/>
      <c r="BD100" s="255"/>
      <c r="BE100" s="253">
        <v>6.6</v>
      </c>
      <c r="BF100" s="254"/>
      <c r="BG100" s="255"/>
      <c r="BH100" s="253">
        <v>6.7</v>
      </c>
      <c r="BI100" s="254"/>
      <c r="BJ100" s="255"/>
      <c r="BK100" s="253">
        <v>6.7</v>
      </c>
      <c r="BL100" s="254"/>
      <c r="BM100" s="255"/>
      <c r="BN100" s="253">
        <v>6.7</v>
      </c>
      <c r="BO100" s="254"/>
      <c r="BP100" s="255"/>
      <c r="BQ100" s="253">
        <v>6.6</v>
      </c>
      <c r="BR100" s="254"/>
      <c r="BS100" s="255"/>
      <c r="BT100" s="253">
        <v>6.6</v>
      </c>
      <c r="BU100" s="254"/>
      <c r="BV100" s="255"/>
      <c r="BW100" s="253">
        <v>6.6</v>
      </c>
      <c r="BX100" s="254"/>
      <c r="BY100" s="255"/>
    </row>
    <row r="101" spans="1:77" ht="30.75" thickBot="1" x14ac:dyDescent="0.3">
      <c r="A101" s="96" t="s">
        <v>787</v>
      </c>
      <c r="B101" s="38" t="s">
        <v>772</v>
      </c>
      <c r="C101" s="86" t="s">
        <v>28</v>
      </c>
      <c r="D101" s="86" t="s">
        <v>32</v>
      </c>
      <c r="E101" s="74">
        <v>6</v>
      </c>
      <c r="F101" s="262">
        <v>6.7</v>
      </c>
      <c r="G101" s="263"/>
      <c r="H101" s="265"/>
      <c r="I101" s="262">
        <v>6.7</v>
      </c>
      <c r="J101" s="263"/>
      <c r="K101" s="265"/>
      <c r="L101" s="262">
        <v>6.5</v>
      </c>
      <c r="M101" s="263"/>
      <c r="N101" s="265"/>
      <c r="O101" s="262">
        <v>6.6</v>
      </c>
      <c r="P101" s="263"/>
      <c r="Q101" s="265"/>
      <c r="R101" s="262">
        <v>6.5</v>
      </c>
      <c r="S101" s="263"/>
      <c r="T101" s="265"/>
      <c r="U101" s="262">
        <v>6.6</v>
      </c>
      <c r="V101" s="263"/>
      <c r="W101" s="265"/>
      <c r="X101" s="262">
        <v>6.7</v>
      </c>
      <c r="Y101" s="263"/>
      <c r="Z101" s="265"/>
      <c r="AA101" s="262">
        <v>6.8</v>
      </c>
      <c r="AB101" s="263"/>
      <c r="AC101" s="265"/>
      <c r="AD101" s="262">
        <v>6.8</v>
      </c>
      <c r="AE101" s="263"/>
      <c r="AF101" s="265"/>
      <c r="AG101" s="262">
        <v>6.8</v>
      </c>
      <c r="AH101" s="263"/>
      <c r="AI101" s="265"/>
      <c r="AJ101" s="262">
        <v>6.8</v>
      </c>
      <c r="AK101" s="263"/>
      <c r="AL101" s="265"/>
      <c r="AM101" s="262">
        <v>6.7</v>
      </c>
      <c r="AN101" s="263"/>
      <c r="AO101" s="265"/>
      <c r="AP101" s="262">
        <v>6.6</v>
      </c>
      <c r="AQ101" s="263"/>
      <c r="AR101" s="265"/>
      <c r="AS101" s="262">
        <v>6.7</v>
      </c>
      <c r="AT101" s="263"/>
      <c r="AU101" s="265"/>
      <c r="AV101" s="262">
        <v>6.6</v>
      </c>
      <c r="AW101" s="263"/>
      <c r="AX101" s="265"/>
      <c r="AY101" s="262">
        <v>6.6</v>
      </c>
      <c r="AZ101" s="263"/>
      <c r="BA101" s="265"/>
      <c r="BB101" s="262">
        <v>6.5</v>
      </c>
      <c r="BC101" s="263"/>
      <c r="BD101" s="265"/>
      <c r="BE101" s="262">
        <v>6.5</v>
      </c>
      <c r="BF101" s="263"/>
      <c r="BG101" s="265"/>
      <c r="BH101" s="262">
        <v>6.6</v>
      </c>
      <c r="BI101" s="263"/>
      <c r="BJ101" s="265"/>
      <c r="BK101" s="262">
        <v>6.7</v>
      </c>
      <c r="BL101" s="263"/>
      <c r="BM101" s="265"/>
      <c r="BN101" s="262">
        <v>6.6</v>
      </c>
      <c r="BO101" s="263"/>
      <c r="BP101" s="265"/>
      <c r="BQ101" s="262">
        <v>6.5</v>
      </c>
      <c r="BR101" s="263"/>
      <c r="BS101" s="265"/>
      <c r="BT101" s="262">
        <v>6.5</v>
      </c>
      <c r="BU101" s="263"/>
      <c r="BV101" s="265"/>
      <c r="BW101" s="262">
        <v>6.6</v>
      </c>
      <c r="BX101" s="263"/>
      <c r="BY101" s="265"/>
    </row>
    <row r="102" spans="1:77" x14ac:dyDescent="0.25">
      <c r="A102" s="93" t="s">
        <v>715</v>
      </c>
      <c r="B102" s="87" t="s">
        <v>792</v>
      </c>
      <c r="C102" s="88" t="s">
        <v>793</v>
      </c>
      <c r="D102" s="76" t="s">
        <v>31</v>
      </c>
      <c r="E102" s="77">
        <v>6</v>
      </c>
      <c r="F102" s="191">
        <v>-1.2</v>
      </c>
      <c r="G102" s="192">
        <v>-1.82</v>
      </c>
      <c r="H102" s="193">
        <v>200</v>
      </c>
      <c r="I102" s="191">
        <v>-1.1499999999999999</v>
      </c>
      <c r="J102" s="192">
        <v>-1.82</v>
      </c>
      <c r="K102" s="193">
        <v>197</v>
      </c>
      <c r="L102" s="191">
        <v>-1.2</v>
      </c>
      <c r="M102" s="192">
        <v>-1.86</v>
      </c>
      <c r="N102" s="193">
        <v>206</v>
      </c>
      <c r="O102" s="191">
        <v>-1.27</v>
      </c>
      <c r="P102" s="192">
        <v>-1.94</v>
      </c>
      <c r="Q102" s="193">
        <v>219</v>
      </c>
      <c r="R102" s="191">
        <v>-1.03</v>
      </c>
      <c r="S102" s="192">
        <v>-1.5</v>
      </c>
      <c r="T102" s="193">
        <v>172</v>
      </c>
      <c r="U102" s="191">
        <v>-1.23</v>
      </c>
      <c r="V102" s="192">
        <v>-1.84</v>
      </c>
      <c r="W102" s="193">
        <v>206</v>
      </c>
      <c r="X102" s="191">
        <v>-1.24</v>
      </c>
      <c r="Y102" s="192">
        <v>-1.85</v>
      </c>
      <c r="Z102" s="193">
        <v>208</v>
      </c>
      <c r="AA102" s="191">
        <v>-1.1599999999999999</v>
      </c>
      <c r="AB102" s="192">
        <v>-1.77</v>
      </c>
      <c r="AC102" s="193">
        <v>194</v>
      </c>
      <c r="AD102" s="191">
        <v>-1.1399999999999999</v>
      </c>
      <c r="AE102" s="192">
        <v>-1.79</v>
      </c>
      <c r="AF102" s="193">
        <v>195</v>
      </c>
      <c r="AG102" s="191">
        <v>-0.5</v>
      </c>
      <c r="AH102" s="192">
        <v>-0.52</v>
      </c>
      <c r="AI102" s="193">
        <v>65</v>
      </c>
      <c r="AJ102" s="191">
        <v>-0.45</v>
      </c>
      <c r="AK102" s="192">
        <v>-0.47</v>
      </c>
      <c r="AL102" s="193">
        <v>59</v>
      </c>
      <c r="AM102" s="191">
        <v>-0.45</v>
      </c>
      <c r="AN102" s="192">
        <v>-0.46</v>
      </c>
      <c r="AO102" s="193">
        <v>58</v>
      </c>
      <c r="AP102" s="191">
        <v>-0.64</v>
      </c>
      <c r="AQ102" s="192">
        <v>-0.77</v>
      </c>
      <c r="AR102" s="193">
        <v>94</v>
      </c>
      <c r="AS102" s="191">
        <v>-1.1299999999999999</v>
      </c>
      <c r="AT102" s="192">
        <v>-1.73</v>
      </c>
      <c r="AU102" s="193">
        <v>196</v>
      </c>
      <c r="AV102" s="191">
        <v>-1.1200000000000001</v>
      </c>
      <c r="AW102" s="192">
        <v>-1.76</v>
      </c>
      <c r="AX102" s="193">
        <v>195</v>
      </c>
      <c r="AY102" s="191">
        <v>-1.1299999999999999</v>
      </c>
      <c r="AZ102" s="192">
        <v>-1.8</v>
      </c>
      <c r="BA102" s="193">
        <v>198</v>
      </c>
      <c r="BB102" s="191">
        <v>-0.5</v>
      </c>
      <c r="BC102" s="192">
        <v>-0.59</v>
      </c>
      <c r="BD102" s="193">
        <v>70</v>
      </c>
      <c r="BE102" s="191">
        <v>-0.44</v>
      </c>
      <c r="BF102" s="192">
        <v>-0.45</v>
      </c>
      <c r="BG102" s="193">
        <v>58</v>
      </c>
      <c r="BH102" s="191">
        <v>-0.8</v>
      </c>
      <c r="BI102" s="192">
        <v>-1.1000000000000001</v>
      </c>
      <c r="BJ102" s="193">
        <v>125</v>
      </c>
      <c r="BK102" s="191">
        <v>-0.41</v>
      </c>
      <c r="BL102" s="192">
        <v>-0.4</v>
      </c>
      <c r="BM102" s="193">
        <v>52</v>
      </c>
      <c r="BN102" s="191">
        <v>-0.55000000000000004</v>
      </c>
      <c r="BO102" s="192">
        <v>-0.6</v>
      </c>
      <c r="BP102" s="193">
        <v>77</v>
      </c>
      <c r="BQ102" s="191">
        <v>-1.51</v>
      </c>
      <c r="BR102" s="192">
        <v>-2.33</v>
      </c>
      <c r="BS102" s="193">
        <v>259</v>
      </c>
      <c r="BT102" s="191">
        <v>-1.48</v>
      </c>
      <c r="BU102" s="192">
        <v>-2.39</v>
      </c>
      <c r="BV102" s="193">
        <v>262</v>
      </c>
      <c r="BW102" s="191">
        <v>-1.49</v>
      </c>
      <c r="BX102" s="192">
        <v>-2.39</v>
      </c>
      <c r="BY102" s="193">
        <v>258</v>
      </c>
    </row>
    <row r="103" spans="1:77" x14ac:dyDescent="0.25">
      <c r="A103" s="94" t="s">
        <v>715</v>
      </c>
      <c r="B103" s="89" t="s">
        <v>794</v>
      </c>
      <c r="C103" s="90" t="s">
        <v>793</v>
      </c>
      <c r="D103" s="69" t="s">
        <v>31</v>
      </c>
      <c r="E103" s="70">
        <v>6</v>
      </c>
      <c r="F103" s="182">
        <v>-0.93</v>
      </c>
      <c r="G103" s="183">
        <v>-1.35</v>
      </c>
      <c r="H103" s="184">
        <v>148</v>
      </c>
      <c r="I103" s="182">
        <v>-0.81</v>
      </c>
      <c r="J103" s="183">
        <v>-1.27</v>
      </c>
      <c r="K103" s="184">
        <v>134</v>
      </c>
      <c r="L103" s="182">
        <v>-0.73</v>
      </c>
      <c r="M103" s="183">
        <v>-1.1299999999999999</v>
      </c>
      <c r="N103" s="184">
        <v>121</v>
      </c>
      <c r="O103" s="182">
        <v>-0.88</v>
      </c>
      <c r="P103" s="183">
        <v>-1.38</v>
      </c>
      <c r="Q103" s="184">
        <v>147</v>
      </c>
      <c r="R103" s="182">
        <v>-0.73</v>
      </c>
      <c r="S103" s="183">
        <v>-1.01</v>
      </c>
      <c r="T103" s="184">
        <v>113</v>
      </c>
      <c r="U103" s="182">
        <v>-0.87</v>
      </c>
      <c r="V103" s="183">
        <v>-1.34</v>
      </c>
      <c r="W103" s="184">
        <v>145</v>
      </c>
      <c r="X103" s="182">
        <v>-0.86</v>
      </c>
      <c r="Y103" s="183">
        <v>-1.29</v>
      </c>
      <c r="Z103" s="184">
        <v>140</v>
      </c>
      <c r="AA103" s="182">
        <v>-0.76</v>
      </c>
      <c r="AB103" s="183">
        <v>-1.2</v>
      </c>
      <c r="AC103" s="184">
        <v>129</v>
      </c>
      <c r="AD103" s="182">
        <v>-0.43</v>
      </c>
      <c r="AE103" s="183">
        <v>-0.57999999999999996</v>
      </c>
      <c r="AF103" s="184">
        <v>65</v>
      </c>
      <c r="AG103" s="182">
        <v>-0.28000000000000003</v>
      </c>
      <c r="AH103" s="183">
        <v>-0.35</v>
      </c>
      <c r="AI103" s="184">
        <v>39</v>
      </c>
      <c r="AJ103" s="182">
        <v>-0.28999999999999998</v>
      </c>
      <c r="AK103" s="183">
        <v>-0.28000000000000003</v>
      </c>
      <c r="AL103" s="184">
        <v>36</v>
      </c>
      <c r="AM103" s="182">
        <v>-0.27</v>
      </c>
      <c r="AN103" s="183">
        <v>-0.3</v>
      </c>
      <c r="AO103" s="184">
        <v>36</v>
      </c>
      <c r="AP103" s="182">
        <v>-0.36</v>
      </c>
      <c r="AQ103" s="183">
        <v>-0.45</v>
      </c>
      <c r="AR103" s="184">
        <v>51</v>
      </c>
      <c r="AS103" s="182">
        <v>-0.69</v>
      </c>
      <c r="AT103" s="183">
        <v>-1.1599999999999999</v>
      </c>
      <c r="AU103" s="184">
        <v>122</v>
      </c>
      <c r="AV103" s="182">
        <v>-0.65</v>
      </c>
      <c r="AW103" s="183">
        <v>-1.1200000000000001</v>
      </c>
      <c r="AX103" s="184">
        <v>117</v>
      </c>
      <c r="AY103" s="182">
        <v>-0.67</v>
      </c>
      <c r="AZ103" s="183">
        <v>-1.1599999999999999</v>
      </c>
      <c r="BA103" s="184">
        <v>121</v>
      </c>
      <c r="BB103" s="182">
        <v>-0.34</v>
      </c>
      <c r="BC103" s="183">
        <v>-0.38</v>
      </c>
      <c r="BD103" s="184">
        <v>45</v>
      </c>
      <c r="BE103" s="182">
        <v>-0.28000000000000003</v>
      </c>
      <c r="BF103" s="183">
        <v>-0.26</v>
      </c>
      <c r="BG103" s="184">
        <v>34</v>
      </c>
      <c r="BH103" s="182">
        <v>-0.43</v>
      </c>
      <c r="BI103" s="183">
        <v>-0.63</v>
      </c>
      <c r="BJ103" s="184">
        <v>68</v>
      </c>
      <c r="BK103" s="182">
        <v>-0.23</v>
      </c>
      <c r="BL103" s="183">
        <v>-0.2</v>
      </c>
      <c r="BM103" s="184">
        <v>27</v>
      </c>
      <c r="BN103" s="182">
        <v>-0.33</v>
      </c>
      <c r="BO103" s="183">
        <v>-0.34</v>
      </c>
      <c r="BP103" s="184">
        <v>43</v>
      </c>
      <c r="BQ103" s="182">
        <v>-0.73</v>
      </c>
      <c r="BR103" s="183">
        <v>-1.1299999999999999</v>
      </c>
      <c r="BS103" s="184">
        <v>121</v>
      </c>
      <c r="BT103" s="182">
        <v>-0.7</v>
      </c>
      <c r="BU103" s="183">
        <v>-1.1200000000000001</v>
      </c>
      <c r="BV103" s="184">
        <v>120</v>
      </c>
      <c r="BW103" s="182">
        <v>-0.81</v>
      </c>
      <c r="BX103" s="183">
        <v>-1.28</v>
      </c>
      <c r="BY103" s="184">
        <v>139</v>
      </c>
    </row>
    <row r="104" spans="1:77" x14ac:dyDescent="0.25">
      <c r="A104" s="94" t="s">
        <v>715</v>
      </c>
      <c r="B104" s="3" t="s">
        <v>11</v>
      </c>
      <c r="C104" s="90" t="s">
        <v>793</v>
      </c>
      <c r="D104" s="69" t="s">
        <v>29</v>
      </c>
      <c r="E104" s="91" t="s">
        <v>28</v>
      </c>
      <c r="F104" s="253">
        <v>5</v>
      </c>
      <c r="G104" s="254"/>
      <c r="H104" s="255"/>
      <c r="I104" s="253">
        <v>5</v>
      </c>
      <c r="J104" s="254"/>
      <c r="K104" s="255"/>
      <c r="L104" s="253">
        <v>5</v>
      </c>
      <c r="M104" s="254"/>
      <c r="N104" s="255"/>
      <c r="O104" s="253">
        <v>5</v>
      </c>
      <c r="P104" s="254"/>
      <c r="Q104" s="255"/>
      <c r="R104" s="253">
        <v>5</v>
      </c>
      <c r="S104" s="254"/>
      <c r="T104" s="255"/>
      <c r="U104" s="253">
        <v>5</v>
      </c>
      <c r="V104" s="254"/>
      <c r="W104" s="255"/>
      <c r="X104" s="253">
        <v>5</v>
      </c>
      <c r="Y104" s="254"/>
      <c r="Z104" s="255"/>
      <c r="AA104" s="253">
        <v>5</v>
      </c>
      <c r="AB104" s="254"/>
      <c r="AC104" s="255"/>
      <c r="AD104" s="253">
        <v>5</v>
      </c>
      <c r="AE104" s="254"/>
      <c r="AF104" s="255"/>
      <c r="AG104" s="253">
        <v>5</v>
      </c>
      <c r="AH104" s="254"/>
      <c r="AI104" s="255"/>
      <c r="AJ104" s="253">
        <v>5</v>
      </c>
      <c r="AK104" s="254"/>
      <c r="AL104" s="255"/>
      <c r="AM104" s="253">
        <v>5</v>
      </c>
      <c r="AN104" s="254"/>
      <c r="AO104" s="255"/>
      <c r="AP104" s="253">
        <v>5</v>
      </c>
      <c r="AQ104" s="254"/>
      <c r="AR104" s="255"/>
      <c r="AS104" s="253">
        <v>5</v>
      </c>
      <c r="AT104" s="254"/>
      <c r="AU104" s="255"/>
      <c r="AV104" s="253">
        <v>5</v>
      </c>
      <c r="AW104" s="254"/>
      <c r="AX104" s="255"/>
      <c r="AY104" s="253">
        <v>5</v>
      </c>
      <c r="AZ104" s="254"/>
      <c r="BA104" s="255"/>
      <c r="BB104" s="253">
        <v>5</v>
      </c>
      <c r="BC104" s="254"/>
      <c r="BD104" s="255"/>
      <c r="BE104" s="253">
        <v>5</v>
      </c>
      <c r="BF104" s="254"/>
      <c r="BG104" s="255"/>
      <c r="BH104" s="253">
        <v>5</v>
      </c>
      <c r="BI104" s="254"/>
      <c r="BJ104" s="255"/>
      <c r="BK104" s="253">
        <v>5</v>
      </c>
      <c r="BL104" s="254"/>
      <c r="BM104" s="255"/>
      <c r="BN104" s="253">
        <v>5</v>
      </c>
      <c r="BO104" s="254"/>
      <c r="BP104" s="255"/>
      <c r="BQ104" s="253">
        <v>5</v>
      </c>
      <c r="BR104" s="254"/>
      <c r="BS104" s="255"/>
      <c r="BT104" s="253">
        <v>5</v>
      </c>
      <c r="BU104" s="254"/>
      <c r="BV104" s="255"/>
      <c r="BW104" s="253">
        <v>5</v>
      </c>
      <c r="BX104" s="254"/>
      <c r="BY104" s="255"/>
    </row>
    <row r="105" spans="1:77" x14ac:dyDescent="0.25">
      <c r="A105" s="94" t="s">
        <v>715</v>
      </c>
      <c r="B105" s="3" t="s">
        <v>12</v>
      </c>
      <c r="C105" s="90" t="s">
        <v>793</v>
      </c>
      <c r="D105" s="69" t="s">
        <v>29</v>
      </c>
      <c r="E105" s="91" t="s">
        <v>28</v>
      </c>
      <c r="F105" s="253">
        <v>5</v>
      </c>
      <c r="G105" s="254"/>
      <c r="H105" s="255"/>
      <c r="I105" s="253">
        <v>5</v>
      </c>
      <c r="J105" s="254"/>
      <c r="K105" s="255"/>
      <c r="L105" s="253">
        <v>5</v>
      </c>
      <c r="M105" s="254"/>
      <c r="N105" s="255"/>
      <c r="O105" s="253">
        <v>5</v>
      </c>
      <c r="P105" s="254"/>
      <c r="Q105" s="255"/>
      <c r="R105" s="253">
        <v>5</v>
      </c>
      <c r="S105" s="254"/>
      <c r="T105" s="255"/>
      <c r="U105" s="253">
        <v>5</v>
      </c>
      <c r="V105" s="254"/>
      <c r="W105" s="255"/>
      <c r="X105" s="253">
        <v>5</v>
      </c>
      <c r="Y105" s="254"/>
      <c r="Z105" s="255"/>
      <c r="AA105" s="253">
        <v>5</v>
      </c>
      <c r="AB105" s="254"/>
      <c r="AC105" s="255"/>
      <c r="AD105" s="253">
        <v>5</v>
      </c>
      <c r="AE105" s="254"/>
      <c r="AF105" s="255"/>
      <c r="AG105" s="253">
        <v>5</v>
      </c>
      <c r="AH105" s="254"/>
      <c r="AI105" s="255"/>
      <c r="AJ105" s="253">
        <v>5</v>
      </c>
      <c r="AK105" s="254"/>
      <c r="AL105" s="255"/>
      <c r="AM105" s="253">
        <v>5</v>
      </c>
      <c r="AN105" s="254"/>
      <c r="AO105" s="255"/>
      <c r="AP105" s="253">
        <v>5</v>
      </c>
      <c r="AQ105" s="254"/>
      <c r="AR105" s="255"/>
      <c r="AS105" s="253">
        <v>5</v>
      </c>
      <c r="AT105" s="254"/>
      <c r="AU105" s="255"/>
      <c r="AV105" s="253">
        <v>5</v>
      </c>
      <c r="AW105" s="254"/>
      <c r="AX105" s="255"/>
      <c r="AY105" s="253">
        <v>5</v>
      </c>
      <c r="AZ105" s="254"/>
      <c r="BA105" s="255"/>
      <c r="BB105" s="253">
        <v>5</v>
      </c>
      <c r="BC105" s="254"/>
      <c r="BD105" s="255"/>
      <c r="BE105" s="253">
        <v>5</v>
      </c>
      <c r="BF105" s="254"/>
      <c r="BG105" s="255"/>
      <c r="BH105" s="253">
        <v>5</v>
      </c>
      <c r="BI105" s="254"/>
      <c r="BJ105" s="255"/>
      <c r="BK105" s="253">
        <v>5</v>
      </c>
      <c r="BL105" s="254"/>
      <c r="BM105" s="255"/>
      <c r="BN105" s="253">
        <v>5</v>
      </c>
      <c r="BO105" s="254"/>
      <c r="BP105" s="255"/>
      <c r="BQ105" s="253">
        <v>5</v>
      </c>
      <c r="BR105" s="254"/>
      <c r="BS105" s="255"/>
      <c r="BT105" s="253">
        <v>5</v>
      </c>
      <c r="BU105" s="254"/>
      <c r="BV105" s="255"/>
      <c r="BW105" s="253">
        <v>5</v>
      </c>
      <c r="BX105" s="254"/>
      <c r="BY105" s="255"/>
    </row>
    <row r="106" spans="1:77" x14ac:dyDescent="0.25">
      <c r="A106" s="94" t="s">
        <v>715</v>
      </c>
      <c r="B106" s="3" t="s">
        <v>769</v>
      </c>
      <c r="C106" s="85" t="s">
        <v>28</v>
      </c>
      <c r="D106" s="85" t="s">
        <v>32</v>
      </c>
      <c r="E106" s="70">
        <v>6</v>
      </c>
      <c r="F106" s="253">
        <v>6.3</v>
      </c>
      <c r="G106" s="254"/>
      <c r="H106" s="255"/>
      <c r="I106" s="253">
        <v>6.3</v>
      </c>
      <c r="J106" s="254"/>
      <c r="K106" s="255"/>
      <c r="L106" s="253">
        <v>6.2</v>
      </c>
      <c r="M106" s="254"/>
      <c r="N106" s="255"/>
      <c r="O106" s="253">
        <v>6.1</v>
      </c>
      <c r="P106" s="254"/>
      <c r="Q106" s="255"/>
      <c r="R106" s="253">
        <v>6.1</v>
      </c>
      <c r="S106" s="254"/>
      <c r="T106" s="255"/>
      <c r="U106" s="253">
        <v>6.2</v>
      </c>
      <c r="V106" s="254"/>
      <c r="W106" s="255"/>
      <c r="X106" s="253">
        <v>6.2</v>
      </c>
      <c r="Y106" s="254"/>
      <c r="Z106" s="255"/>
      <c r="AA106" s="253">
        <v>6.3</v>
      </c>
      <c r="AB106" s="254"/>
      <c r="AC106" s="255"/>
      <c r="AD106" s="253">
        <v>6.3</v>
      </c>
      <c r="AE106" s="254"/>
      <c r="AF106" s="255"/>
      <c r="AG106" s="253">
        <v>6.4</v>
      </c>
      <c r="AH106" s="254"/>
      <c r="AI106" s="255"/>
      <c r="AJ106" s="253">
        <v>6.3</v>
      </c>
      <c r="AK106" s="254"/>
      <c r="AL106" s="255"/>
      <c r="AM106" s="253">
        <v>6.4</v>
      </c>
      <c r="AN106" s="254"/>
      <c r="AO106" s="255"/>
      <c r="AP106" s="253">
        <v>6.2</v>
      </c>
      <c r="AQ106" s="254"/>
      <c r="AR106" s="255"/>
      <c r="AS106" s="253">
        <v>6.1</v>
      </c>
      <c r="AT106" s="254"/>
      <c r="AU106" s="255"/>
      <c r="AV106" s="253">
        <v>6.2</v>
      </c>
      <c r="AW106" s="254"/>
      <c r="AX106" s="255"/>
      <c r="AY106" s="253">
        <v>6.2</v>
      </c>
      <c r="AZ106" s="254"/>
      <c r="BA106" s="255"/>
      <c r="BB106" s="253">
        <v>6.4</v>
      </c>
      <c r="BC106" s="254"/>
      <c r="BD106" s="255"/>
      <c r="BE106" s="253">
        <v>6.3</v>
      </c>
      <c r="BF106" s="254"/>
      <c r="BG106" s="255"/>
      <c r="BH106" s="253">
        <v>6.3</v>
      </c>
      <c r="BI106" s="254"/>
      <c r="BJ106" s="255"/>
      <c r="BK106" s="253">
        <v>6.4</v>
      </c>
      <c r="BL106" s="254"/>
      <c r="BM106" s="255"/>
      <c r="BN106" s="253">
        <v>6.1</v>
      </c>
      <c r="BO106" s="254"/>
      <c r="BP106" s="255"/>
      <c r="BQ106" s="253">
        <v>6.2</v>
      </c>
      <c r="BR106" s="254"/>
      <c r="BS106" s="255"/>
      <c r="BT106" s="253">
        <v>6.2</v>
      </c>
      <c r="BU106" s="254"/>
      <c r="BV106" s="255"/>
      <c r="BW106" s="253">
        <v>6.3</v>
      </c>
      <c r="BX106" s="254"/>
      <c r="BY106" s="255"/>
    </row>
    <row r="107" spans="1:77" ht="15.75" thickBot="1" x14ac:dyDescent="0.3">
      <c r="A107" s="95" t="s">
        <v>715</v>
      </c>
      <c r="B107" s="10" t="s">
        <v>770</v>
      </c>
      <c r="C107" s="92" t="s">
        <v>28</v>
      </c>
      <c r="D107" s="92" t="s">
        <v>32</v>
      </c>
      <c r="E107" s="72">
        <v>6</v>
      </c>
      <c r="F107" s="268">
        <v>6.4</v>
      </c>
      <c r="G107" s="269"/>
      <c r="H107" s="270"/>
      <c r="I107" s="262">
        <v>6.5</v>
      </c>
      <c r="J107" s="263"/>
      <c r="K107" s="265"/>
      <c r="L107" s="262">
        <v>6.4</v>
      </c>
      <c r="M107" s="263"/>
      <c r="N107" s="265"/>
      <c r="O107" s="262">
        <v>6.4</v>
      </c>
      <c r="P107" s="263"/>
      <c r="Q107" s="265"/>
      <c r="R107" s="262">
        <v>6.3</v>
      </c>
      <c r="S107" s="263"/>
      <c r="T107" s="265"/>
      <c r="U107" s="262">
        <v>6.4</v>
      </c>
      <c r="V107" s="263"/>
      <c r="W107" s="265"/>
      <c r="X107" s="262">
        <v>6.4</v>
      </c>
      <c r="Y107" s="263"/>
      <c r="Z107" s="265"/>
      <c r="AA107" s="262">
        <v>6.4</v>
      </c>
      <c r="AB107" s="263"/>
      <c r="AC107" s="265"/>
      <c r="AD107" s="262">
        <v>6.5</v>
      </c>
      <c r="AE107" s="263"/>
      <c r="AF107" s="265"/>
      <c r="AG107" s="262">
        <v>6.5</v>
      </c>
      <c r="AH107" s="263"/>
      <c r="AI107" s="265"/>
      <c r="AJ107" s="262">
        <v>6.6</v>
      </c>
      <c r="AK107" s="263"/>
      <c r="AL107" s="265"/>
      <c r="AM107" s="262">
        <v>6.5</v>
      </c>
      <c r="AN107" s="263"/>
      <c r="AO107" s="265"/>
      <c r="AP107" s="262">
        <v>6.5</v>
      </c>
      <c r="AQ107" s="263"/>
      <c r="AR107" s="265"/>
      <c r="AS107" s="262">
        <v>6.4</v>
      </c>
      <c r="AT107" s="263"/>
      <c r="AU107" s="265"/>
      <c r="AV107" s="262">
        <v>6.4</v>
      </c>
      <c r="AW107" s="263"/>
      <c r="AX107" s="265"/>
      <c r="AY107" s="262">
        <v>6.4</v>
      </c>
      <c r="AZ107" s="263"/>
      <c r="BA107" s="265"/>
      <c r="BB107" s="262">
        <v>6.5</v>
      </c>
      <c r="BC107" s="263"/>
      <c r="BD107" s="265"/>
      <c r="BE107" s="262">
        <v>6.5</v>
      </c>
      <c r="BF107" s="263"/>
      <c r="BG107" s="265"/>
      <c r="BH107" s="262">
        <v>6.5</v>
      </c>
      <c r="BI107" s="263"/>
      <c r="BJ107" s="265"/>
      <c r="BK107" s="262">
        <v>6.5</v>
      </c>
      <c r="BL107" s="263"/>
      <c r="BM107" s="265"/>
      <c r="BN107" s="262">
        <v>6.4</v>
      </c>
      <c r="BO107" s="263"/>
      <c r="BP107" s="265"/>
      <c r="BQ107" s="262">
        <v>6.4</v>
      </c>
      <c r="BR107" s="263"/>
      <c r="BS107" s="265"/>
      <c r="BT107" s="262">
        <v>6.4</v>
      </c>
      <c r="BU107" s="263"/>
      <c r="BV107" s="265"/>
      <c r="BW107" s="262">
        <v>6.3</v>
      </c>
      <c r="BX107" s="263"/>
      <c r="BY107" s="265"/>
    </row>
    <row r="108" spans="1:77" x14ac:dyDescent="0.25">
      <c r="A108" s="97" t="s">
        <v>716</v>
      </c>
      <c r="B108" s="87" t="s">
        <v>764</v>
      </c>
      <c r="C108" s="88" t="s">
        <v>795</v>
      </c>
      <c r="D108" s="76" t="s">
        <v>31</v>
      </c>
      <c r="E108" s="77">
        <v>6</v>
      </c>
      <c r="F108" s="191">
        <v>-0.1</v>
      </c>
      <c r="G108" s="192">
        <v>-7.0000000000000007E-2</v>
      </c>
      <c r="H108" s="193">
        <v>12</v>
      </c>
      <c r="I108" s="191">
        <v>-0.12</v>
      </c>
      <c r="J108" s="192">
        <v>-7.0000000000000007E-2</v>
      </c>
      <c r="K108" s="193">
        <v>12</v>
      </c>
      <c r="L108" s="191">
        <v>-0.09</v>
      </c>
      <c r="M108" s="192">
        <v>-0.05</v>
      </c>
      <c r="N108" s="193">
        <v>10</v>
      </c>
      <c r="O108" s="191">
        <v>-0.08</v>
      </c>
      <c r="P108" s="192">
        <v>-0.04</v>
      </c>
      <c r="Q108" s="193">
        <v>8</v>
      </c>
      <c r="R108" s="191">
        <v>-0.08</v>
      </c>
      <c r="S108" s="192">
        <v>-0.04</v>
      </c>
      <c r="T108" s="193">
        <v>7</v>
      </c>
      <c r="U108" s="191">
        <v>-0.08</v>
      </c>
      <c r="V108" s="192">
        <v>-0.04</v>
      </c>
      <c r="W108" s="193">
        <v>8</v>
      </c>
      <c r="X108" s="191">
        <v>-0.08</v>
      </c>
      <c r="Y108" s="192">
        <v>-0.04</v>
      </c>
      <c r="Z108" s="193">
        <v>8</v>
      </c>
      <c r="AA108" s="191">
        <v>-0.08</v>
      </c>
      <c r="AB108" s="192">
        <v>-0.04</v>
      </c>
      <c r="AC108" s="193">
        <v>8</v>
      </c>
      <c r="AD108" s="191">
        <v>-0.08</v>
      </c>
      <c r="AE108" s="192">
        <v>-0.04</v>
      </c>
      <c r="AF108" s="193">
        <v>8</v>
      </c>
      <c r="AG108" s="191">
        <v>-0.08</v>
      </c>
      <c r="AH108" s="192">
        <v>-0.04</v>
      </c>
      <c r="AI108" s="193">
        <v>8</v>
      </c>
      <c r="AJ108" s="191">
        <v>-0.08</v>
      </c>
      <c r="AK108" s="192">
        <v>-0.04</v>
      </c>
      <c r="AL108" s="193">
        <v>8</v>
      </c>
      <c r="AM108" s="191">
        <v>-0.08</v>
      </c>
      <c r="AN108" s="192">
        <v>-0.04</v>
      </c>
      <c r="AO108" s="193">
        <v>8</v>
      </c>
      <c r="AP108" s="191">
        <v>-0.08</v>
      </c>
      <c r="AQ108" s="192">
        <v>-0.04</v>
      </c>
      <c r="AR108" s="193">
        <v>8</v>
      </c>
      <c r="AS108" s="191">
        <v>-0.08</v>
      </c>
      <c r="AT108" s="192">
        <v>-0.04</v>
      </c>
      <c r="AU108" s="193">
        <v>8</v>
      </c>
      <c r="AV108" s="191">
        <v>-0.08</v>
      </c>
      <c r="AW108" s="192">
        <v>-0.04</v>
      </c>
      <c r="AX108" s="193">
        <v>8</v>
      </c>
      <c r="AY108" s="191">
        <v>-0.08</v>
      </c>
      <c r="AZ108" s="192">
        <v>-0.04</v>
      </c>
      <c r="BA108" s="193">
        <v>8</v>
      </c>
      <c r="BB108" s="191">
        <v>-0.08</v>
      </c>
      <c r="BC108" s="192">
        <v>-0.05</v>
      </c>
      <c r="BD108" s="193">
        <v>9</v>
      </c>
      <c r="BE108" s="191">
        <v>-0.09</v>
      </c>
      <c r="BF108" s="192">
        <v>-7.0000000000000007E-2</v>
      </c>
      <c r="BG108" s="193">
        <v>10</v>
      </c>
      <c r="BH108" s="191">
        <v>-0.09</v>
      </c>
      <c r="BI108" s="192">
        <v>-0.05</v>
      </c>
      <c r="BJ108" s="193">
        <v>9</v>
      </c>
      <c r="BK108" s="191">
        <v>-0.08</v>
      </c>
      <c r="BL108" s="192">
        <v>-0.04</v>
      </c>
      <c r="BM108" s="193">
        <v>8</v>
      </c>
      <c r="BN108" s="191">
        <v>-0.08</v>
      </c>
      <c r="BO108" s="192">
        <v>-0.04</v>
      </c>
      <c r="BP108" s="193">
        <v>8</v>
      </c>
      <c r="BQ108" s="191">
        <v>-0.08</v>
      </c>
      <c r="BR108" s="192">
        <v>-0.04</v>
      </c>
      <c r="BS108" s="193">
        <v>8</v>
      </c>
      <c r="BT108" s="191">
        <v>-0.08</v>
      </c>
      <c r="BU108" s="192">
        <v>-0.04</v>
      </c>
      <c r="BV108" s="193">
        <v>8</v>
      </c>
      <c r="BW108" s="191">
        <v>-0.08</v>
      </c>
      <c r="BX108" s="192">
        <v>-0.04</v>
      </c>
      <c r="BY108" s="193">
        <v>8</v>
      </c>
    </row>
    <row r="109" spans="1:77" x14ac:dyDescent="0.25">
      <c r="A109" s="97" t="s">
        <v>716</v>
      </c>
      <c r="B109" s="89" t="s">
        <v>796</v>
      </c>
      <c r="C109" s="90" t="s">
        <v>795</v>
      </c>
      <c r="D109" s="69" t="s">
        <v>31</v>
      </c>
      <c r="E109" s="70">
        <v>6</v>
      </c>
      <c r="F109" s="182">
        <v>-0.51</v>
      </c>
      <c r="G109" s="183">
        <v>-0.25</v>
      </c>
      <c r="H109" s="184">
        <v>51</v>
      </c>
      <c r="I109" s="182">
        <v>-0.52</v>
      </c>
      <c r="J109" s="183">
        <v>-0.24</v>
      </c>
      <c r="K109" s="184">
        <v>56</v>
      </c>
      <c r="L109" s="182">
        <v>-0.49</v>
      </c>
      <c r="M109" s="183">
        <v>-0.23</v>
      </c>
      <c r="N109" s="184">
        <v>44</v>
      </c>
      <c r="O109" s="182">
        <v>-0.41</v>
      </c>
      <c r="P109" s="183">
        <v>-0.15</v>
      </c>
      <c r="Q109" s="184">
        <v>35</v>
      </c>
      <c r="R109" s="182">
        <v>-0.41</v>
      </c>
      <c r="S109" s="183">
        <v>-0.15</v>
      </c>
      <c r="T109" s="184">
        <v>34</v>
      </c>
      <c r="U109" s="182">
        <v>-0.41</v>
      </c>
      <c r="V109" s="183">
        <v>-0.15</v>
      </c>
      <c r="W109" s="184">
        <v>44</v>
      </c>
      <c r="X109" s="182">
        <v>-0.41</v>
      </c>
      <c r="Y109" s="183">
        <v>-0.15</v>
      </c>
      <c r="Z109" s="184">
        <v>42</v>
      </c>
      <c r="AA109" s="182">
        <v>-0.45</v>
      </c>
      <c r="AB109" s="183">
        <v>-0.19</v>
      </c>
      <c r="AC109" s="184">
        <v>44</v>
      </c>
      <c r="AD109" s="182">
        <v>-0.46</v>
      </c>
      <c r="AE109" s="183">
        <v>-0.2</v>
      </c>
      <c r="AF109" s="184">
        <v>49</v>
      </c>
      <c r="AG109" s="182">
        <v>-0.43</v>
      </c>
      <c r="AH109" s="183">
        <v>-0.17</v>
      </c>
      <c r="AI109" s="184">
        <v>42</v>
      </c>
      <c r="AJ109" s="182">
        <v>-0.44</v>
      </c>
      <c r="AK109" s="183">
        <v>-0.18</v>
      </c>
      <c r="AL109" s="184">
        <v>41</v>
      </c>
      <c r="AM109" s="182">
        <v>-0.48</v>
      </c>
      <c r="AN109" s="183">
        <v>-0.23</v>
      </c>
      <c r="AO109" s="184">
        <v>49</v>
      </c>
      <c r="AP109" s="182">
        <v>-0.43</v>
      </c>
      <c r="AQ109" s="183">
        <v>-0.17</v>
      </c>
      <c r="AR109" s="184">
        <v>42</v>
      </c>
      <c r="AS109" s="182">
        <v>-0.47</v>
      </c>
      <c r="AT109" s="183">
        <v>-0.23</v>
      </c>
      <c r="AU109" s="184">
        <v>48</v>
      </c>
      <c r="AV109" s="182">
        <v>-0.41</v>
      </c>
      <c r="AW109" s="183">
        <v>-0.17</v>
      </c>
      <c r="AX109" s="184">
        <v>41</v>
      </c>
      <c r="AY109" s="182">
        <v>-0.42</v>
      </c>
      <c r="AZ109" s="183">
        <v>-0.17</v>
      </c>
      <c r="BA109" s="184">
        <v>43</v>
      </c>
      <c r="BB109" s="182">
        <v>-0.44</v>
      </c>
      <c r="BC109" s="183">
        <v>-0.19</v>
      </c>
      <c r="BD109" s="184">
        <v>42</v>
      </c>
      <c r="BE109" s="182">
        <v>-0.41</v>
      </c>
      <c r="BF109" s="183">
        <v>-0.16</v>
      </c>
      <c r="BG109" s="184">
        <v>39</v>
      </c>
      <c r="BH109" s="182">
        <v>-0.47</v>
      </c>
      <c r="BI109" s="183">
        <v>-0.2</v>
      </c>
      <c r="BJ109" s="184">
        <v>46</v>
      </c>
      <c r="BK109" s="182">
        <v>-0.48</v>
      </c>
      <c r="BL109" s="183">
        <v>-0.23</v>
      </c>
      <c r="BM109" s="184">
        <v>48</v>
      </c>
      <c r="BN109" s="182">
        <v>-0.4</v>
      </c>
      <c r="BO109" s="183">
        <v>-0.15</v>
      </c>
      <c r="BP109" s="184">
        <v>38</v>
      </c>
      <c r="BQ109" s="182">
        <v>-0.4</v>
      </c>
      <c r="BR109" s="183">
        <v>-0.15</v>
      </c>
      <c r="BS109" s="184">
        <v>42</v>
      </c>
      <c r="BT109" s="182">
        <v>-0.4</v>
      </c>
      <c r="BU109" s="183">
        <v>-0.15</v>
      </c>
      <c r="BV109" s="184">
        <v>36</v>
      </c>
      <c r="BW109" s="182">
        <v>-0.45</v>
      </c>
      <c r="BX109" s="183">
        <v>-0.2</v>
      </c>
      <c r="BY109" s="184">
        <v>45</v>
      </c>
    </row>
    <row r="110" spans="1:77" x14ac:dyDescent="0.25">
      <c r="A110" s="97" t="s">
        <v>716</v>
      </c>
      <c r="B110" s="3" t="s">
        <v>11</v>
      </c>
      <c r="C110" s="90" t="s">
        <v>795</v>
      </c>
      <c r="D110" s="69" t="s">
        <v>29</v>
      </c>
      <c r="E110" s="91" t="s">
        <v>28</v>
      </c>
      <c r="F110" s="253">
        <v>5</v>
      </c>
      <c r="G110" s="254"/>
      <c r="H110" s="255"/>
      <c r="I110" s="253">
        <v>5</v>
      </c>
      <c r="J110" s="254"/>
      <c r="K110" s="255"/>
      <c r="L110" s="253">
        <v>5</v>
      </c>
      <c r="M110" s="254"/>
      <c r="N110" s="255"/>
      <c r="O110" s="253">
        <v>5</v>
      </c>
      <c r="P110" s="254"/>
      <c r="Q110" s="255"/>
      <c r="R110" s="253">
        <v>5</v>
      </c>
      <c r="S110" s="254"/>
      <c r="T110" s="255"/>
      <c r="U110" s="253">
        <v>5</v>
      </c>
      <c r="V110" s="254"/>
      <c r="W110" s="255"/>
      <c r="X110" s="253">
        <v>5</v>
      </c>
      <c r="Y110" s="254"/>
      <c r="Z110" s="255"/>
      <c r="AA110" s="253">
        <v>5</v>
      </c>
      <c r="AB110" s="254"/>
      <c r="AC110" s="255"/>
      <c r="AD110" s="253">
        <v>5</v>
      </c>
      <c r="AE110" s="254"/>
      <c r="AF110" s="255"/>
      <c r="AG110" s="253">
        <v>5</v>
      </c>
      <c r="AH110" s="254"/>
      <c r="AI110" s="255"/>
      <c r="AJ110" s="253">
        <v>5</v>
      </c>
      <c r="AK110" s="254"/>
      <c r="AL110" s="255"/>
      <c r="AM110" s="253">
        <v>5</v>
      </c>
      <c r="AN110" s="254"/>
      <c r="AO110" s="255"/>
      <c r="AP110" s="253">
        <v>5</v>
      </c>
      <c r="AQ110" s="254"/>
      <c r="AR110" s="255"/>
      <c r="AS110" s="253">
        <v>5</v>
      </c>
      <c r="AT110" s="254"/>
      <c r="AU110" s="255"/>
      <c r="AV110" s="253">
        <v>5</v>
      </c>
      <c r="AW110" s="254"/>
      <c r="AX110" s="255"/>
      <c r="AY110" s="253">
        <v>5</v>
      </c>
      <c r="AZ110" s="254"/>
      <c r="BA110" s="255"/>
      <c r="BB110" s="253">
        <v>5</v>
      </c>
      <c r="BC110" s="254"/>
      <c r="BD110" s="255"/>
      <c r="BE110" s="253">
        <v>5</v>
      </c>
      <c r="BF110" s="254"/>
      <c r="BG110" s="255"/>
      <c r="BH110" s="253">
        <v>5</v>
      </c>
      <c r="BI110" s="254"/>
      <c r="BJ110" s="255"/>
      <c r="BK110" s="253">
        <v>5</v>
      </c>
      <c r="BL110" s="254"/>
      <c r="BM110" s="255"/>
      <c r="BN110" s="253">
        <v>5</v>
      </c>
      <c r="BO110" s="254"/>
      <c r="BP110" s="255"/>
      <c r="BQ110" s="253">
        <v>5</v>
      </c>
      <c r="BR110" s="254"/>
      <c r="BS110" s="255"/>
      <c r="BT110" s="253">
        <v>5</v>
      </c>
      <c r="BU110" s="254"/>
      <c r="BV110" s="255"/>
      <c r="BW110" s="253">
        <v>5</v>
      </c>
      <c r="BX110" s="254"/>
      <c r="BY110" s="255"/>
    </row>
    <row r="111" spans="1:77" x14ac:dyDescent="0.25">
      <c r="A111" s="97" t="s">
        <v>716</v>
      </c>
      <c r="B111" s="3" t="s">
        <v>12</v>
      </c>
      <c r="C111" s="90" t="s">
        <v>795</v>
      </c>
      <c r="D111" s="69" t="s">
        <v>29</v>
      </c>
      <c r="E111" s="91" t="s">
        <v>28</v>
      </c>
      <c r="F111" s="253">
        <v>5</v>
      </c>
      <c r="G111" s="254"/>
      <c r="H111" s="255"/>
      <c r="I111" s="253">
        <v>5</v>
      </c>
      <c r="J111" s="254"/>
      <c r="K111" s="255"/>
      <c r="L111" s="253">
        <v>5</v>
      </c>
      <c r="M111" s="254"/>
      <c r="N111" s="255"/>
      <c r="O111" s="253">
        <v>5</v>
      </c>
      <c r="P111" s="254"/>
      <c r="Q111" s="255"/>
      <c r="R111" s="253">
        <v>5</v>
      </c>
      <c r="S111" s="254"/>
      <c r="T111" s="255"/>
      <c r="U111" s="253">
        <v>5</v>
      </c>
      <c r="V111" s="254"/>
      <c r="W111" s="255"/>
      <c r="X111" s="253">
        <v>5</v>
      </c>
      <c r="Y111" s="254"/>
      <c r="Z111" s="255"/>
      <c r="AA111" s="253">
        <v>5</v>
      </c>
      <c r="AB111" s="254"/>
      <c r="AC111" s="255"/>
      <c r="AD111" s="253">
        <v>5</v>
      </c>
      <c r="AE111" s="254"/>
      <c r="AF111" s="255"/>
      <c r="AG111" s="253">
        <v>5</v>
      </c>
      <c r="AH111" s="254"/>
      <c r="AI111" s="255"/>
      <c r="AJ111" s="253">
        <v>5</v>
      </c>
      <c r="AK111" s="254"/>
      <c r="AL111" s="255"/>
      <c r="AM111" s="253">
        <v>5</v>
      </c>
      <c r="AN111" s="254"/>
      <c r="AO111" s="255"/>
      <c r="AP111" s="253">
        <v>5</v>
      </c>
      <c r="AQ111" s="254"/>
      <c r="AR111" s="255"/>
      <c r="AS111" s="253">
        <v>5</v>
      </c>
      <c r="AT111" s="254"/>
      <c r="AU111" s="255"/>
      <c r="AV111" s="253">
        <v>5</v>
      </c>
      <c r="AW111" s="254"/>
      <c r="AX111" s="255"/>
      <c r="AY111" s="253">
        <v>5</v>
      </c>
      <c r="AZ111" s="254"/>
      <c r="BA111" s="255"/>
      <c r="BB111" s="253">
        <v>5</v>
      </c>
      <c r="BC111" s="254"/>
      <c r="BD111" s="255"/>
      <c r="BE111" s="253">
        <v>5</v>
      </c>
      <c r="BF111" s="254"/>
      <c r="BG111" s="255"/>
      <c r="BH111" s="253">
        <v>5</v>
      </c>
      <c r="BI111" s="254"/>
      <c r="BJ111" s="255"/>
      <c r="BK111" s="253">
        <v>5</v>
      </c>
      <c r="BL111" s="254"/>
      <c r="BM111" s="255"/>
      <c r="BN111" s="253">
        <v>5</v>
      </c>
      <c r="BO111" s="254"/>
      <c r="BP111" s="255"/>
      <c r="BQ111" s="253">
        <v>5</v>
      </c>
      <c r="BR111" s="254"/>
      <c r="BS111" s="255"/>
      <c r="BT111" s="253">
        <v>5</v>
      </c>
      <c r="BU111" s="254"/>
      <c r="BV111" s="255"/>
      <c r="BW111" s="253">
        <v>5</v>
      </c>
      <c r="BX111" s="254"/>
      <c r="BY111" s="255"/>
    </row>
    <row r="112" spans="1:77" x14ac:dyDescent="0.25">
      <c r="A112" s="97" t="s">
        <v>716</v>
      </c>
      <c r="B112" s="3" t="s">
        <v>769</v>
      </c>
      <c r="C112" s="85" t="s">
        <v>28</v>
      </c>
      <c r="D112" s="85" t="s">
        <v>32</v>
      </c>
      <c r="E112" s="70">
        <v>6</v>
      </c>
      <c r="F112" s="253">
        <v>6.4</v>
      </c>
      <c r="G112" s="254"/>
      <c r="H112" s="255"/>
      <c r="I112" s="253">
        <v>6.4</v>
      </c>
      <c r="J112" s="254"/>
      <c r="K112" s="255"/>
      <c r="L112" s="253">
        <v>6.3</v>
      </c>
      <c r="M112" s="254"/>
      <c r="N112" s="255"/>
      <c r="O112" s="253">
        <v>6.3</v>
      </c>
      <c r="P112" s="254"/>
      <c r="Q112" s="255"/>
      <c r="R112" s="253">
        <v>6.3</v>
      </c>
      <c r="S112" s="254"/>
      <c r="T112" s="255"/>
      <c r="U112" s="253">
        <v>6.3</v>
      </c>
      <c r="V112" s="254"/>
      <c r="W112" s="255"/>
      <c r="X112" s="253">
        <v>6.3</v>
      </c>
      <c r="Y112" s="254"/>
      <c r="Z112" s="255"/>
      <c r="AA112" s="253">
        <v>6.3</v>
      </c>
      <c r="AB112" s="254"/>
      <c r="AC112" s="255"/>
      <c r="AD112" s="253">
        <v>6.4</v>
      </c>
      <c r="AE112" s="254"/>
      <c r="AF112" s="255"/>
      <c r="AG112" s="253">
        <v>6.4</v>
      </c>
      <c r="AH112" s="254"/>
      <c r="AI112" s="255"/>
      <c r="AJ112" s="253">
        <v>6.4</v>
      </c>
      <c r="AK112" s="254"/>
      <c r="AL112" s="255"/>
      <c r="AM112" s="253">
        <v>6.4</v>
      </c>
      <c r="AN112" s="254"/>
      <c r="AO112" s="255"/>
      <c r="AP112" s="253">
        <v>6.4</v>
      </c>
      <c r="AQ112" s="254"/>
      <c r="AR112" s="255"/>
      <c r="AS112" s="253">
        <v>6.4</v>
      </c>
      <c r="AT112" s="254"/>
      <c r="AU112" s="255"/>
      <c r="AV112" s="253">
        <v>6.3</v>
      </c>
      <c r="AW112" s="254"/>
      <c r="AX112" s="255"/>
      <c r="AY112" s="253">
        <v>6.3</v>
      </c>
      <c r="AZ112" s="254"/>
      <c r="BA112" s="255"/>
      <c r="BB112" s="253">
        <v>6.3</v>
      </c>
      <c r="BC112" s="254"/>
      <c r="BD112" s="255"/>
      <c r="BE112" s="253">
        <v>6.4</v>
      </c>
      <c r="BF112" s="254"/>
      <c r="BG112" s="255"/>
      <c r="BH112" s="253">
        <v>6.3</v>
      </c>
      <c r="BI112" s="254"/>
      <c r="BJ112" s="255"/>
      <c r="BK112" s="253">
        <v>6.3</v>
      </c>
      <c r="BL112" s="254"/>
      <c r="BM112" s="255"/>
      <c r="BN112" s="253">
        <v>6.3</v>
      </c>
      <c r="BO112" s="254"/>
      <c r="BP112" s="255"/>
      <c r="BQ112" s="253">
        <v>6.3</v>
      </c>
      <c r="BR112" s="254"/>
      <c r="BS112" s="255"/>
      <c r="BT112" s="253">
        <v>6.3</v>
      </c>
      <c r="BU112" s="254"/>
      <c r="BV112" s="255"/>
      <c r="BW112" s="253">
        <v>6.3</v>
      </c>
      <c r="BX112" s="254"/>
      <c r="BY112" s="255"/>
    </row>
    <row r="113" spans="1:77" ht="15.75" thickBot="1" x14ac:dyDescent="0.3">
      <c r="A113" s="98" t="s">
        <v>716</v>
      </c>
      <c r="B113" s="38" t="s">
        <v>770</v>
      </c>
      <c r="C113" s="86" t="s">
        <v>28</v>
      </c>
      <c r="D113" s="86" t="s">
        <v>32</v>
      </c>
      <c r="E113" s="74">
        <v>6</v>
      </c>
      <c r="F113" s="253">
        <v>6.4</v>
      </c>
      <c r="G113" s="254"/>
      <c r="H113" s="255"/>
      <c r="I113" s="253">
        <v>6.4</v>
      </c>
      <c r="J113" s="254"/>
      <c r="K113" s="255"/>
      <c r="L113" s="253">
        <v>6.4</v>
      </c>
      <c r="M113" s="254"/>
      <c r="N113" s="255"/>
      <c r="O113" s="253">
        <v>6.4</v>
      </c>
      <c r="P113" s="254"/>
      <c r="Q113" s="255"/>
      <c r="R113" s="253">
        <v>6.4</v>
      </c>
      <c r="S113" s="254"/>
      <c r="T113" s="255"/>
      <c r="U113" s="253">
        <v>6.4</v>
      </c>
      <c r="V113" s="254"/>
      <c r="W113" s="255"/>
      <c r="X113" s="253">
        <v>6.4</v>
      </c>
      <c r="Y113" s="254"/>
      <c r="Z113" s="255"/>
      <c r="AA113" s="253">
        <v>6.4</v>
      </c>
      <c r="AB113" s="254"/>
      <c r="AC113" s="255"/>
      <c r="AD113" s="253">
        <v>6.4</v>
      </c>
      <c r="AE113" s="254"/>
      <c r="AF113" s="255"/>
      <c r="AG113" s="253">
        <v>6.4</v>
      </c>
      <c r="AH113" s="254"/>
      <c r="AI113" s="255"/>
      <c r="AJ113" s="253">
        <v>6.4</v>
      </c>
      <c r="AK113" s="254"/>
      <c r="AL113" s="255"/>
      <c r="AM113" s="253">
        <v>6.3</v>
      </c>
      <c r="AN113" s="254"/>
      <c r="AO113" s="255"/>
      <c r="AP113" s="253">
        <v>6.3</v>
      </c>
      <c r="AQ113" s="254"/>
      <c r="AR113" s="255"/>
      <c r="AS113" s="253">
        <v>6.4</v>
      </c>
      <c r="AT113" s="254"/>
      <c r="AU113" s="255"/>
      <c r="AV113" s="253">
        <v>6.4</v>
      </c>
      <c r="AW113" s="254"/>
      <c r="AX113" s="255"/>
      <c r="AY113" s="253">
        <v>6.4</v>
      </c>
      <c r="AZ113" s="254"/>
      <c r="BA113" s="255"/>
      <c r="BB113" s="253">
        <v>6.3</v>
      </c>
      <c r="BC113" s="254"/>
      <c r="BD113" s="255"/>
      <c r="BE113" s="253">
        <v>6.3</v>
      </c>
      <c r="BF113" s="254"/>
      <c r="BG113" s="255"/>
      <c r="BH113" s="253">
        <v>6.4</v>
      </c>
      <c r="BI113" s="254"/>
      <c r="BJ113" s="255"/>
      <c r="BK113" s="253">
        <v>6.4</v>
      </c>
      <c r="BL113" s="254"/>
      <c r="BM113" s="255"/>
      <c r="BN113" s="253">
        <v>6.4</v>
      </c>
      <c r="BO113" s="254"/>
      <c r="BP113" s="255"/>
      <c r="BQ113" s="253">
        <v>6.4</v>
      </c>
      <c r="BR113" s="254"/>
      <c r="BS113" s="255"/>
      <c r="BT113" s="253">
        <v>6.4</v>
      </c>
      <c r="BU113" s="254"/>
      <c r="BV113" s="255"/>
      <c r="BW113" s="253">
        <v>6.4</v>
      </c>
      <c r="BX113" s="254"/>
      <c r="BY113" s="255"/>
    </row>
    <row r="114" spans="1:77" x14ac:dyDescent="0.25">
      <c r="A114" s="93" t="s">
        <v>717</v>
      </c>
      <c r="B114" s="87" t="s">
        <v>797</v>
      </c>
      <c r="C114" s="88" t="s">
        <v>798</v>
      </c>
      <c r="D114" s="76" t="s">
        <v>31</v>
      </c>
      <c r="E114" s="15">
        <v>6</v>
      </c>
      <c r="F114" s="191">
        <v>-0.11</v>
      </c>
      <c r="G114" s="192">
        <v>-0.34</v>
      </c>
      <c r="H114" s="193">
        <v>33</v>
      </c>
      <c r="I114" s="191">
        <v>-0.1</v>
      </c>
      <c r="J114" s="192">
        <v>-0.14000000000000001</v>
      </c>
      <c r="K114" s="193">
        <v>16</v>
      </c>
      <c r="L114" s="191">
        <v>-0.12</v>
      </c>
      <c r="M114" s="192">
        <v>-0.26</v>
      </c>
      <c r="N114" s="193">
        <v>27</v>
      </c>
      <c r="O114" s="191">
        <v>-0.09</v>
      </c>
      <c r="P114" s="192">
        <v>-0.03</v>
      </c>
      <c r="Q114" s="193">
        <v>9</v>
      </c>
      <c r="R114" s="191">
        <v>-0.1</v>
      </c>
      <c r="S114" s="192">
        <v>-0.09</v>
      </c>
      <c r="T114" s="193">
        <v>12</v>
      </c>
      <c r="U114" s="191">
        <v>-0.1</v>
      </c>
      <c r="V114" s="192">
        <v>-0.22</v>
      </c>
      <c r="W114" s="193">
        <v>22</v>
      </c>
      <c r="X114" s="191">
        <v>-0.1</v>
      </c>
      <c r="Y114" s="192">
        <v>-0.09</v>
      </c>
      <c r="Z114" s="193">
        <v>14</v>
      </c>
      <c r="AA114" s="191">
        <v>-0.09</v>
      </c>
      <c r="AB114" s="192">
        <v>-0.27</v>
      </c>
      <c r="AC114" s="193">
        <v>26</v>
      </c>
      <c r="AD114" s="191">
        <v>-0.12</v>
      </c>
      <c r="AE114" s="192">
        <v>-0.27</v>
      </c>
      <c r="AF114" s="193">
        <v>27</v>
      </c>
      <c r="AG114" s="191">
        <v>-0.09</v>
      </c>
      <c r="AH114" s="192">
        <v>-0.1</v>
      </c>
      <c r="AI114" s="193">
        <v>13</v>
      </c>
      <c r="AJ114" s="191">
        <v>-0.09</v>
      </c>
      <c r="AK114" s="192">
        <v>-0.05</v>
      </c>
      <c r="AL114" s="193">
        <v>9</v>
      </c>
      <c r="AM114" s="191">
        <v>-0.09</v>
      </c>
      <c r="AN114" s="192">
        <v>-0.13</v>
      </c>
      <c r="AO114" s="193">
        <v>15</v>
      </c>
      <c r="AP114" s="191">
        <v>-0.11</v>
      </c>
      <c r="AQ114" s="192">
        <v>-0.35</v>
      </c>
      <c r="AR114" s="193">
        <v>34</v>
      </c>
      <c r="AS114" s="191">
        <v>-0.1</v>
      </c>
      <c r="AT114" s="192">
        <v>-0.2</v>
      </c>
      <c r="AU114" s="193">
        <v>21</v>
      </c>
      <c r="AV114" s="191">
        <v>-0.13</v>
      </c>
      <c r="AW114" s="192">
        <v>-0.28000000000000003</v>
      </c>
      <c r="AX114" s="193">
        <v>28</v>
      </c>
      <c r="AY114" s="191">
        <v>-0.09</v>
      </c>
      <c r="AZ114" s="192">
        <v>-0.03</v>
      </c>
      <c r="BA114" s="193">
        <v>9</v>
      </c>
      <c r="BB114" s="191">
        <v>-0.09</v>
      </c>
      <c r="BC114" s="192">
        <v>-0.09</v>
      </c>
      <c r="BD114" s="193">
        <v>11</v>
      </c>
      <c r="BE114" s="191">
        <v>-0.11</v>
      </c>
      <c r="BF114" s="192">
        <v>-0.22</v>
      </c>
      <c r="BG114" s="193">
        <v>23</v>
      </c>
      <c r="BH114" s="191">
        <v>-0.1</v>
      </c>
      <c r="BI114" s="192">
        <v>-0.16</v>
      </c>
      <c r="BJ114" s="193">
        <v>18</v>
      </c>
      <c r="BK114" s="191">
        <v>-0.1</v>
      </c>
      <c r="BL114" s="192">
        <v>-0.14000000000000001</v>
      </c>
      <c r="BM114" s="193">
        <v>16</v>
      </c>
      <c r="BN114" s="191">
        <v>-0.11</v>
      </c>
      <c r="BO114" s="192">
        <v>-0.15</v>
      </c>
      <c r="BP114" s="193">
        <v>17</v>
      </c>
      <c r="BQ114" s="191">
        <v>-0.09</v>
      </c>
      <c r="BR114" s="192">
        <v>-0.03</v>
      </c>
      <c r="BS114" s="193">
        <v>9</v>
      </c>
      <c r="BT114" s="191">
        <v>-0.09</v>
      </c>
      <c r="BU114" s="192">
        <v>-0.03</v>
      </c>
      <c r="BV114" s="193">
        <v>9</v>
      </c>
      <c r="BW114" s="191">
        <v>-0.09</v>
      </c>
      <c r="BX114" s="192">
        <v>-0.04</v>
      </c>
      <c r="BY114" s="193">
        <v>9</v>
      </c>
    </row>
    <row r="115" spans="1:77" x14ac:dyDescent="0.25">
      <c r="A115" s="94" t="s">
        <v>717</v>
      </c>
      <c r="B115" s="89" t="s">
        <v>799</v>
      </c>
      <c r="C115" s="90" t="s">
        <v>798</v>
      </c>
      <c r="D115" s="69" t="s">
        <v>31</v>
      </c>
      <c r="E115" s="73">
        <v>6</v>
      </c>
      <c r="F115" s="182">
        <v>0</v>
      </c>
      <c r="G115" s="183">
        <v>0</v>
      </c>
      <c r="H115" s="184">
        <v>0</v>
      </c>
      <c r="I115" s="182">
        <v>0</v>
      </c>
      <c r="J115" s="183">
        <v>0</v>
      </c>
      <c r="K115" s="184">
        <v>0</v>
      </c>
      <c r="L115" s="182">
        <v>0</v>
      </c>
      <c r="M115" s="183">
        <v>0</v>
      </c>
      <c r="N115" s="184">
        <v>0</v>
      </c>
      <c r="O115" s="182">
        <v>0</v>
      </c>
      <c r="P115" s="183">
        <v>0</v>
      </c>
      <c r="Q115" s="184">
        <v>0</v>
      </c>
      <c r="R115" s="182">
        <v>0</v>
      </c>
      <c r="S115" s="183">
        <v>0</v>
      </c>
      <c r="T115" s="184">
        <v>0</v>
      </c>
      <c r="U115" s="182">
        <v>0</v>
      </c>
      <c r="V115" s="183">
        <v>0</v>
      </c>
      <c r="W115" s="184">
        <v>0</v>
      </c>
      <c r="X115" s="182">
        <v>0</v>
      </c>
      <c r="Y115" s="183">
        <v>0</v>
      </c>
      <c r="Z115" s="184">
        <v>0</v>
      </c>
      <c r="AA115" s="182">
        <v>0</v>
      </c>
      <c r="AB115" s="183">
        <v>0</v>
      </c>
      <c r="AC115" s="184">
        <v>0</v>
      </c>
      <c r="AD115" s="182">
        <v>0</v>
      </c>
      <c r="AE115" s="183">
        <v>0</v>
      </c>
      <c r="AF115" s="184">
        <v>0</v>
      </c>
      <c r="AG115" s="182">
        <v>0</v>
      </c>
      <c r="AH115" s="183">
        <v>0</v>
      </c>
      <c r="AI115" s="184">
        <v>0</v>
      </c>
      <c r="AJ115" s="182">
        <v>0</v>
      </c>
      <c r="AK115" s="183">
        <v>0</v>
      </c>
      <c r="AL115" s="184">
        <v>0</v>
      </c>
      <c r="AM115" s="182">
        <v>0</v>
      </c>
      <c r="AN115" s="183">
        <v>0</v>
      </c>
      <c r="AO115" s="184">
        <v>0</v>
      </c>
      <c r="AP115" s="182">
        <v>0</v>
      </c>
      <c r="AQ115" s="183">
        <v>0</v>
      </c>
      <c r="AR115" s="184">
        <v>0</v>
      </c>
      <c r="AS115" s="182">
        <v>0</v>
      </c>
      <c r="AT115" s="183">
        <v>0</v>
      </c>
      <c r="AU115" s="184">
        <v>0</v>
      </c>
      <c r="AV115" s="182">
        <v>0</v>
      </c>
      <c r="AW115" s="183">
        <v>0</v>
      </c>
      <c r="AX115" s="184">
        <v>0</v>
      </c>
      <c r="AY115" s="182">
        <v>0</v>
      </c>
      <c r="AZ115" s="183">
        <v>0</v>
      </c>
      <c r="BA115" s="184">
        <v>0</v>
      </c>
      <c r="BB115" s="182">
        <v>0</v>
      </c>
      <c r="BC115" s="183">
        <v>0</v>
      </c>
      <c r="BD115" s="184">
        <v>0</v>
      </c>
      <c r="BE115" s="182">
        <v>0</v>
      </c>
      <c r="BF115" s="183">
        <v>0</v>
      </c>
      <c r="BG115" s="184">
        <v>0</v>
      </c>
      <c r="BH115" s="182">
        <v>0</v>
      </c>
      <c r="BI115" s="183">
        <v>0</v>
      </c>
      <c r="BJ115" s="184">
        <v>0</v>
      </c>
      <c r="BK115" s="182">
        <v>0</v>
      </c>
      <c r="BL115" s="183">
        <v>0</v>
      </c>
      <c r="BM115" s="184">
        <v>0</v>
      </c>
      <c r="BN115" s="182">
        <v>0</v>
      </c>
      <c r="BO115" s="183">
        <v>0</v>
      </c>
      <c r="BP115" s="184">
        <v>0</v>
      </c>
      <c r="BQ115" s="182">
        <v>0</v>
      </c>
      <c r="BR115" s="183">
        <v>0</v>
      </c>
      <c r="BS115" s="184">
        <v>0</v>
      </c>
      <c r="BT115" s="182">
        <v>0</v>
      </c>
      <c r="BU115" s="183">
        <v>0</v>
      </c>
      <c r="BV115" s="184">
        <v>0</v>
      </c>
      <c r="BW115" s="182">
        <v>0</v>
      </c>
      <c r="BX115" s="183">
        <v>0</v>
      </c>
      <c r="BY115" s="184">
        <v>0</v>
      </c>
    </row>
    <row r="116" spans="1:77" x14ac:dyDescent="0.25">
      <c r="A116" s="94" t="s">
        <v>717</v>
      </c>
      <c r="B116" s="89" t="s">
        <v>800</v>
      </c>
      <c r="C116" s="90" t="s">
        <v>798</v>
      </c>
      <c r="D116" s="69" t="s">
        <v>31</v>
      </c>
      <c r="E116" s="73">
        <v>6</v>
      </c>
      <c r="F116" s="182">
        <v>-1.24</v>
      </c>
      <c r="G116" s="183">
        <v>-1.29</v>
      </c>
      <c r="H116" s="184">
        <v>163</v>
      </c>
      <c r="I116" s="182">
        <v>-1.21</v>
      </c>
      <c r="J116" s="183">
        <v>-1.1100000000000001</v>
      </c>
      <c r="K116" s="184">
        <v>138</v>
      </c>
      <c r="L116" s="182">
        <v>-1.35</v>
      </c>
      <c r="M116" s="183">
        <v>-1.42</v>
      </c>
      <c r="N116" s="184">
        <v>180</v>
      </c>
      <c r="O116" s="182">
        <v>-1.23</v>
      </c>
      <c r="P116" s="183">
        <v>-1.1499999999999999</v>
      </c>
      <c r="Q116" s="184">
        <v>153</v>
      </c>
      <c r="R116" s="182">
        <v>-1.29</v>
      </c>
      <c r="S116" s="183">
        <v>-1.22</v>
      </c>
      <c r="T116" s="184">
        <v>163</v>
      </c>
      <c r="U116" s="182">
        <v>-1.32</v>
      </c>
      <c r="V116" s="183">
        <v>-1.25</v>
      </c>
      <c r="W116" s="184">
        <v>151</v>
      </c>
      <c r="X116" s="182">
        <v>-1.1299999999999999</v>
      </c>
      <c r="Y116" s="183">
        <v>-0.99</v>
      </c>
      <c r="Z116" s="184">
        <v>145</v>
      </c>
      <c r="AA116" s="182">
        <v>-1.33</v>
      </c>
      <c r="AB116" s="183">
        <v>-1.29</v>
      </c>
      <c r="AC116" s="184">
        <v>167</v>
      </c>
      <c r="AD116" s="182">
        <v>-1.08</v>
      </c>
      <c r="AE116" s="183">
        <v>-1.05</v>
      </c>
      <c r="AF116" s="184">
        <v>136</v>
      </c>
      <c r="AG116" s="182">
        <v>-0.9</v>
      </c>
      <c r="AH116" s="183">
        <v>-0.73</v>
      </c>
      <c r="AI116" s="184">
        <v>103</v>
      </c>
      <c r="AJ116" s="182">
        <v>-0.83</v>
      </c>
      <c r="AK116" s="183">
        <v>-0.63</v>
      </c>
      <c r="AL116" s="184">
        <v>94</v>
      </c>
      <c r="AM116" s="182">
        <v>-0.74</v>
      </c>
      <c r="AN116" s="183">
        <v>-0.5</v>
      </c>
      <c r="AO116" s="184">
        <v>86</v>
      </c>
      <c r="AP116" s="182">
        <v>-0.85</v>
      </c>
      <c r="AQ116" s="183">
        <v>-0.57999999999999996</v>
      </c>
      <c r="AR116" s="184">
        <v>100</v>
      </c>
      <c r="AS116" s="182">
        <v>-0.68</v>
      </c>
      <c r="AT116" s="183">
        <v>-0.44</v>
      </c>
      <c r="AU116" s="184">
        <v>74</v>
      </c>
      <c r="AV116" s="182">
        <v>-0.99</v>
      </c>
      <c r="AW116" s="183">
        <v>-0.83</v>
      </c>
      <c r="AX116" s="184">
        <v>116</v>
      </c>
      <c r="AY116" s="182">
        <v>-1.08</v>
      </c>
      <c r="AZ116" s="183">
        <v>-0.92</v>
      </c>
      <c r="BA116" s="184">
        <v>137</v>
      </c>
      <c r="BB116" s="182">
        <v>-1.06</v>
      </c>
      <c r="BC116" s="183">
        <v>-0.87</v>
      </c>
      <c r="BD116" s="184">
        <v>140</v>
      </c>
      <c r="BE116" s="182">
        <v>-1.05</v>
      </c>
      <c r="BF116" s="183">
        <v>-0.9</v>
      </c>
      <c r="BG116" s="184">
        <v>127</v>
      </c>
      <c r="BH116" s="182">
        <v>-1.32</v>
      </c>
      <c r="BI116" s="183">
        <v>-1.26</v>
      </c>
      <c r="BJ116" s="184">
        <v>158</v>
      </c>
      <c r="BK116" s="182">
        <v>-1.1200000000000001</v>
      </c>
      <c r="BL116" s="183">
        <v>-1.01</v>
      </c>
      <c r="BM116" s="184">
        <v>138</v>
      </c>
      <c r="BN116" s="182">
        <v>-1.1399999999999999</v>
      </c>
      <c r="BO116" s="183">
        <v>-0.95</v>
      </c>
      <c r="BP116" s="184">
        <v>136</v>
      </c>
      <c r="BQ116" s="182">
        <v>-1.46</v>
      </c>
      <c r="BR116" s="183">
        <v>-1.46</v>
      </c>
      <c r="BS116" s="184">
        <v>189</v>
      </c>
      <c r="BT116" s="182">
        <v>-1.29</v>
      </c>
      <c r="BU116" s="183">
        <v>-1.1100000000000001</v>
      </c>
      <c r="BV116" s="184">
        <v>153</v>
      </c>
      <c r="BW116" s="182">
        <v>-1.31</v>
      </c>
      <c r="BX116" s="183">
        <v>-1.27</v>
      </c>
      <c r="BY116" s="184">
        <v>165</v>
      </c>
    </row>
    <row r="117" spans="1:77" x14ac:dyDescent="0.25">
      <c r="A117" s="94" t="s">
        <v>717</v>
      </c>
      <c r="B117" s="89" t="s">
        <v>801</v>
      </c>
      <c r="C117" s="90" t="s">
        <v>798</v>
      </c>
      <c r="D117" s="69" t="s">
        <v>31</v>
      </c>
      <c r="E117" s="73">
        <v>6</v>
      </c>
      <c r="F117" s="182">
        <v>-0.81</v>
      </c>
      <c r="G117" s="183">
        <v>-0.76</v>
      </c>
      <c r="H117" s="184">
        <v>113</v>
      </c>
      <c r="I117" s="182">
        <v>-1.0900000000000001</v>
      </c>
      <c r="J117" s="183">
        <v>-0.69</v>
      </c>
      <c r="K117" s="184">
        <v>107</v>
      </c>
      <c r="L117" s="182">
        <v>-0.64</v>
      </c>
      <c r="M117" s="183">
        <v>-0.53</v>
      </c>
      <c r="N117" s="184">
        <v>75</v>
      </c>
      <c r="O117" s="182">
        <v>-0.64</v>
      </c>
      <c r="P117" s="183">
        <v>-0.48</v>
      </c>
      <c r="Q117" s="184">
        <v>73</v>
      </c>
      <c r="R117" s="182">
        <v>-1.1200000000000001</v>
      </c>
      <c r="S117" s="183">
        <v>-1.04</v>
      </c>
      <c r="T117" s="184">
        <v>140</v>
      </c>
      <c r="U117" s="182">
        <v>-0.57999999999999996</v>
      </c>
      <c r="V117" s="183">
        <v>-0.42</v>
      </c>
      <c r="W117" s="184">
        <v>64</v>
      </c>
      <c r="X117" s="182">
        <v>-0.91</v>
      </c>
      <c r="Y117" s="183">
        <v>-0.65</v>
      </c>
      <c r="Z117" s="184">
        <v>100</v>
      </c>
      <c r="AA117" s="182">
        <v>-0.77</v>
      </c>
      <c r="AB117" s="183">
        <v>-0.53</v>
      </c>
      <c r="AC117" s="184">
        <v>79</v>
      </c>
      <c r="AD117" s="182">
        <v>-0.5</v>
      </c>
      <c r="AE117" s="183">
        <v>-0.27</v>
      </c>
      <c r="AF117" s="184">
        <v>50</v>
      </c>
      <c r="AG117" s="182">
        <v>-0.66</v>
      </c>
      <c r="AH117" s="183">
        <v>-0.35</v>
      </c>
      <c r="AI117" s="184">
        <v>66</v>
      </c>
      <c r="AJ117" s="182">
        <v>-0.47</v>
      </c>
      <c r="AK117" s="183">
        <v>-0.25</v>
      </c>
      <c r="AL117" s="184">
        <v>47</v>
      </c>
      <c r="AM117" s="182">
        <v>-0.44</v>
      </c>
      <c r="AN117" s="183">
        <v>-0.2</v>
      </c>
      <c r="AO117" s="184">
        <v>41</v>
      </c>
      <c r="AP117" s="182">
        <v>-0.82</v>
      </c>
      <c r="AQ117" s="183">
        <v>-0.41</v>
      </c>
      <c r="AR117" s="184">
        <v>83</v>
      </c>
      <c r="AS117" s="182">
        <v>-0.44</v>
      </c>
      <c r="AT117" s="183">
        <v>-0.13</v>
      </c>
      <c r="AU117" s="184">
        <v>41</v>
      </c>
      <c r="AV117" s="182">
        <v>-0.74</v>
      </c>
      <c r="AW117" s="183">
        <v>-0.49</v>
      </c>
      <c r="AX117" s="184">
        <v>83</v>
      </c>
      <c r="AY117" s="182">
        <v>-0.96</v>
      </c>
      <c r="AZ117" s="183">
        <v>-0.88</v>
      </c>
      <c r="BA117" s="184">
        <v>122</v>
      </c>
      <c r="BB117" s="182">
        <v>-0.9</v>
      </c>
      <c r="BC117" s="183">
        <v>-0.56999999999999995</v>
      </c>
      <c r="BD117" s="184">
        <v>91</v>
      </c>
      <c r="BE117" s="182">
        <v>-1.08</v>
      </c>
      <c r="BF117" s="183">
        <v>-0.74</v>
      </c>
      <c r="BG117" s="184">
        <v>120</v>
      </c>
      <c r="BH117" s="182">
        <v>-0.5</v>
      </c>
      <c r="BI117" s="183">
        <v>-0.21</v>
      </c>
      <c r="BJ117" s="184">
        <v>48</v>
      </c>
      <c r="BK117" s="182">
        <v>-0.6</v>
      </c>
      <c r="BL117" s="183">
        <v>-0.33</v>
      </c>
      <c r="BM117" s="184">
        <v>62</v>
      </c>
      <c r="BN117" s="182">
        <v>-0.79</v>
      </c>
      <c r="BO117" s="183">
        <v>-0.54</v>
      </c>
      <c r="BP117" s="184">
        <v>86</v>
      </c>
      <c r="BQ117" s="182">
        <v>-0.66</v>
      </c>
      <c r="BR117" s="183">
        <v>-0.47</v>
      </c>
      <c r="BS117" s="184">
        <v>86</v>
      </c>
      <c r="BT117" s="182">
        <v>-0.61</v>
      </c>
      <c r="BU117" s="183">
        <v>-0.48</v>
      </c>
      <c r="BV117" s="184">
        <v>70</v>
      </c>
      <c r="BW117" s="182">
        <v>-0.81</v>
      </c>
      <c r="BX117" s="183">
        <v>-0.52</v>
      </c>
      <c r="BY117" s="184">
        <v>84</v>
      </c>
    </row>
    <row r="118" spans="1:77" x14ac:dyDescent="0.25">
      <c r="A118" s="94" t="s">
        <v>717</v>
      </c>
      <c r="B118" s="3" t="s">
        <v>11</v>
      </c>
      <c r="C118" s="90" t="s">
        <v>798</v>
      </c>
      <c r="D118" s="69" t="s">
        <v>29</v>
      </c>
      <c r="E118" s="84" t="s">
        <v>28</v>
      </c>
      <c r="F118" s="253">
        <v>8</v>
      </c>
      <c r="G118" s="254"/>
      <c r="H118" s="255"/>
      <c r="I118" s="253">
        <v>8</v>
      </c>
      <c r="J118" s="254"/>
      <c r="K118" s="255"/>
      <c r="L118" s="253">
        <v>8</v>
      </c>
      <c r="M118" s="254"/>
      <c r="N118" s="255"/>
      <c r="O118" s="253">
        <v>8</v>
      </c>
      <c r="P118" s="254"/>
      <c r="Q118" s="255"/>
      <c r="R118" s="253">
        <v>8</v>
      </c>
      <c r="S118" s="254"/>
      <c r="T118" s="255"/>
      <c r="U118" s="253">
        <v>8</v>
      </c>
      <c r="V118" s="254"/>
      <c r="W118" s="255"/>
      <c r="X118" s="253">
        <v>8</v>
      </c>
      <c r="Y118" s="254"/>
      <c r="Z118" s="255"/>
      <c r="AA118" s="253">
        <v>8</v>
      </c>
      <c r="AB118" s="254"/>
      <c r="AC118" s="255"/>
      <c r="AD118" s="253">
        <v>8</v>
      </c>
      <c r="AE118" s="254"/>
      <c r="AF118" s="255"/>
      <c r="AG118" s="253">
        <v>8</v>
      </c>
      <c r="AH118" s="254"/>
      <c r="AI118" s="255"/>
      <c r="AJ118" s="253">
        <v>8</v>
      </c>
      <c r="AK118" s="254"/>
      <c r="AL118" s="255"/>
      <c r="AM118" s="253">
        <v>8</v>
      </c>
      <c r="AN118" s="254"/>
      <c r="AO118" s="255"/>
      <c r="AP118" s="253">
        <v>8</v>
      </c>
      <c r="AQ118" s="254"/>
      <c r="AR118" s="255"/>
      <c r="AS118" s="253">
        <v>8</v>
      </c>
      <c r="AT118" s="254"/>
      <c r="AU118" s="255"/>
      <c r="AV118" s="253">
        <v>8</v>
      </c>
      <c r="AW118" s="254"/>
      <c r="AX118" s="255"/>
      <c r="AY118" s="253">
        <v>8</v>
      </c>
      <c r="AZ118" s="254"/>
      <c r="BA118" s="255"/>
      <c r="BB118" s="253">
        <v>8</v>
      </c>
      <c r="BC118" s="254"/>
      <c r="BD118" s="255"/>
      <c r="BE118" s="253">
        <v>8</v>
      </c>
      <c r="BF118" s="254"/>
      <c r="BG118" s="255"/>
      <c r="BH118" s="253">
        <v>8</v>
      </c>
      <c r="BI118" s="254"/>
      <c r="BJ118" s="255"/>
      <c r="BK118" s="253">
        <v>8</v>
      </c>
      <c r="BL118" s="254"/>
      <c r="BM118" s="255"/>
      <c r="BN118" s="253">
        <v>8</v>
      </c>
      <c r="BO118" s="254"/>
      <c r="BP118" s="255"/>
      <c r="BQ118" s="253">
        <v>8</v>
      </c>
      <c r="BR118" s="254"/>
      <c r="BS118" s="255"/>
      <c r="BT118" s="253">
        <v>8</v>
      </c>
      <c r="BU118" s="254"/>
      <c r="BV118" s="255"/>
      <c r="BW118" s="253">
        <v>8</v>
      </c>
      <c r="BX118" s="254"/>
      <c r="BY118" s="255"/>
    </row>
    <row r="119" spans="1:77" x14ac:dyDescent="0.25">
      <c r="A119" s="94" t="s">
        <v>717</v>
      </c>
      <c r="B119" s="3" t="s">
        <v>12</v>
      </c>
      <c r="C119" s="90" t="s">
        <v>798</v>
      </c>
      <c r="D119" s="69" t="s">
        <v>29</v>
      </c>
      <c r="E119" s="84" t="s">
        <v>28</v>
      </c>
      <c r="F119" s="253">
        <v>8</v>
      </c>
      <c r="G119" s="254"/>
      <c r="H119" s="255"/>
      <c r="I119" s="253">
        <v>8</v>
      </c>
      <c r="J119" s="254"/>
      <c r="K119" s="255"/>
      <c r="L119" s="253">
        <v>8</v>
      </c>
      <c r="M119" s="254"/>
      <c r="N119" s="255"/>
      <c r="O119" s="253">
        <v>8</v>
      </c>
      <c r="P119" s="254"/>
      <c r="Q119" s="255"/>
      <c r="R119" s="253">
        <v>8</v>
      </c>
      <c r="S119" s="254"/>
      <c r="T119" s="255"/>
      <c r="U119" s="253">
        <v>8</v>
      </c>
      <c r="V119" s="254"/>
      <c r="W119" s="255"/>
      <c r="X119" s="253">
        <v>8</v>
      </c>
      <c r="Y119" s="254"/>
      <c r="Z119" s="255"/>
      <c r="AA119" s="253">
        <v>8</v>
      </c>
      <c r="AB119" s="254"/>
      <c r="AC119" s="255"/>
      <c r="AD119" s="253">
        <v>8</v>
      </c>
      <c r="AE119" s="254"/>
      <c r="AF119" s="255"/>
      <c r="AG119" s="253">
        <v>8</v>
      </c>
      <c r="AH119" s="254"/>
      <c r="AI119" s="255"/>
      <c r="AJ119" s="253">
        <v>8</v>
      </c>
      <c r="AK119" s="254"/>
      <c r="AL119" s="255"/>
      <c r="AM119" s="253">
        <v>8</v>
      </c>
      <c r="AN119" s="254"/>
      <c r="AO119" s="255"/>
      <c r="AP119" s="253">
        <v>8</v>
      </c>
      <c r="AQ119" s="254"/>
      <c r="AR119" s="255"/>
      <c r="AS119" s="253">
        <v>8</v>
      </c>
      <c r="AT119" s="254"/>
      <c r="AU119" s="255"/>
      <c r="AV119" s="253">
        <v>8</v>
      </c>
      <c r="AW119" s="254"/>
      <c r="AX119" s="255"/>
      <c r="AY119" s="253">
        <v>8</v>
      </c>
      <c r="AZ119" s="254"/>
      <c r="BA119" s="255"/>
      <c r="BB119" s="253">
        <v>8</v>
      </c>
      <c r="BC119" s="254"/>
      <c r="BD119" s="255"/>
      <c r="BE119" s="253">
        <v>8</v>
      </c>
      <c r="BF119" s="254"/>
      <c r="BG119" s="255"/>
      <c r="BH119" s="253">
        <v>8</v>
      </c>
      <c r="BI119" s="254"/>
      <c r="BJ119" s="255"/>
      <c r="BK119" s="253">
        <v>8</v>
      </c>
      <c r="BL119" s="254"/>
      <c r="BM119" s="255"/>
      <c r="BN119" s="253">
        <v>8</v>
      </c>
      <c r="BO119" s="254"/>
      <c r="BP119" s="255"/>
      <c r="BQ119" s="253">
        <v>8</v>
      </c>
      <c r="BR119" s="254"/>
      <c r="BS119" s="255"/>
      <c r="BT119" s="253">
        <v>8</v>
      </c>
      <c r="BU119" s="254"/>
      <c r="BV119" s="255"/>
      <c r="BW119" s="253">
        <v>8</v>
      </c>
      <c r="BX119" s="254"/>
      <c r="BY119" s="255"/>
    </row>
    <row r="120" spans="1:77" x14ac:dyDescent="0.25">
      <c r="A120" s="94" t="s">
        <v>717</v>
      </c>
      <c r="B120" s="3" t="s">
        <v>769</v>
      </c>
      <c r="C120" s="85" t="s">
        <v>28</v>
      </c>
      <c r="D120" s="85" t="s">
        <v>32</v>
      </c>
      <c r="E120" s="73">
        <v>6</v>
      </c>
      <c r="F120" s="253">
        <v>6.2</v>
      </c>
      <c r="G120" s="254"/>
      <c r="H120" s="255"/>
      <c r="I120" s="253">
        <v>6.2</v>
      </c>
      <c r="J120" s="254"/>
      <c r="K120" s="255"/>
      <c r="L120" s="253">
        <v>6.2</v>
      </c>
      <c r="M120" s="254"/>
      <c r="N120" s="255"/>
      <c r="O120" s="253">
        <v>6.2</v>
      </c>
      <c r="P120" s="254"/>
      <c r="Q120" s="255"/>
      <c r="R120" s="253">
        <v>6.2</v>
      </c>
      <c r="S120" s="254"/>
      <c r="T120" s="255"/>
      <c r="U120" s="253">
        <v>6.2</v>
      </c>
      <c r="V120" s="254"/>
      <c r="W120" s="255"/>
      <c r="X120" s="253">
        <v>6.2</v>
      </c>
      <c r="Y120" s="254"/>
      <c r="Z120" s="255"/>
      <c r="AA120" s="253">
        <v>6.2</v>
      </c>
      <c r="AB120" s="254"/>
      <c r="AC120" s="255"/>
      <c r="AD120" s="253">
        <v>6.2</v>
      </c>
      <c r="AE120" s="254"/>
      <c r="AF120" s="255"/>
      <c r="AG120" s="253">
        <v>6.2</v>
      </c>
      <c r="AH120" s="254"/>
      <c r="AI120" s="255"/>
      <c r="AJ120" s="253">
        <v>6.2</v>
      </c>
      <c r="AK120" s="254"/>
      <c r="AL120" s="255"/>
      <c r="AM120" s="253">
        <v>6.2</v>
      </c>
      <c r="AN120" s="254"/>
      <c r="AO120" s="255"/>
      <c r="AP120" s="253">
        <v>6.2</v>
      </c>
      <c r="AQ120" s="254"/>
      <c r="AR120" s="255"/>
      <c r="AS120" s="253">
        <v>6.2</v>
      </c>
      <c r="AT120" s="254"/>
      <c r="AU120" s="255"/>
      <c r="AV120" s="253">
        <v>6.2</v>
      </c>
      <c r="AW120" s="254"/>
      <c r="AX120" s="255"/>
      <c r="AY120" s="253">
        <v>6.2</v>
      </c>
      <c r="AZ120" s="254"/>
      <c r="BA120" s="255"/>
      <c r="BB120" s="253">
        <v>6.2</v>
      </c>
      <c r="BC120" s="254"/>
      <c r="BD120" s="255"/>
      <c r="BE120" s="253">
        <v>6.2</v>
      </c>
      <c r="BF120" s="254"/>
      <c r="BG120" s="255"/>
      <c r="BH120" s="253">
        <v>6.2</v>
      </c>
      <c r="BI120" s="254"/>
      <c r="BJ120" s="255"/>
      <c r="BK120" s="253">
        <v>6.2</v>
      </c>
      <c r="BL120" s="254"/>
      <c r="BM120" s="255"/>
      <c r="BN120" s="253">
        <v>6.2</v>
      </c>
      <c r="BO120" s="254"/>
      <c r="BP120" s="255"/>
      <c r="BQ120" s="253">
        <v>6.2</v>
      </c>
      <c r="BR120" s="254"/>
      <c r="BS120" s="255"/>
      <c r="BT120" s="253">
        <v>6.2</v>
      </c>
      <c r="BU120" s="254"/>
      <c r="BV120" s="255"/>
      <c r="BW120" s="253">
        <v>6.2</v>
      </c>
      <c r="BX120" s="254"/>
      <c r="BY120" s="255"/>
    </row>
    <row r="121" spans="1:77" x14ac:dyDescent="0.25">
      <c r="A121" s="94" t="s">
        <v>717</v>
      </c>
      <c r="B121" s="3" t="s">
        <v>770</v>
      </c>
      <c r="C121" s="85" t="s">
        <v>28</v>
      </c>
      <c r="D121" s="85" t="s">
        <v>32</v>
      </c>
      <c r="E121" s="73">
        <v>6</v>
      </c>
      <c r="F121" s="253">
        <v>6.2</v>
      </c>
      <c r="G121" s="254"/>
      <c r="H121" s="255"/>
      <c r="I121" s="253">
        <v>6.2</v>
      </c>
      <c r="J121" s="254"/>
      <c r="K121" s="255"/>
      <c r="L121" s="253">
        <v>6.2</v>
      </c>
      <c r="M121" s="254"/>
      <c r="N121" s="255"/>
      <c r="O121" s="253">
        <v>6.2</v>
      </c>
      <c r="P121" s="254"/>
      <c r="Q121" s="255"/>
      <c r="R121" s="253">
        <v>6.2</v>
      </c>
      <c r="S121" s="254"/>
      <c r="T121" s="255"/>
      <c r="U121" s="253">
        <v>6.2</v>
      </c>
      <c r="V121" s="254"/>
      <c r="W121" s="255"/>
      <c r="X121" s="253">
        <v>6.2</v>
      </c>
      <c r="Y121" s="254"/>
      <c r="Z121" s="255"/>
      <c r="AA121" s="253">
        <v>6.2</v>
      </c>
      <c r="AB121" s="254"/>
      <c r="AC121" s="255"/>
      <c r="AD121" s="253">
        <v>6.2</v>
      </c>
      <c r="AE121" s="254"/>
      <c r="AF121" s="255"/>
      <c r="AG121" s="253">
        <v>6.2</v>
      </c>
      <c r="AH121" s="254"/>
      <c r="AI121" s="255"/>
      <c r="AJ121" s="253">
        <v>6.2</v>
      </c>
      <c r="AK121" s="254"/>
      <c r="AL121" s="255"/>
      <c r="AM121" s="253">
        <v>6.2</v>
      </c>
      <c r="AN121" s="254"/>
      <c r="AO121" s="255"/>
      <c r="AP121" s="253">
        <v>6.2</v>
      </c>
      <c r="AQ121" s="254"/>
      <c r="AR121" s="255"/>
      <c r="AS121" s="253">
        <v>6.2</v>
      </c>
      <c r="AT121" s="254"/>
      <c r="AU121" s="255"/>
      <c r="AV121" s="253">
        <v>6.2</v>
      </c>
      <c r="AW121" s="254"/>
      <c r="AX121" s="255"/>
      <c r="AY121" s="253">
        <v>6.2</v>
      </c>
      <c r="AZ121" s="254"/>
      <c r="BA121" s="255"/>
      <c r="BB121" s="253">
        <v>6.2</v>
      </c>
      <c r="BC121" s="254"/>
      <c r="BD121" s="255"/>
      <c r="BE121" s="253">
        <v>6.2</v>
      </c>
      <c r="BF121" s="254"/>
      <c r="BG121" s="255"/>
      <c r="BH121" s="253">
        <v>6.2</v>
      </c>
      <c r="BI121" s="254"/>
      <c r="BJ121" s="255"/>
      <c r="BK121" s="253">
        <v>6.2</v>
      </c>
      <c r="BL121" s="254"/>
      <c r="BM121" s="255"/>
      <c r="BN121" s="253">
        <v>6.2</v>
      </c>
      <c r="BO121" s="254"/>
      <c r="BP121" s="255"/>
      <c r="BQ121" s="253">
        <v>6.2</v>
      </c>
      <c r="BR121" s="254"/>
      <c r="BS121" s="255"/>
      <c r="BT121" s="253">
        <v>6.2</v>
      </c>
      <c r="BU121" s="254"/>
      <c r="BV121" s="255"/>
      <c r="BW121" s="253">
        <v>6.2</v>
      </c>
      <c r="BX121" s="254"/>
      <c r="BY121" s="255"/>
    </row>
    <row r="122" spans="1:77" x14ac:dyDescent="0.25">
      <c r="A122" s="94" t="s">
        <v>717</v>
      </c>
      <c r="B122" s="3" t="s">
        <v>771</v>
      </c>
      <c r="C122" s="85" t="s">
        <v>28</v>
      </c>
      <c r="D122" s="85" t="s">
        <v>32</v>
      </c>
      <c r="E122" s="73">
        <v>6</v>
      </c>
      <c r="F122" s="253">
        <v>6.3</v>
      </c>
      <c r="G122" s="254"/>
      <c r="H122" s="255"/>
      <c r="I122" s="253">
        <v>6.4</v>
      </c>
      <c r="J122" s="254"/>
      <c r="K122" s="255"/>
      <c r="L122" s="253">
        <v>6.3</v>
      </c>
      <c r="M122" s="254"/>
      <c r="N122" s="255"/>
      <c r="O122" s="253">
        <v>6.3</v>
      </c>
      <c r="P122" s="254"/>
      <c r="Q122" s="255"/>
      <c r="R122" s="253">
        <v>6.3</v>
      </c>
      <c r="S122" s="254"/>
      <c r="T122" s="255"/>
      <c r="U122" s="253">
        <v>6.4</v>
      </c>
      <c r="V122" s="254"/>
      <c r="W122" s="255"/>
      <c r="X122" s="253">
        <v>6.4</v>
      </c>
      <c r="Y122" s="254"/>
      <c r="Z122" s="255"/>
      <c r="AA122" s="253">
        <v>6.4</v>
      </c>
      <c r="AB122" s="254"/>
      <c r="AC122" s="255"/>
      <c r="AD122" s="253">
        <v>6.4</v>
      </c>
      <c r="AE122" s="254"/>
      <c r="AF122" s="255"/>
      <c r="AG122" s="253">
        <v>6.4</v>
      </c>
      <c r="AH122" s="254"/>
      <c r="AI122" s="255"/>
      <c r="AJ122" s="253">
        <v>6.4</v>
      </c>
      <c r="AK122" s="254"/>
      <c r="AL122" s="255"/>
      <c r="AM122" s="253">
        <v>6.3</v>
      </c>
      <c r="AN122" s="254"/>
      <c r="AO122" s="255"/>
      <c r="AP122" s="253">
        <v>6.4</v>
      </c>
      <c r="AQ122" s="254"/>
      <c r="AR122" s="255"/>
      <c r="AS122" s="253">
        <v>6.3</v>
      </c>
      <c r="AT122" s="254"/>
      <c r="AU122" s="255"/>
      <c r="AV122" s="253">
        <v>6.4</v>
      </c>
      <c r="AW122" s="254"/>
      <c r="AX122" s="255"/>
      <c r="AY122" s="253">
        <v>6.3</v>
      </c>
      <c r="AZ122" s="254"/>
      <c r="BA122" s="255"/>
      <c r="BB122" s="253">
        <v>6.3</v>
      </c>
      <c r="BC122" s="254"/>
      <c r="BD122" s="255"/>
      <c r="BE122" s="253">
        <v>6.3</v>
      </c>
      <c r="BF122" s="254"/>
      <c r="BG122" s="255"/>
      <c r="BH122" s="253">
        <v>6.3</v>
      </c>
      <c r="BI122" s="254"/>
      <c r="BJ122" s="255"/>
      <c r="BK122" s="253">
        <v>6.3</v>
      </c>
      <c r="BL122" s="254"/>
      <c r="BM122" s="255"/>
      <c r="BN122" s="253">
        <v>6.3</v>
      </c>
      <c r="BO122" s="254"/>
      <c r="BP122" s="255"/>
      <c r="BQ122" s="253">
        <v>6.3</v>
      </c>
      <c r="BR122" s="254"/>
      <c r="BS122" s="255"/>
      <c r="BT122" s="253">
        <v>6.4</v>
      </c>
      <c r="BU122" s="254"/>
      <c r="BV122" s="255"/>
      <c r="BW122" s="253">
        <v>6.4</v>
      </c>
      <c r="BX122" s="254"/>
      <c r="BY122" s="255"/>
    </row>
    <row r="123" spans="1:77" ht="15.75" thickBot="1" x14ac:dyDescent="0.3">
      <c r="A123" s="96" t="s">
        <v>717</v>
      </c>
      <c r="B123" s="38" t="s">
        <v>772</v>
      </c>
      <c r="C123" s="86" t="s">
        <v>28</v>
      </c>
      <c r="D123" s="86" t="s">
        <v>32</v>
      </c>
      <c r="E123" s="75">
        <v>6</v>
      </c>
      <c r="F123" s="268">
        <v>6.4</v>
      </c>
      <c r="G123" s="269"/>
      <c r="H123" s="270"/>
      <c r="I123" s="262">
        <v>6.4</v>
      </c>
      <c r="J123" s="263"/>
      <c r="K123" s="265"/>
      <c r="L123" s="262">
        <v>6.2</v>
      </c>
      <c r="M123" s="263"/>
      <c r="N123" s="265"/>
      <c r="O123" s="262">
        <v>6.3</v>
      </c>
      <c r="P123" s="263"/>
      <c r="Q123" s="265"/>
      <c r="R123" s="262">
        <v>6.3</v>
      </c>
      <c r="S123" s="263"/>
      <c r="T123" s="265"/>
      <c r="U123" s="262">
        <v>6.4</v>
      </c>
      <c r="V123" s="263"/>
      <c r="W123" s="265"/>
      <c r="X123" s="262">
        <v>6.4</v>
      </c>
      <c r="Y123" s="263"/>
      <c r="Z123" s="265"/>
      <c r="AA123" s="262">
        <v>6.4</v>
      </c>
      <c r="AB123" s="263"/>
      <c r="AC123" s="265"/>
      <c r="AD123" s="262">
        <v>6.3</v>
      </c>
      <c r="AE123" s="263"/>
      <c r="AF123" s="265"/>
      <c r="AG123" s="262">
        <v>6.4</v>
      </c>
      <c r="AH123" s="263"/>
      <c r="AI123" s="265"/>
      <c r="AJ123" s="262">
        <v>6.4</v>
      </c>
      <c r="AK123" s="263"/>
      <c r="AL123" s="265"/>
      <c r="AM123" s="262">
        <v>6.3</v>
      </c>
      <c r="AN123" s="263"/>
      <c r="AO123" s="265"/>
      <c r="AP123" s="262">
        <v>6.3</v>
      </c>
      <c r="AQ123" s="263"/>
      <c r="AR123" s="265"/>
      <c r="AS123" s="262">
        <v>6.2</v>
      </c>
      <c r="AT123" s="263"/>
      <c r="AU123" s="265"/>
      <c r="AV123" s="262">
        <v>6.2</v>
      </c>
      <c r="AW123" s="263"/>
      <c r="AX123" s="265"/>
      <c r="AY123" s="262">
        <v>6.2</v>
      </c>
      <c r="AZ123" s="263"/>
      <c r="BA123" s="265"/>
      <c r="BB123" s="253">
        <v>6.3</v>
      </c>
      <c r="BC123" s="254"/>
      <c r="BD123" s="255"/>
      <c r="BE123" s="253">
        <v>6.3</v>
      </c>
      <c r="BF123" s="254"/>
      <c r="BG123" s="255"/>
      <c r="BH123" s="253">
        <v>6.3</v>
      </c>
      <c r="BI123" s="254"/>
      <c r="BJ123" s="255"/>
      <c r="BK123" s="253">
        <v>6.3</v>
      </c>
      <c r="BL123" s="254"/>
      <c r="BM123" s="255"/>
      <c r="BN123" s="253">
        <v>6.3</v>
      </c>
      <c r="BO123" s="254"/>
      <c r="BP123" s="255"/>
      <c r="BQ123" s="262">
        <v>6.2</v>
      </c>
      <c r="BR123" s="263"/>
      <c r="BS123" s="265"/>
      <c r="BT123" s="253">
        <v>6.3</v>
      </c>
      <c r="BU123" s="254"/>
      <c r="BV123" s="255"/>
      <c r="BW123" s="253">
        <v>6.3</v>
      </c>
      <c r="BX123" s="254"/>
      <c r="BY123" s="255"/>
    </row>
    <row r="124" spans="1:77" x14ac:dyDescent="0.25">
      <c r="A124" s="93" t="s">
        <v>718</v>
      </c>
      <c r="B124" s="87" t="s">
        <v>857</v>
      </c>
      <c r="C124" s="88" t="s">
        <v>802</v>
      </c>
      <c r="D124" s="76" t="s">
        <v>31</v>
      </c>
      <c r="E124" s="15">
        <v>10</v>
      </c>
      <c r="F124" s="191">
        <v>-0.56000000000000005</v>
      </c>
      <c r="G124" s="192">
        <v>-0.17</v>
      </c>
      <c r="H124" s="193">
        <v>31.5</v>
      </c>
      <c r="I124" s="191">
        <v>-0.57999999999999996</v>
      </c>
      <c r="J124" s="192">
        <v>-0.17</v>
      </c>
      <c r="K124" s="193">
        <v>33.6</v>
      </c>
      <c r="L124" s="191">
        <v>-0.62</v>
      </c>
      <c r="M124" s="192">
        <v>-0.18</v>
      </c>
      <c r="N124" s="193">
        <v>36</v>
      </c>
      <c r="O124" s="191">
        <v>-0.61</v>
      </c>
      <c r="P124" s="192">
        <v>-0.17</v>
      </c>
      <c r="Q124" s="193">
        <v>33.6</v>
      </c>
      <c r="R124" s="191">
        <v>-0.61</v>
      </c>
      <c r="S124" s="192">
        <v>-0.17</v>
      </c>
      <c r="T124" s="193">
        <v>33.299999999999997</v>
      </c>
      <c r="U124" s="191">
        <v>-0.6</v>
      </c>
      <c r="V124" s="192">
        <v>-0.17</v>
      </c>
      <c r="W124" s="193">
        <v>34.799999999999997</v>
      </c>
      <c r="X124" s="191">
        <v>-0.64</v>
      </c>
      <c r="Y124" s="192">
        <v>-0.17</v>
      </c>
      <c r="Z124" s="193">
        <v>37.5</v>
      </c>
      <c r="AA124" s="191">
        <v>-0.65</v>
      </c>
      <c r="AB124" s="192">
        <v>-0.17</v>
      </c>
      <c r="AC124" s="193">
        <v>38.1</v>
      </c>
      <c r="AD124" s="191">
        <v>-0.67</v>
      </c>
      <c r="AE124" s="192">
        <v>-0.18</v>
      </c>
      <c r="AF124" s="193">
        <v>38.700000000000003</v>
      </c>
      <c r="AG124" s="191">
        <v>-0.68</v>
      </c>
      <c r="AH124" s="192">
        <v>-0.19</v>
      </c>
      <c r="AI124" s="193">
        <v>38.4</v>
      </c>
      <c r="AJ124" s="191">
        <v>-0.68</v>
      </c>
      <c r="AK124" s="192">
        <v>-0.2</v>
      </c>
      <c r="AL124" s="193">
        <v>39.299999999999997</v>
      </c>
      <c r="AM124" s="191">
        <v>-0.69</v>
      </c>
      <c r="AN124" s="192">
        <v>-0.2</v>
      </c>
      <c r="AO124" s="193">
        <v>37.799999999999997</v>
      </c>
      <c r="AP124" s="191">
        <v>-0.68</v>
      </c>
      <c r="AQ124" s="192">
        <v>-0.19</v>
      </c>
      <c r="AR124" s="193">
        <v>36.299999999999997</v>
      </c>
      <c r="AS124" s="191">
        <v>-0.65</v>
      </c>
      <c r="AT124" s="192">
        <v>-0.19</v>
      </c>
      <c r="AU124" s="193">
        <v>36</v>
      </c>
      <c r="AV124" s="191">
        <v>-0.64</v>
      </c>
      <c r="AW124" s="192">
        <v>-0.18</v>
      </c>
      <c r="AX124" s="193">
        <v>36.9</v>
      </c>
      <c r="AY124" s="191">
        <v>-0.64</v>
      </c>
      <c r="AZ124" s="192">
        <v>-0.19</v>
      </c>
      <c r="BA124" s="193">
        <v>35.700000000000003</v>
      </c>
      <c r="BB124" s="191">
        <v>-0.63</v>
      </c>
      <c r="BC124" s="192">
        <v>-0.19</v>
      </c>
      <c r="BD124" s="193">
        <v>35.4</v>
      </c>
      <c r="BE124" s="191">
        <v>-0.65</v>
      </c>
      <c r="BF124" s="192">
        <v>-0.19</v>
      </c>
      <c r="BG124" s="193">
        <v>36.6</v>
      </c>
      <c r="BH124" s="191">
        <v>-0.64</v>
      </c>
      <c r="BI124" s="192">
        <v>-0.17</v>
      </c>
      <c r="BJ124" s="193">
        <v>36.6</v>
      </c>
      <c r="BK124" s="191">
        <v>-0.64</v>
      </c>
      <c r="BL124" s="192">
        <v>-0.17</v>
      </c>
      <c r="BM124" s="193">
        <v>37.5</v>
      </c>
      <c r="BN124" s="191">
        <v>-0.65</v>
      </c>
      <c r="BO124" s="192">
        <v>-0.16</v>
      </c>
      <c r="BP124" s="193">
        <v>34.5</v>
      </c>
      <c r="BQ124" s="191">
        <v>-0.64</v>
      </c>
      <c r="BR124" s="192">
        <v>-0.16</v>
      </c>
      <c r="BS124" s="193">
        <v>36.299999999999997</v>
      </c>
      <c r="BT124" s="191">
        <v>-0.59</v>
      </c>
      <c r="BU124" s="192">
        <v>-0.16</v>
      </c>
      <c r="BV124" s="193">
        <v>31.8</v>
      </c>
      <c r="BW124" s="191">
        <v>-0.56999999999999995</v>
      </c>
      <c r="BX124" s="192">
        <v>-0.16</v>
      </c>
      <c r="BY124" s="193">
        <v>31.8</v>
      </c>
    </row>
    <row r="125" spans="1:77" x14ac:dyDescent="0.25">
      <c r="A125" s="94" t="s">
        <v>718</v>
      </c>
      <c r="B125" s="3" t="s">
        <v>11</v>
      </c>
      <c r="C125" s="90" t="s">
        <v>802</v>
      </c>
      <c r="D125" s="69" t="s">
        <v>29</v>
      </c>
      <c r="E125" s="84" t="s">
        <v>28</v>
      </c>
      <c r="F125" s="253">
        <v>4</v>
      </c>
      <c r="G125" s="254"/>
      <c r="H125" s="255"/>
      <c r="I125" s="253">
        <v>4</v>
      </c>
      <c r="J125" s="254"/>
      <c r="K125" s="255"/>
      <c r="L125" s="253">
        <v>4</v>
      </c>
      <c r="M125" s="254"/>
      <c r="N125" s="255"/>
      <c r="O125" s="253">
        <v>4</v>
      </c>
      <c r="P125" s="254"/>
      <c r="Q125" s="255"/>
      <c r="R125" s="253">
        <v>4</v>
      </c>
      <c r="S125" s="254"/>
      <c r="T125" s="255"/>
      <c r="U125" s="253">
        <v>4</v>
      </c>
      <c r="V125" s="254"/>
      <c r="W125" s="255"/>
      <c r="X125" s="253">
        <v>4</v>
      </c>
      <c r="Y125" s="254"/>
      <c r="Z125" s="255"/>
      <c r="AA125" s="253">
        <v>4</v>
      </c>
      <c r="AB125" s="254"/>
      <c r="AC125" s="255"/>
      <c r="AD125" s="253">
        <v>4</v>
      </c>
      <c r="AE125" s="254"/>
      <c r="AF125" s="255"/>
      <c r="AG125" s="253">
        <v>4</v>
      </c>
      <c r="AH125" s="254"/>
      <c r="AI125" s="255"/>
      <c r="AJ125" s="253">
        <v>4</v>
      </c>
      <c r="AK125" s="254"/>
      <c r="AL125" s="255"/>
      <c r="AM125" s="253">
        <v>4</v>
      </c>
      <c r="AN125" s="254"/>
      <c r="AO125" s="255"/>
      <c r="AP125" s="253">
        <v>4</v>
      </c>
      <c r="AQ125" s="254"/>
      <c r="AR125" s="255"/>
      <c r="AS125" s="253">
        <v>4</v>
      </c>
      <c r="AT125" s="254"/>
      <c r="AU125" s="255"/>
      <c r="AV125" s="253">
        <v>4</v>
      </c>
      <c r="AW125" s="254"/>
      <c r="AX125" s="255"/>
      <c r="AY125" s="253">
        <v>4</v>
      </c>
      <c r="AZ125" s="254"/>
      <c r="BA125" s="255"/>
      <c r="BB125" s="253">
        <v>4</v>
      </c>
      <c r="BC125" s="254"/>
      <c r="BD125" s="255"/>
      <c r="BE125" s="253">
        <v>4</v>
      </c>
      <c r="BF125" s="254"/>
      <c r="BG125" s="255"/>
      <c r="BH125" s="253">
        <v>4</v>
      </c>
      <c r="BI125" s="254"/>
      <c r="BJ125" s="255"/>
      <c r="BK125" s="253">
        <v>4</v>
      </c>
      <c r="BL125" s="254"/>
      <c r="BM125" s="255"/>
      <c r="BN125" s="253">
        <v>4</v>
      </c>
      <c r="BO125" s="254"/>
      <c r="BP125" s="255"/>
      <c r="BQ125" s="253">
        <v>4</v>
      </c>
      <c r="BR125" s="254"/>
      <c r="BS125" s="255"/>
      <c r="BT125" s="253">
        <v>4</v>
      </c>
      <c r="BU125" s="254"/>
      <c r="BV125" s="255"/>
      <c r="BW125" s="253">
        <v>4</v>
      </c>
      <c r="BX125" s="254"/>
      <c r="BY125" s="255"/>
    </row>
    <row r="126" spans="1:77" x14ac:dyDescent="0.25">
      <c r="A126" s="94" t="s">
        <v>718</v>
      </c>
      <c r="B126" s="3" t="s">
        <v>803</v>
      </c>
      <c r="C126" s="85" t="s">
        <v>28</v>
      </c>
      <c r="D126" s="85" t="s">
        <v>32</v>
      </c>
      <c r="E126" s="73">
        <v>110</v>
      </c>
      <c r="F126" s="253">
        <v>122</v>
      </c>
      <c r="G126" s="254"/>
      <c r="H126" s="255"/>
      <c r="I126" s="253">
        <v>122</v>
      </c>
      <c r="J126" s="254"/>
      <c r="K126" s="255"/>
      <c r="L126" s="253">
        <v>123</v>
      </c>
      <c r="M126" s="254"/>
      <c r="N126" s="255"/>
      <c r="O126" s="253">
        <v>122</v>
      </c>
      <c r="P126" s="254"/>
      <c r="Q126" s="255"/>
      <c r="R126" s="253">
        <v>122</v>
      </c>
      <c r="S126" s="254"/>
      <c r="T126" s="255"/>
      <c r="U126" s="253">
        <v>122</v>
      </c>
      <c r="V126" s="254"/>
      <c r="W126" s="255"/>
      <c r="X126" s="253">
        <v>122</v>
      </c>
      <c r="Y126" s="254"/>
      <c r="Z126" s="255"/>
      <c r="AA126" s="253">
        <v>123</v>
      </c>
      <c r="AB126" s="254"/>
      <c r="AC126" s="255"/>
      <c r="AD126" s="253">
        <v>123</v>
      </c>
      <c r="AE126" s="254"/>
      <c r="AF126" s="255"/>
      <c r="AG126" s="253">
        <v>123</v>
      </c>
      <c r="AH126" s="254"/>
      <c r="AI126" s="255"/>
      <c r="AJ126" s="253">
        <v>123</v>
      </c>
      <c r="AK126" s="254"/>
      <c r="AL126" s="255"/>
      <c r="AM126" s="253">
        <v>123</v>
      </c>
      <c r="AN126" s="254"/>
      <c r="AO126" s="255"/>
      <c r="AP126" s="253">
        <v>122</v>
      </c>
      <c r="AQ126" s="254"/>
      <c r="AR126" s="255"/>
      <c r="AS126" s="253">
        <v>122</v>
      </c>
      <c r="AT126" s="254"/>
      <c r="AU126" s="255"/>
      <c r="AV126" s="253">
        <v>122</v>
      </c>
      <c r="AW126" s="254"/>
      <c r="AX126" s="255"/>
      <c r="AY126" s="253">
        <v>122</v>
      </c>
      <c r="AZ126" s="254"/>
      <c r="BA126" s="255"/>
      <c r="BB126" s="253">
        <v>122</v>
      </c>
      <c r="BC126" s="254"/>
      <c r="BD126" s="255"/>
      <c r="BE126" s="253">
        <v>122</v>
      </c>
      <c r="BF126" s="254"/>
      <c r="BG126" s="255"/>
      <c r="BH126" s="253">
        <v>122</v>
      </c>
      <c r="BI126" s="254"/>
      <c r="BJ126" s="255"/>
      <c r="BK126" s="253">
        <v>122</v>
      </c>
      <c r="BL126" s="254"/>
      <c r="BM126" s="255"/>
      <c r="BN126" s="253">
        <v>122</v>
      </c>
      <c r="BO126" s="254"/>
      <c r="BP126" s="255"/>
      <c r="BQ126" s="253">
        <v>122</v>
      </c>
      <c r="BR126" s="254"/>
      <c r="BS126" s="255"/>
      <c r="BT126" s="253">
        <v>122</v>
      </c>
      <c r="BU126" s="254"/>
      <c r="BV126" s="255"/>
      <c r="BW126" s="253">
        <v>122</v>
      </c>
      <c r="BX126" s="254"/>
      <c r="BY126" s="255"/>
    </row>
    <row r="127" spans="1:77" ht="15.75" thickBot="1" x14ac:dyDescent="0.3">
      <c r="A127" s="96" t="s">
        <v>718</v>
      </c>
      <c r="B127" s="38" t="s">
        <v>593</v>
      </c>
      <c r="C127" s="86" t="s">
        <v>28</v>
      </c>
      <c r="D127" s="86" t="s">
        <v>32</v>
      </c>
      <c r="E127" s="75">
        <v>10</v>
      </c>
      <c r="F127" s="262">
        <v>10.5</v>
      </c>
      <c r="G127" s="263"/>
      <c r="H127" s="265"/>
      <c r="I127" s="262">
        <v>10.5</v>
      </c>
      <c r="J127" s="263"/>
      <c r="K127" s="265"/>
      <c r="L127" s="262">
        <v>10.5</v>
      </c>
      <c r="M127" s="263"/>
      <c r="N127" s="265"/>
      <c r="O127" s="262">
        <v>10.5</v>
      </c>
      <c r="P127" s="263"/>
      <c r="Q127" s="265"/>
      <c r="R127" s="262">
        <v>10.5</v>
      </c>
      <c r="S127" s="263"/>
      <c r="T127" s="265"/>
      <c r="U127" s="262">
        <v>10.5</v>
      </c>
      <c r="V127" s="263"/>
      <c r="W127" s="265"/>
      <c r="X127" s="262">
        <v>10.5</v>
      </c>
      <c r="Y127" s="263"/>
      <c r="Z127" s="265"/>
      <c r="AA127" s="262">
        <v>10.6</v>
      </c>
      <c r="AB127" s="263"/>
      <c r="AC127" s="265"/>
      <c r="AD127" s="262">
        <v>10.6</v>
      </c>
      <c r="AE127" s="263"/>
      <c r="AF127" s="265"/>
      <c r="AG127" s="262">
        <v>10.6</v>
      </c>
      <c r="AH127" s="263"/>
      <c r="AI127" s="265"/>
      <c r="AJ127" s="262">
        <v>10.6</v>
      </c>
      <c r="AK127" s="263"/>
      <c r="AL127" s="265"/>
      <c r="AM127" s="262">
        <v>10.5</v>
      </c>
      <c r="AN127" s="263"/>
      <c r="AO127" s="265"/>
      <c r="AP127" s="262">
        <v>10.5</v>
      </c>
      <c r="AQ127" s="263"/>
      <c r="AR127" s="265"/>
      <c r="AS127" s="262">
        <v>10.4</v>
      </c>
      <c r="AT127" s="263"/>
      <c r="AU127" s="265"/>
      <c r="AV127" s="262">
        <v>10.5</v>
      </c>
      <c r="AW127" s="263"/>
      <c r="AX127" s="265"/>
      <c r="AY127" s="262">
        <v>10.5</v>
      </c>
      <c r="AZ127" s="263"/>
      <c r="BA127" s="265"/>
      <c r="BB127" s="262">
        <v>10.5</v>
      </c>
      <c r="BC127" s="263"/>
      <c r="BD127" s="265"/>
      <c r="BE127" s="262">
        <v>10.5</v>
      </c>
      <c r="BF127" s="263"/>
      <c r="BG127" s="265"/>
      <c r="BH127" s="262">
        <v>10.5</v>
      </c>
      <c r="BI127" s="263"/>
      <c r="BJ127" s="265"/>
      <c r="BK127" s="262">
        <v>10.5</v>
      </c>
      <c r="BL127" s="263"/>
      <c r="BM127" s="265"/>
      <c r="BN127" s="262">
        <v>10.5</v>
      </c>
      <c r="BO127" s="263"/>
      <c r="BP127" s="265"/>
      <c r="BQ127" s="262">
        <v>10.5</v>
      </c>
      <c r="BR127" s="263"/>
      <c r="BS127" s="265"/>
      <c r="BT127" s="262">
        <v>10.5</v>
      </c>
      <c r="BU127" s="263"/>
      <c r="BV127" s="265"/>
      <c r="BW127" s="262">
        <v>10.5</v>
      </c>
      <c r="BX127" s="263"/>
      <c r="BY127" s="265"/>
    </row>
    <row r="128" spans="1:77" x14ac:dyDescent="0.25">
      <c r="A128" s="93" t="s">
        <v>804</v>
      </c>
      <c r="B128" s="87" t="s">
        <v>805</v>
      </c>
      <c r="C128" s="88" t="s">
        <v>806</v>
      </c>
      <c r="D128" s="76" t="s">
        <v>31</v>
      </c>
      <c r="E128" s="77">
        <v>6</v>
      </c>
      <c r="F128" s="191">
        <v>-0.17</v>
      </c>
      <c r="G128" s="192">
        <v>-0.15</v>
      </c>
      <c r="H128" s="193">
        <v>20</v>
      </c>
      <c r="I128" s="191">
        <v>-0.17</v>
      </c>
      <c r="J128" s="192">
        <v>-0.15</v>
      </c>
      <c r="K128" s="193">
        <v>21</v>
      </c>
      <c r="L128" s="191">
        <v>-0.17</v>
      </c>
      <c r="M128" s="192">
        <v>-0.15</v>
      </c>
      <c r="N128" s="193">
        <v>20</v>
      </c>
      <c r="O128" s="191">
        <v>-0.17</v>
      </c>
      <c r="P128" s="192">
        <v>-0.15</v>
      </c>
      <c r="Q128" s="193">
        <v>20</v>
      </c>
      <c r="R128" s="191">
        <v>-0.17</v>
      </c>
      <c r="S128" s="192">
        <v>-0.15</v>
      </c>
      <c r="T128" s="193">
        <v>20</v>
      </c>
      <c r="U128" s="191">
        <v>-0.17</v>
      </c>
      <c r="V128" s="192">
        <v>-0.15</v>
      </c>
      <c r="W128" s="193">
        <v>20</v>
      </c>
      <c r="X128" s="191">
        <v>-0.17</v>
      </c>
      <c r="Y128" s="192">
        <v>-0.15</v>
      </c>
      <c r="Z128" s="193">
        <v>21</v>
      </c>
      <c r="AA128" s="191">
        <v>-0.17</v>
      </c>
      <c r="AB128" s="192">
        <v>-0.15</v>
      </c>
      <c r="AC128" s="193">
        <v>21</v>
      </c>
      <c r="AD128" s="191">
        <v>-0.17</v>
      </c>
      <c r="AE128" s="192">
        <v>-0.15</v>
      </c>
      <c r="AF128" s="193">
        <v>21</v>
      </c>
      <c r="AG128" s="191">
        <v>-0.17</v>
      </c>
      <c r="AH128" s="192">
        <v>-0.15</v>
      </c>
      <c r="AI128" s="193">
        <v>21</v>
      </c>
      <c r="AJ128" s="191">
        <v>-0.17</v>
      </c>
      <c r="AK128" s="192">
        <v>-0.15</v>
      </c>
      <c r="AL128" s="193">
        <v>21</v>
      </c>
      <c r="AM128" s="191">
        <v>-0.17</v>
      </c>
      <c r="AN128" s="192">
        <v>-0.15</v>
      </c>
      <c r="AO128" s="193">
        <v>21</v>
      </c>
      <c r="AP128" s="191">
        <v>-0.17</v>
      </c>
      <c r="AQ128" s="192">
        <v>-0.15</v>
      </c>
      <c r="AR128" s="193">
        <v>20</v>
      </c>
      <c r="AS128" s="191">
        <v>-0.17</v>
      </c>
      <c r="AT128" s="192">
        <v>-0.15</v>
      </c>
      <c r="AU128" s="193">
        <v>21</v>
      </c>
      <c r="AV128" s="191">
        <v>-0.17</v>
      </c>
      <c r="AW128" s="192">
        <v>-0.15</v>
      </c>
      <c r="AX128" s="193">
        <v>20</v>
      </c>
      <c r="AY128" s="191">
        <v>-0.17</v>
      </c>
      <c r="AZ128" s="192">
        <v>-0.15</v>
      </c>
      <c r="BA128" s="193">
        <v>20</v>
      </c>
      <c r="BB128" s="191">
        <v>-0.17</v>
      </c>
      <c r="BC128" s="192">
        <v>-0.15</v>
      </c>
      <c r="BD128" s="193">
        <v>21</v>
      </c>
      <c r="BE128" s="191">
        <v>-0.17</v>
      </c>
      <c r="BF128" s="192">
        <v>-0.15</v>
      </c>
      <c r="BG128" s="193">
        <v>20</v>
      </c>
      <c r="BH128" s="191">
        <v>-0.17</v>
      </c>
      <c r="BI128" s="192">
        <v>-0.15</v>
      </c>
      <c r="BJ128" s="193">
        <v>21</v>
      </c>
      <c r="BK128" s="191">
        <v>-0.17</v>
      </c>
      <c r="BL128" s="192">
        <v>-0.15</v>
      </c>
      <c r="BM128" s="193">
        <v>21</v>
      </c>
      <c r="BN128" s="191">
        <v>-0.17</v>
      </c>
      <c r="BO128" s="192">
        <v>-0.15</v>
      </c>
      <c r="BP128" s="193">
        <v>21</v>
      </c>
      <c r="BQ128" s="191">
        <v>-0.17</v>
      </c>
      <c r="BR128" s="192">
        <v>-0.15</v>
      </c>
      <c r="BS128" s="193">
        <v>20</v>
      </c>
      <c r="BT128" s="191">
        <v>-0.17</v>
      </c>
      <c r="BU128" s="192">
        <v>-0.15</v>
      </c>
      <c r="BV128" s="193">
        <v>20</v>
      </c>
      <c r="BW128" s="191">
        <v>-0.17</v>
      </c>
      <c r="BX128" s="192">
        <v>-0.15</v>
      </c>
      <c r="BY128" s="193">
        <v>20</v>
      </c>
    </row>
    <row r="129" spans="1:77" x14ac:dyDescent="0.25">
      <c r="A129" s="94" t="s">
        <v>804</v>
      </c>
      <c r="B129" s="89" t="s">
        <v>807</v>
      </c>
      <c r="C129" s="90" t="s">
        <v>806</v>
      </c>
      <c r="D129" s="69" t="s">
        <v>31</v>
      </c>
      <c r="E129" s="70">
        <v>6</v>
      </c>
      <c r="F129" s="182">
        <v>-0.39</v>
      </c>
      <c r="G129" s="183">
        <v>-0.24</v>
      </c>
      <c r="H129" s="184">
        <v>42</v>
      </c>
      <c r="I129" s="182">
        <v>-0.39</v>
      </c>
      <c r="J129" s="183">
        <v>-0.25</v>
      </c>
      <c r="K129" s="184">
        <v>42</v>
      </c>
      <c r="L129" s="182">
        <v>-0.39</v>
      </c>
      <c r="M129" s="183">
        <v>-0.25</v>
      </c>
      <c r="N129" s="184">
        <v>42</v>
      </c>
      <c r="O129" s="182">
        <v>-0.39</v>
      </c>
      <c r="P129" s="183">
        <v>-0.24</v>
      </c>
      <c r="Q129" s="184">
        <v>42</v>
      </c>
      <c r="R129" s="182">
        <v>-0.39</v>
      </c>
      <c r="S129" s="183">
        <v>-0.24</v>
      </c>
      <c r="T129" s="184">
        <v>42</v>
      </c>
      <c r="U129" s="182">
        <v>-0.39</v>
      </c>
      <c r="V129" s="183">
        <v>-0.24</v>
      </c>
      <c r="W129" s="184">
        <v>42</v>
      </c>
      <c r="X129" s="182">
        <v>-0.39</v>
      </c>
      <c r="Y129" s="183">
        <v>-0.25</v>
      </c>
      <c r="Z129" s="184">
        <v>42</v>
      </c>
      <c r="AA129" s="182">
        <v>-0.39</v>
      </c>
      <c r="AB129" s="183">
        <v>-0.25</v>
      </c>
      <c r="AC129" s="184">
        <v>42</v>
      </c>
      <c r="AD129" s="182">
        <v>-0.39</v>
      </c>
      <c r="AE129" s="183">
        <v>-0.25</v>
      </c>
      <c r="AF129" s="184">
        <v>42</v>
      </c>
      <c r="AG129" s="182">
        <v>-0.39</v>
      </c>
      <c r="AH129" s="183">
        <v>-0.25</v>
      </c>
      <c r="AI129" s="184">
        <v>42</v>
      </c>
      <c r="AJ129" s="182">
        <v>-0.39</v>
      </c>
      <c r="AK129" s="183">
        <v>-0.25</v>
      </c>
      <c r="AL129" s="184">
        <v>42</v>
      </c>
      <c r="AM129" s="182">
        <v>-0.39</v>
      </c>
      <c r="AN129" s="183">
        <v>-0.25</v>
      </c>
      <c r="AO129" s="184">
        <v>42</v>
      </c>
      <c r="AP129" s="182">
        <v>-0.39</v>
      </c>
      <c r="AQ129" s="183">
        <v>-0.25</v>
      </c>
      <c r="AR129" s="184">
        <v>42</v>
      </c>
      <c r="AS129" s="182">
        <v>-0.39</v>
      </c>
      <c r="AT129" s="183">
        <v>-0.24</v>
      </c>
      <c r="AU129" s="184">
        <v>42</v>
      </c>
      <c r="AV129" s="182">
        <v>-0.39</v>
      </c>
      <c r="AW129" s="183">
        <v>-0.24</v>
      </c>
      <c r="AX129" s="184">
        <v>42</v>
      </c>
      <c r="AY129" s="182">
        <v>-0.39</v>
      </c>
      <c r="AZ129" s="183">
        <v>-0.24</v>
      </c>
      <c r="BA129" s="184">
        <v>42</v>
      </c>
      <c r="BB129" s="182">
        <v>-0.39</v>
      </c>
      <c r="BC129" s="183">
        <v>-0.25</v>
      </c>
      <c r="BD129" s="184">
        <v>42</v>
      </c>
      <c r="BE129" s="182">
        <v>-0.39</v>
      </c>
      <c r="BF129" s="183">
        <v>-0.24</v>
      </c>
      <c r="BG129" s="184">
        <v>42</v>
      </c>
      <c r="BH129" s="182">
        <v>-0.39</v>
      </c>
      <c r="BI129" s="183">
        <v>-0.24</v>
      </c>
      <c r="BJ129" s="184">
        <v>42</v>
      </c>
      <c r="BK129" s="182">
        <v>-0.39</v>
      </c>
      <c r="BL129" s="183">
        <v>-0.24</v>
      </c>
      <c r="BM129" s="184">
        <v>42</v>
      </c>
      <c r="BN129" s="182">
        <v>-0.39</v>
      </c>
      <c r="BO129" s="183">
        <v>-0.24</v>
      </c>
      <c r="BP129" s="184">
        <v>41</v>
      </c>
      <c r="BQ129" s="182">
        <v>-0.39</v>
      </c>
      <c r="BR129" s="183">
        <v>-0.24</v>
      </c>
      <c r="BS129" s="184">
        <v>41</v>
      </c>
      <c r="BT129" s="182">
        <v>-0.39</v>
      </c>
      <c r="BU129" s="183">
        <v>-0.24</v>
      </c>
      <c r="BV129" s="184">
        <v>42</v>
      </c>
      <c r="BW129" s="182">
        <v>-0.39</v>
      </c>
      <c r="BX129" s="183">
        <v>-0.24</v>
      </c>
      <c r="BY129" s="184">
        <v>42</v>
      </c>
    </row>
    <row r="130" spans="1:77" x14ac:dyDescent="0.25">
      <c r="A130" s="94" t="s">
        <v>804</v>
      </c>
      <c r="B130" s="3" t="s">
        <v>11</v>
      </c>
      <c r="C130" s="90" t="s">
        <v>806</v>
      </c>
      <c r="D130" s="69" t="s">
        <v>29</v>
      </c>
      <c r="E130" s="91" t="s">
        <v>28</v>
      </c>
      <c r="F130" s="253">
        <v>1</v>
      </c>
      <c r="G130" s="254"/>
      <c r="H130" s="255"/>
      <c r="I130" s="253">
        <v>1</v>
      </c>
      <c r="J130" s="254"/>
      <c r="K130" s="255"/>
      <c r="L130" s="253">
        <v>1</v>
      </c>
      <c r="M130" s="254"/>
      <c r="N130" s="255"/>
      <c r="O130" s="253">
        <v>1</v>
      </c>
      <c r="P130" s="254"/>
      <c r="Q130" s="255"/>
      <c r="R130" s="253">
        <v>1</v>
      </c>
      <c r="S130" s="254"/>
      <c r="T130" s="255"/>
      <c r="U130" s="253">
        <v>1</v>
      </c>
      <c r="V130" s="254"/>
      <c r="W130" s="255"/>
      <c r="X130" s="253">
        <v>1</v>
      </c>
      <c r="Y130" s="254"/>
      <c r="Z130" s="255"/>
      <c r="AA130" s="253">
        <v>1</v>
      </c>
      <c r="AB130" s="254"/>
      <c r="AC130" s="255"/>
      <c r="AD130" s="253">
        <v>1</v>
      </c>
      <c r="AE130" s="254"/>
      <c r="AF130" s="255"/>
      <c r="AG130" s="253">
        <v>1</v>
      </c>
      <c r="AH130" s="254"/>
      <c r="AI130" s="255"/>
      <c r="AJ130" s="253">
        <v>1</v>
      </c>
      <c r="AK130" s="254"/>
      <c r="AL130" s="255"/>
      <c r="AM130" s="253">
        <v>1</v>
      </c>
      <c r="AN130" s="254"/>
      <c r="AO130" s="255"/>
      <c r="AP130" s="253">
        <v>1</v>
      </c>
      <c r="AQ130" s="254"/>
      <c r="AR130" s="255"/>
      <c r="AS130" s="253">
        <v>1</v>
      </c>
      <c r="AT130" s="254"/>
      <c r="AU130" s="255"/>
      <c r="AV130" s="253">
        <v>1</v>
      </c>
      <c r="AW130" s="254"/>
      <c r="AX130" s="255"/>
      <c r="AY130" s="253">
        <v>1</v>
      </c>
      <c r="AZ130" s="254"/>
      <c r="BA130" s="255"/>
      <c r="BB130" s="253">
        <v>1</v>
      </c>
      <c r="BC130" s="254"/>
      <c r="BD130" s="255"/>
      <c r="BE130" s="253">
        <v>1</v>
      </c>
      <c r="BF130" s="254"/>
      <c r="BG130" s="255"/>
      <c r="BH130" s="253">
        <v>1</v>
      </c>
      <c r="BI130" s="254"/>
      <c r="BJ130" s="255"/>
      <c r="BK130" s="253">
        <v>1</v>
      </c>
      <c r="BL130" s="254"/>
      <c r="BM130" s="255"/>
      <c r="BN130" s="253">
        <v>1</v>
      </c>
      <c r="BO130" s="254"/>
      <c r="BP130" s="255"/>
      <c r="BQ130" s="253">
        <v>1</v>
      </c>
      <c r="BR130" s="254"/>
      <c r="BS130" s="255"/>
      <c r="BT130" s="253">
        <v>1</v>
      </c>
      <c r="BU130" s="254"/>
      <c r="BV130" s="255"/>
      <c r="BW130" s="253">
        <v>1</v>
      </c>
      <c r="BX130" s="254"/>
      <c r="BY130" s="255"/>
    </row>
    <row r="131" spans="1:77" x14ac:dyDescent="0.25">
      <c r="A131" s="94" t="s">
        <v>804</v>
      </c>
      <c r="B131" s="3" t="s">
        <v>12</v>
      </c>
      <c r="C131" s="90" t="s">
        <v>806</v>
      </c>
      <c r="D131" s="69" t="s">
        <v>29</v>
      </c>
      <c r="E131" s="91" t="s">
        <v>28</v>
      </c>
      <c r="F131" s="253">
        <v>1</v>
      </c>
      <c r="G131" s="254"/>
      <c r="H131" s="255"/>
      <c r="I131" s="253">
        <v>1</v>
      </c>
      <c r="J131" s="254"/>
      <c r="K131" s="255"/>
      <c r="L131" s="253">
        <v>1</v>
      </c>
      <c r="M131" s="254"/>
      <c r="N131" s="255"/>
      <c r="O131" s="253">
        <v>1</v>
      </c>
      <c r="P131" s="254"/>
      <c r="Q131" s="255"/>
      <c r="R131" s="253">
        <v>1</v>
      </c>
      <c r="S131" s="254"/>
      <c r="T131" s="255"/>
      <c r="U131" s="253">
        <v>1</v>
      </c>
      <c r="V131" s="254"/>
      <c r="W131" s="255"/>
      <c r="X131" s="253">
        <v>1</v>
      </c>
      <c r="Y131" s="254"/>
      <c r="Z131" s="255"/>
      <c r="AA131" s="253">
        <v>1</v>
      </c>
      <c r="AB131" s="254"/>
      <c r="AC131" s="255"/>
      <c r="AD131" s="253">
        <v>1</v>
      </c>
      <c r="AE131" s="254"/>
      <c r="AF131" s="255"/>
      <c r="AG131" s="253">
        <v>1</v>
      </c>
      <c r="AH131" s="254"/>
      <c r="AI131" s="255"/>
      <c r="AJ131" s="253">
        <v>1</v>
      </c>
      <c r="AK131" s="254"/>
      <c r="AL131" s="255"/>
      <c r="AM131" s="253">
        <v>1</v>
      </c>
      <c r="AN131" s="254"/>
      <c r="AO131" s="255"/>
      <c r="AP131" s="253">
        <v>1</v>
      </c>
      <c r="AQ131" s="254"/>
      <c r="AR131" s="255"/>
      <c r="AS131" s="253">
        <v>1</v>
      </c>
      <c r="AT131" s="254"/>
      <c r="AU131" s="255"/>
      <c r="AV131" s="253">
        <v>1</v>
      </c>
      <c r="AW131" s="254"/>
      <c r="AX131" s="255"/>
      <c r="AY131" s="253">
        <v>1</v>
      </c>
      <c r="AZ131" s="254"/>
      <c r="BA131" s="255"/>
      <c r="BB131" s="253">
        <v>1</v>
      </c>
      <c r="BC131" s="254"/>
      <c r="BD131" s="255"/>
      <c r="BE131" s="253">
        <v>1</v>
      </c>
      <c r="BF131" s="254"/>
      <c r="BG131" s="255"/>
      <c r="BH131" s="253">
        <v>1</v>
      </c>
      <c r="BI131" s="254"/>
      <c r="BJ131" s="255"/>
      <c r="BK131" s="253">
        <v>1</v>
      </c>
      <c r="BL131" s="254"/>
      <c r="BM131" s="255"/>
      <c r="BN131" s="253">
        <v>1</v>
      </c>
      <c r="BO131" s="254"/>
      <c r="BP131" s="255"/>
      <c r="BQ131" s="253">
        <v>1</v>
      </c>
      <c r="BR131" s="254"/>
      <c r="BS131" s="255"/>
      <c r="BT131" s="253">
        <v>1</v>
      </c>
      <c r="BU131" s="254"/>
      <c r="BV131" s="255"/>
      <c r="BW131" s="253">
        <v>1</v>
      </c>
      <c r="BX131" s="254"/>
      <c r="BY131" s="255"/>
    </row>
    <row r="132" spans="1:77" x14ac:dyDescent="0.25">
      <c r="A132" s="94" t="s">
        <v>804</v>
      </c>
      <c r="B132" s="3" t="s">
        <v>769</v>
      </c>
      <c r="C132" s="85" t="s">
        <v>28</v>
      </c>
      <c r="D132" s="85" t="s">
        <v>32</v>
      </c>
      <c r="E132" s="70">
        <v>6</v>
      </c>
      <c r="F132" s="253">
        <v>6.3</v>
      </c>
      <c r="G132" s="254"/>
      <c r="H132" s="255"/>
      <c r="I132" s="253">
        <v>6.3</v>
      </c>
      <c r="J132" s="254"/>
      <c r="K132" s="255"/>
      <c r="L132" s="253">
        <v>6.3</v>
      </c>
      <c r="M132" s="254"/>
      <c r="N132" s="255"/>
      <c r="O132" s="253">
        <v>6.3</v>
      </c>
      <c r="P132" s="254"/>
      <c r="Q132" s="255"/>
      <c r="R132" s="253">
        <v>6.3</v>
      </c>
      <c r="S132" s="254"/>
      <c r="T132" s="255"/>
      <c r="U132" s="253">
        <v>6.3</v>
      </c>
      <c r="V132" s="254"/>
      <c r="W132" s="255"/>
      <c r="X132" s="253">
        <v>6.3</v>
      </c>
      <c r="Y132" s="254"/>
      <c r="Z132" s="255"/>
      <c r="AA132" s="253">
        <v>6.3</v>
      </c>
      <c r="AB132" s="254"/>
      <c r="AC132" s="255"/>
      <c r="AD132" s="253">
        <v>6.3</v>
      </c>
      <c r="AE132" s="254"/>
      <c r="AF132" s="255"/>
      <c r="AG132" s="253">
        <v>6.3</v>
      </c>
      <c r="AH132" s="254"/>
      <c r="AI132" s="255"/>
      <c r="AJ132" s="253">
        <v>6.3</v>
      </c>
      <c r="AK132" s="254"/>
      <c r="AL132" s="255"/>
      <c r="AM132" s="253">
        <v>6.3</v>
      </c>
      <c r="AN132" s="254"/>
      <c r="AO132" s="255"/>
      <c r="AP132" s="253">
        <v>6.3</v>
      </c>
      <c r="AQ132" s="254"/>
      <c r="AR132" s="255"/>
      <c r="AS132" s="253">
        <v>6.3</v>
      </c>
      <c r="AT132" s="254"/>
      <c r="AU132" s="255"/>
      <c r="AV132" s="253">
        <v>6.3</v>
      </c>
      <c r="AW132" s="254"/>
      <c r="AX132" s="255"/>
      <c r="AY132" s="253">
        <v>6.3</v>
      </c>
      <c r="AZ132" s="254"/>
      <c r="BA132" s="255"/>
      <c r="BB132" s="253">
        <v>6.3</v>
      </c>
      <c r="BC132" s="254"/>
      <c r="BD132" s="255"/>
      <c r="BE132" s="253">
        <v>6.3</v>
      </c>
      <c r="BF132" s="254"/>
      <c r="BG132" s="255"/>
      <c r="BH132" s="253">
        <v>6.3</v>
      </c>
      <c r="BI132" s="254"/>
      <c r="BJ132" s="255"/>
      <c r="BK132" s="253">
        <v>6.3</v>
      </c>
      <c r="BL132" s="254"/>
      <c r="BM132" s="255"/>
      <c r="BN132" s="253">
        <v>6.3</v>
      </c>
      <c r="BO132" s="254"/>
      <c r="BP132" s="255"/>
      <c r="BQ132" s="253">
        <v>6.3</v>
      </c>
      <c r="BR132" s="254"/>
      <c r="BS132" s="255"/>
      <c r="BT132" s="253">
        <v>6.3</v>
      </c>
      <c r="BU132" s="254"/>
      <c r="BV132" s="255"/>
      <c r="BW132" s="253">
        <v>6.3</v>
      </c>
      <c r="BX132" s="254"/>
      <c r="BY132" s="255"/>
    </row>
    <row r="133" spans="1:77" ht="15.75" thickBot="1" x14ac:dyDescent="0.3">
      <c r="A133" s="96" t="s">
        <v>804</v>
      </c>
      <c r="B133" s="38" t="s">
        <v>770</v>
      </c>
      <c r="C133" s="86" t="s">
        <v>28</v>
      </c>
      <c r="D133" s="86" t="s">
        <v>32</v>
      </c>
      <c r="E133" s="74">
        <v>6</v>
      </c>
      <c r="F133" s="262">
        <v>6.3</v>
      </c>
      <c r="G133" s="263"/>
      <c r="H133" s="265"/>
      <c r="I133" s="262">
        <v>6.3</v>
      </c>
      <c r="J133" s="263"/>
      <c r="K133" s="265"/>
      <c r="L133" s="262">
        <v>6.3</v>
      </c>
      <c r="M133" s="263"/>
      <c r="N133" s="265"/>
      <c r="O133" s="262">
        <v>6.3</v>
      </c>
      <c r="P133" s="263"/>
      <c r="Q133" s="265"/>
      <c r="R133" s="262">
        <v>6.3</v>
      </c>
      <c r="S133" s="263"/>
      <c r="T133" s="265"/>
      <c r="U133" s="262">
        <v>6.3</v>
      </c>
      <c r="V133" s="263"/>
      <c r="W133" s="265"/>
      <c r="X133" s="262">
        <v>6.3</v>
      </c>
      <c r="Y133" s="263"/>
      <c r="Z133" s="265"/>
      <c r="AA133" s="262">
        <v>6.3</v>
      </c>
      <c r="AB133" s="263"/>
      <c r="AC133" s="265"/>
      <c r="AD133" s="262">
        <v>6.3</v>
      </c>
      <c r="AE133" s="263"/>
      <c r="AF133" s="265"/>
      <c r="AG133" s="262">
        <v>6.3</v>
      </c>
      <c r="AH133" s="263"/>
      <c r="AI133" s="265"/>
      <c r="AJ133" s="262">
        <v>6.3</v>
      </c>
      <c r="AK133" s="263"/>
      <c r="AL133" s="265"/>
      <c r="AM133" s="262">
        <v>6.3</v>
      </c>
      <c r="AN133" s="263"/>
      <c r="AO133" s="265"/>
      <c r="AP133" s="262">
        <v>6.3</v>
      </c>
      <c r="AQ133" s="263"/>
      <c r="AR133" s="265"/>
      <c r="AS133" s="262">
        <v>6.3</v>
      </c>
      <c r="AT133" s="263"/>
      <c r="AU133" s="265"/>
      <c r="AV133" s="262">
        <v>6.3</v>
      </c>
      <c r="AW133" s="263"/>
      <c r="AX133" s="265"/>
      <c r="AY133" s="262">
        <v>6.3</v>
      </c>
      <c r="AZ133" s="263"/>
      <c r="BA133" s="265"/>
      <c r="BB133" s="262">
        <v>6.3</v>
      </c>
      <c r="BC133" s="263"/>
      <c r="BD133" s="265"/>
      <c r="BE133" s="262">
        <v>6.3</v>
      </c>
      <c r="BF133" s="263"/>
      <c r="BG133" s="265"/>
      <c r="BH133" s="262">
        <v>6.3</v>
      </c>
      <c r="BI133" s="263"/>
      <c r="BJ133" s="265"/>
      <c r="BK133" s="262">
        <v>6.3</v>
      </c>
      <c r="BL133" s="263"/>
      <c r="BM133" s="265"/>
      <c r="BN133" s="262">
        <v>6.3</v>
      </c>
      <c r="BO133" s="263"/>
      <c r="BP133" s="265"/>
      <c r="BQ133" s="262">
        <v>6.3</v>
      </c>
      <c r="BR133" s="263"/>
      <c r="BS133" s="265"/>
      <c r="BT133" s="262">
        <v>6.3</v>
      </c>
      <c r="BU133" s="263"/>
      <c r="BV133" s="265"/>
      <c r="BW133" s="262">
        <v>6.3</v>
      </c>
      <c r="BX133" s="263"/>
      <c r="BY133" s="265"/>
    </row>
    <row r="134" spans="1:77" x14ac:dyDescent="0.25">
      <c r="A134" s="93" t="s">
        <v>808</v>
      </c>
      <c r="B134" s="87" t="s">
        <v>809</v>
      </c>
      <c r="C134" s="88" t="s">
        <v>810</v>
      </c>
      <c r="D134" s="76" t="s">
        <v>31</v>
      </c>
      <c r="E134" s="77">
        <v>10</v>
      </c>
      <c r="F134" s="191">
        <v>-1.19</v>
      </c>
      <c r="G134" s="192">
        <v>-0.98</v>
      </c>
      <c r="H134" s="193">
        <v>83</v>
      </c>
      <c r="I134" s="191">
        <v>-1.1100000000000001</v>
      </c>
      <c r="J134" s="192">
        <v>-0.97</v>
      </c>
      <c r="K134" s="193">
        <v>80</v>
      </c>
      <c r="L134" s="191">
        <v>-1.08</v>
      </c>
      <c r="M134" s="192">
        <v>-0.96</v>
      </c>
      <c r="N134" s="193">
        <v>79</v>
      </c>
      <c r="O134" s="191">
        <v>-1.07</v>
      </c>
      <c r="P134" s="192">
        <v>-0.96</v>
      </c>
      <c r="Q134" s="193">
        <v>78</v>
      </c>
      <c r="R134" s="191">
        <v>-1.1100000000000001</v>
      </c>
      <c r="S134" s="192">
        <v>-0.96</v>
      </c>
      <c r="T134" s="193">
        <v>80</v>
      </c>
      <c r="U134" s="191">
        <v>-1.1599999999999999</v>
      </c>
      <c r="V134" s="192">
        <v>-0.97</v>
      </c>
      <c r="W134" s="193">
        <v>83</v>
      </c>
      <c r="X134" s="191">
        <v>-1.23</v>
      </c>
      <c r="Y134" s="192">
        <v>-0.97</v>
      </c>
      <c r="Z134" s="193">
        <v>85</v>
      </c>
      <c r="AA134" s="191">
        <v>-1.35</v>
      </c>
      <c r="AB134" s="192">
        <v>-0.97</v>
      </c>
      <c r="AC134" s="193">
        <v>90</v>
      </c>
      <c r="AD134" s="191">
        <v>-1.45</v>
      </c>
      <c r="AE134" s="192">
        <v>-1.01</v>
      </c>
      <c r="AF134" s="193">
        <v>96</v>
      </c>
      <c r="AG134" s="191">
        <v>-1.49</v>
      </c>
      <c r="AH134" s="192">
        <v>-1.03</v>
      </c>
      <c r="AI134" s="193">
        <v>99</v>
      </c>
      <c r="AJ134" s="191">
        <v>-1.45</v>
      </c>
      <c r="AK134" s="192">
        <v>-1.04</v>
      </c>
      <c r="AL134" s="193">
        <v>97</v>
      </c>
      <c r="AM134" s="191">
        <v>-1.51</v>
      </c>
      <c r="AN134" s="192">
        <v>-1.04</v>
      </c>
      <c r="AO134" s="193">
        <v>100</v>
      </c>
      <c r="AP134" s="191">
        <v>-1.54</v>
      </c>
      <c r="AQ134" s="192">
        <v>-1.04</v>
      </c>
      <c r="AR134" s="193">
        <v>101</v>
      </c>
      <c r="AS134" s="191">
        <v>-1.48</v>
      </c>
      <c r="AT134" s="192">
        <v>-1</v>
      </c>
      <c r="AU134" s="193">
        <v>97</v>
      </c>
      <c r="AV134" s="191">
        <v>-1.41</v>
      </c>
      <c r="AW134" s="192">
        <v>-0.98</v>
      </c>
      <c r="AX134" s="193">
        <v>94</v>
      </c>
      <c r="AY134" s="191">
        <v>-1.49</v>
      </c>
      <c r="AZ134" s="192">
        <v>-0.97</v>
      </c>
      <c r="BA134" s="193">
        <v>97</v>
      </c>
      <c r="BB134" s="191">
        <v>-1.51</v>
      </c>
      <c r="BC134" s="192">
        <v>-0.97</v>
      </c>
      <c r="BD134" s="193">
        <v>98</v>
      </c>
      <c r="BE134" s="191">
        <v>-1.53</v>
      </c>
      <c r="BF134" s="192">
        <v>-0.95</v>
      </c>
      <c r="BG134" s="193">
        <v>98</v>
      </c>
      <c r="BH134" s="191">
        <v>-1.66</v>
      </c>
      <c r="BI134" s="192">
        <v>-0.95</v>
      </c>
      <c r="BJ134" s="193">
        <v>104</v>
      </c>
      <c r="BK134" s="191">
        <v>-1.73</v>
      </c>
      <c r="BL134" s="192">
        <v>-0.95</v>
      </c>
      <c r="BM134" s="193">
        <v>108</v>
      </c>
      <c r="BN134" s="191">
        <v>-1.7</v>
      </c>
      <c r="BO134" s="192">
        <v>-0.99</v>
      </c>
      <c r="BP134" s="193">
        <v>107</v>
      </c>
      <c r="BQ134" s="191">
        <v>-1.57</v>
      </c>
      <c r="BR134" s="192">
        <v>-0.96</v>
      </c>
      <c r="BS134" s="193">
        <v>101</v>
      </c>
      <c r="BT134" s="191">
        <v>-1.43</v>
      </c>
      <c r="BU134" s="192">
        <v>-0.94</v>
      </c>
      <c r="BV134" s="193">
        <v>93</v>
      </c>
      <c r="BW134" s="191">
        <v>-1.29</v>
      </c>
      <c r="BX134" s="192">
        <v>-0.93</v>
      </c>
      <c r="BY134" s="193">
        <v>87</v>
      </c>
    </row>
    <row r="135" spans="1:77" x14ac:dyDescent="0.25">
      <c r="A135" s="94" t="s">
        <v>808</v>
      </c>
      <c r="B135" s="89" t="s">
        <v>811</v>
      </c>
      <c r="C135" s="90" t="s">
        <v>810</v>
      </c>
      <c r="D135" s="69" t="s">
        <v>31</v>
      </c>
      <c r="E135" s="70">
        <v>10</v>
      </c>
      <c r="F135" s="182">
        <v>-0.97</v>
      </c>
      <c r="G135" s="183">
        <v>-0.86</v>
      </c>
      <c r="H135" s="184">
        <v>65</v>
      </c>
      <c r="I135" s="182">
        <v>-0.93</v>
      </c>
      <c r="J135" s="183">
        <v>-0.86</v>
      </c>
      <c r="K135" s="184">
        <v>65</v>
      </c>
      <c r="L135" s="182">
        <v>-0.9</v>
      </c>
      <c r="M135" s="183">
        <v>-0.85</v>
      </c>
      <c r="N135" s="184">
        <v>65</v>
      </c>
      <c r="O135" s="182">
        <v>-0.9</v>
      </c>
      <c r="P135" s="183">
        <v>-0.86</v>
      </c>
      <c r="Q135" s="184">
        <v>65</v>
      </c>
      <c r="R135" s="182">
        <v>-0.92</v>
      </c>
      <c r="S135" s="183">
        <v>-0.86</v>
      </c>
      <c r="T135" s="184">
        <v>71</v>
      </c>
      <c r="U135" s="182">
        <v>-0.97</v>
      </c>
      <c r="V135" s="183">
        <v>-0.86</v>
      </c>
      <c r="W135" s="184">
        <v>69</v>
      </c>
      <c r="X135" s="182">
        <v>-1.02</v>
      </c>
      <c r="Y135" s="183">
        <v>-0.86</v>
      </c>
      <c r="Z135" s="184">
        <v>68</v>
      </c>
      <c r="AA135" s="182">
        <v>-1.1100000000000001</v>
      </c>
      <c r="AB135" s="183">
        <v>-0.86</v>
      </c>
      <c r="AC135" s="184">
        <v>78</v>
      </c>
      <c r="AD135" s="182">
        <v>-1.21</v>
      </c>
      <c r="AE135" s="183">
        <v>-0.9</v>
      </c>
      <c r="AF135" s="184">
        <v>83</v>
      </c>
      <c r="AG135" s="182">
        <v>-1.26</v>
      </c>
      <c r="AH135" s="183">
        <v>-0.91</v>
      </c>
      <c r="AI135" s="184">
        <v>82</v>
      </c>
      <c r="AJ135" s="182">
        <v>-1.24</v>
      </c>
      <c r="AK135" s="183">
        <v>-0.92</v>
      </c>
      <c r="AL135" s="184">
        <v>79</v>
      </c>
      <c r="AM135" s="182">
        <v>-1.25</v>
      </c>
      <c r="AN135" s="183">
        <v>-0.91</v>
      </c>
      <c r="AO135" s="184">
        <v>78</v>
      </c>
      <c r="AP135" s="182">
        <v>-1.22</v>
      </c>
      <c r="AQ135" s="183">
        <v>-0.9</v>
      </c>
      <c r="AR135" s="184">
        <v>79</v>
      </c>
      <c r="AS135" s="182">
        <v>-1.25</v>
      </c>
      <c r="AT135" s="183">
        <v>-0.87</v>
      </c>
      <c r="AU135" s="184">
        <v>83</v>
      </c>
      <c r="AV135" s="182">
        <v>-1.18</v>
      </c>
      <c r="AW135" s="183">
        <v>-0.86</v>
      </c>
      <c r="AX135" s="184">
        <v>76</v>
      </c>
      <c r="AY135" s="182">
        <v>-1.1599999999999999</v>
      </c>
      <c r="AZ135" s="183">
        <v>-0.84</v>
      </c>
      <c r="BA135" s="184">
        <v>70</v>
      </c>
      <c r="BB135" s="182">
        <v>-1.21</v>
      </c>
      <c r="BC135" s="183">
        <v>-0.84</v>
      </c>
      <c r="BD135" s="184">
        <v>79</v>
      </c>
      <c r="BE135" s="182">
        <v>-1.21</v>
      </c>
      <c r="BF135" s="183">
        <v>-0.83</v>
      </c>
      <c r="BG135" s="184">
        <v>77</v>
      </c>
      <c r="BH135" s="182">
        <v>-1.29</v>
      </c>
      <c r="BI135" s="183">
        <v>-0.83</v>
      </c>
      <c r="BJ135" s="184">
        <v>81</v>
      </c>
      <c r="BK135" s="182">
        <v>-1.33</v>
      </c>
      <c r="BL135" s="183">
        <v>-0.83</v>
      </c>
      <c r="BM135" s="184">
        <v>82</v>
      </c>
      <c r="BN135" s="182">
        <v>-1.33</v>
      </c>
      <c r="BO135" s="183">
        <v>-0.87</v>
      </c>
      <c r="BP135" s="184">
        <v>78</v>
      </c>
      <c r="BQ135" s="182">
        <v>-1.23</v>
      </c>
      <c r="BR135" s="183">
        <v>-0.85</v>
      </c>
      <c r="BS135" s="184">
        <v>79</v>
      </c>
      <c r="BT135" s="182">
        <v>-1.1200000000000001</v>
      </c>
      <c r="BU135" s="183">
        <v>-0.82</v>
      </c>
      <c r="BV135" s="184">
        <v>70</v>
      </c>
      <c r="BW135" s="182">
        <v>-1.02</v>
      </c>
      <c r="BX135" s="183">
        <v>-0.81</v>
      </c>
      <c r="BY135" s="184">
        <v>64</v>
      </c>
    </row>
    <row r="136" spans="1:77" x14ac:dyDescent="0.25">
      <c r="A136" s="94" t="s">
        <v>808</v>
      </c>
      <c r="B136" s="89" t="s">
        <v>792</v>
      </c>
      <c r="C136" s="90" t="s">
        <v>810</v>
      </c>
      <c r="D136" s="69" t="s">
        <v>31</v>
      </c>
      <c r="E136" s="70">
        <v>6</v>
      </c>
      <c r="F136" s="182">
        <v>-0.76</v>
      </c>
      <c r="G136" s="183">
        <v>-0.39</v>
      </c>
      <c r="H136" s="184">
        <v>74</v>
      </c>
      <c r="I136" s="182">
        <v>-0.73</v>
      </c>
      <c r="J136" s="183">
        <v>-0.39</v>
      </c>
      <c r="K136" s="184">
        <v>75</v>
      </c>
      <c r="L136" s="182">
        <v>-0.71</v>
      </c>
      <c r="M136" s="183">
        <v>-0.39</v>
      </c>
      <c r="N136" s="184">
        <v>75</v>
      </c>
      <c r="O136" s="182">
        <v>-0.7</v>
      </c>
      <c r="P136" s="183">
        <v>-0.38</v>
      </c>
      <c r="Q136" s="184">
        <v>71</v>
      </c>
      <c r="R136" s="182">
        <v>-0.71</v>
      </c>
      <c r="S136" s="183">
        <v>-0.39</v>
      </c>
      <c r="T136" s="184">
        <v>74</v>
      </c>
      <c r="U136" s="182">
        <v>-0.76</v>
      </c>
      <c r="V136" s="183">
        <v>-0.38</v>
      </c>
      <c r="W136" s="184">
        <v>80</v>
      </c>
      <c r="X136" s="182">
        <v>-0.85</v>
      </c>
      <c r="Y136" s="183">
        <v>-0.39</v>
      </c>
      <c r="Z136" s="184">
        <v>88</v>
      </c>
      <c r="AA136" s="182">
        <v>-0.93</v>
      </c>
      <c r="AB136" s="183">
        <v>-0.4</v>
      </c>
      <c r="AC136" s="184">
        <v>96</v>
      </c>
      <c r="AD136" s="182">
        <v>-1</v>
      </c>
      <c r="AE136" s="183">
        <v>-0.42</v>
      </c>
      <c r="AF136" s="184">
        <v>97</v>
      </c>
      <c r="AG136" s="182">
        <v>-1.04</v>
      </c>
      <c r="AH136" s="183">
        <v>-0.42</v>
      </c>
      <c r="AI136" s="184">
        <v>98</v>
      </c>
      <c r="AJ136" s="182">
        <v>-1.03</v>
      </c>
      <c r="AK136" s="183">
        <v>-0.42</v>
      </c>
      <c r="AL136" s="184">
        <v>107</v>
      </c>
      <c r="AM136" s="182">
        <v>-1.05</v>
      </c>
      <c r="AN136" s="183">
        <v>-0.43</v>
      </c>
      <c r="AO136" s="184">
        <v>101</v>
      </c>
      <c r="AP136" s="182">
        <v>-1.05</v>
      </c>
      <c r="AQ136" s="183">
        <v>-0.42</v>
      </c>
      <c r="AR136" s="184">
        <v>105</v>
      </c>
      <c r="AS136" s="182">
        <v>-1.06</v>
      </c>
      <c r="AT136" s="183">
        <v>-0.42</v>
      </c>
      <c r="AU136" s="184">
        <v>104</v>
      </c>
      <c r="AV136" s="182">
        <v>-1.06</v>
      </c>
      <c r="AW136" s="183">
        <v>-0.41</v>
      </c>
      <c r="AX136" s="184">
        <v>109</v>
      </c>
      <c r="AY136" s="182">
        <v>-1.0900000000000001</v>
      </c>
      <c r="AZ136" s="183">
        <v>-0.42</v>
      </c>
      <c r="BA136" s="184">
        <v>106</v>
      </c>
      <c r="BB136" s="182">
        <v>-1.1399999999999999</v>
      </c>
      <c r="BC136" s="183">
        <v>-0.43</v>
      </c>
      <c r="BD136" s="184">
        <v>112</v>
      </c>
      <c r="BE136" s="182">
        <v>-1.1399999999999999</v>
      </c>
      <c r="BF136" s="183">
        <v>-0.43</v>
      </c>
      <c r="BG136" s="184">
        <v>114</v>
      </c>
      <c r="BH136" s="182">
        <v>-1.17</v>
      </c>
      <c r="BI136" s="183">
        <v>-0.42</v>
      </c>
      <c r="BJ136" s="184">
        <v>117</v>
      </c>
      <c r="BK136" s="182">
        <v>-1.18</v>
      </c>
      <c r="BL136" s="183">
        <v>-0.42</v>
      </c>
      <c r="BM136" s="184">
        <v>114</v>
      </c>
      <c r="BN136" s="182">
        <v>-1.1399999999999999</v>
      </c>
      <c r="BO136" s="183">
        <v>-0.41</v>
      </c>
      <c r="BP136" s="184">
        <v>103</v>
      </c>
      <c r="BQ136" s="182">
        <v>-1.05</v>
      </c>
      <c r="BR136" s="183">
        <v>-0.4</v>
      </c>
      <c r="BS136" s="184">
        <v>95</v>
      </c>
      <c r="BT136" s="182">
        <v>-0.96</v>
      </c>
      <c r="BU136" s="183">
        <v>-0.39</v>
      </c>
      <c r="BV136" s="184">
        <v>86</v>
      </c>
      <c r="BW136" s="182">
        <v>-0.85</v>
      </c>
      <c r="BX136" s="183">
        <v>-0.38</v>
      </c>
      <c r="BY136" s="184">
        <v>81</v>
      </c>
    </row>
    <row r="137" spans="1:77" x14ac:dyDescent="0.25">
      <c r="A137" s="94" t="s">
        <v>808</v>
      </c>
      <c r="B137" s="89" t="s">
        <v>812</v>
      </c>
      <c r="C137" s="90" t="s">
        <v>810</v>
      </c>
      <c r="D137" s="69" t="s">
        <v>31</v>
      </c>
      <c r="E137" s="70">
        <v>6</v>
      </c>
      <c r="F137" s="182">
        <v>-0.8</v>
      </c>
      <c r="G137" s="183">
        <v>-0.33</v>
      </c>
      <c r="H137" s="184">
        <v>77</v>
      </c>
      <c r="I137" s="182">
        <v>-0.75</v>
      </c>
      <c r="J137" s="183">
        <v>-0.33</v>
      </c>
      <c r="K137" s="184">
        <v>70</v>
      </c>
      <c r="L137" s="182">
        <v>-0.72</v>
      </c>
      <c r="M137" s="183">
        <v>-0.32</v>
      </c>
      <c r="N137" s="184">
        <v>73</v>
      </c>
      <c r="O137" s="182">
        <v>-0.72</v>
      </c>
      <c r="P137" s="183">
        <v>-0.32</v>
      </c>
      <c r="Q137" s="184">
        <v>73</v>
      </c>
      <c r="R137" s="182">
        <v>-0.72</v>
      </c>
      <c r="S137" s="183">
        <v>-0.32</v>
      </c>
      <c r="T137" s="184">
        <v>77</v>
      </c>
      <c r="U137" s="182">
        <v>-0.79</v>
      </c>
      <c r="V137" s="183">
        <v>-0.32</v>
      </c>
      <c r="W137" s="184">
        <v>84</v>
      </c>
      <c r="X137" s="182">
        <v>-0.93</v>
      </c>
      <c r="Y137" s="183">
        <v>-0.34</v>
      </c>
      <c r="Z137" s="184">
        <v>100</v>
      </c>
      <c r="AA137" s="182">
        <v>-1.03</v>
      </c>
      <c r="AB137" s="183">
        <v>-0.36</v>
      </c>
      <c r="AC137" s="184">
        <v>107</v>
      </c>
      <c r="AD137" s="182">
        <v>-1.1200000000000001</v>
      </c>
      <c r="AE137" s="183">
        <v>-0.36</v>
      </c>
      <c r="AF137" s="184">
        <v>108</v>
      </c>
      <c r="AG137" s="182">
        <v>-1.23</v>
      </c>
      <c r="AH137" s="183">
        <v>-0.38</v>
      </c>
      <c r="AI137" s="184">
        <v>128</v>
      </c>
      <c r="AJ137" s="182">
        <v>-1.3</v>
      </c>
      <c r="AK137" s="183">
        <v>-0.4</v>
      </c>
      <c r="AL137" s="184">
        <v>126</v>
      </c>
      <c r="AM137" s="182">
        <v>-1.29</v>
      </c>
      <c r="AN137" s="183">
        <v>-0.39</v>
      </c>
      <c r="AO137" s="184">
        <v>128</v>
      </c>
      <c r="AP137" s="182">
        <v>-1.31</v>
      </c>
      <c r="AQ137" s="183">
        <v>-0.4</v>
      </c>
      <c r="AR137" s="184">
        <v>125</v>
      </c>
      <c r="AS137" s="182">
        <v>-1.27</v>
      </c>
      <c r="AT137" s="183">
        <v>-0.41</v>
      </c>
      <c r="AU137" s="184">
        <v>121</v>
      </c>
      <c r="AV137" s="182">
        <v>-1.26</v>
      </c>
      <c r="AW137" s="183">
        <v>-0.38</v>
      </c>
      <c r="AX137" s="184">
        <v>121</v>
      </c>
      <c r="AY137" s="182">
        <v>-1.29</v>
      </c>
      <c r="AZ137" s="183">
        <v>-0.39</v>
      </c>
      <c r="BA137" s="184">
        <v>127</v>
      </c>
      <c r="BB137" s="182">
        <v>-1.28</v>
      </c>
      <c r="BC137" s="183">
        <v>-0.39</v>
      </c>
      <c r="BD137" s="184">
        <v>118</v>
      </c>
      <c r="BE137" s="182">
        <v>-1.26</v>
      </c>
      <c r="BF137" s="183">
        <v>-0.38</v>
      </c>
      <c r="BG137" s="184">
        <v>121</v>
      </c>
      <c r="BH137" s="182">
        <v>-1.26</v>
      </c>
      <c r="BI137" s="183">
        <v>-0.38</v>
      </c>
      <c r="BJ137" s="184">
        <v>120</v>
      </c>
      <c r="BK137" s="182">
        <v>-1.25</v>
      </c>
      <c r="BL137" s="183">
        <v>-0.38</v>
      </c>
      <c r="BM137" s="184">
        <v>119</v>
      </c>
      <c r="BN137" s="182">
        <v>-1.2</v>
      </c>
      <c r="BO137" s="183">
        <v>-0.37</v>
      </c>
      <c r="BP137" s="184">
        <v>110</v>
      </c>
      <c r="BQ137" s="182">
        <v>-1.1299999999999999</v>
      </c>
      <c r="BR137" s="183">
        <v>-0.36</v>
      </c>
      <c r="BS137" s="184">
        <v>103</v>
      </c>
      <c r="BT137" s="182">
        <v>-1.01</v>
      </c>
      <c r="BU137" s="183">
        <v>-0.34</v>
      </c>
      <c r="BV137" s="184">
        <v>95</v>
      </c>
      <c r="BW137" s="182">
        <v>-0.89</v>
      </c>
      <c r="BX137" s="183">
        <v>-0.34</v>
      </c>
      <c r="BY137" s="184">
        <v>87</v>
      </c>
    </row>
    <row r="138" spans="1:77" x14ac:dyDescent="0.25">
      <c r="A138" s="94" t="s">
        <v>808</v>
      </c>
      <c r="B138" s="3" t="s">
        <v>11</v>
      </c>
      <c r="C138" s="90" t="s">
        <v>810</v>
      </c>
      <c r="D138" s="69" t="s">
        <v>29</v>
      </c>
      <c r="E138" s="91" t="s">
        <v>28</v>
      </c>
      <c r="F138" s="253">
        <v>8</v>
      </c>
      <c r="G138" s="254"/>
      <c r="H138" s="255"/>
      <c r="I138" s="253">
        <v>8</v>
      </c>
      <c r="J138" s="254"/>
      <c r="K138" s="255"/>
      <c r="L138" s="253">
        <v>8</v>
      </c>
      <c r="M138" s="254"/>
      <c r="N138" s="255"/>
      <c r="O138" s="253">
        <v>8</v>
      </c>
      <c r="P138" s="254"/>
      <c r="Q138" s="255"/>
      <c r="R138" s="253">
        <v>8</v>
      </c>
      <c r="S138" s="254"/>
      <c r="T138" s="255"/>
      <c r="U138" s="253">
        <v>8</v>
      </c>
      <c r="V138" s="254"/>
      <c r="W138" s="255"/>
      <c r="X138" s="253">
        <v>8</v>
      </c>
      <c r="Y138" s="254"/>
      <c r="Z138" s="255"/>
      <c r="AA138" s="253">
        <v>8</v>
      </c>
      <c r="AB138" s="254"/>
      <c r="AC138" s="255"/>
      <c r="AD138" s="253">
        <v>8</v>
      </c>
      <c r="AE138" s="254"/>
      <c r="AF138" s="255"/>
      <c r="AG138" s="253">
        <v>8</v>
      </c>
      <c r="AH138" s="254"/>
      <c r="AI138" s="255"/>
      <c r="AJ138" s="253">
        <v>8</v>
      </c>
      <c r="AK138" s="254"/>
      <c r="AL138" s="255"/>
      <c r="AM138" s="253">
        <v>8</v>
      </c>
      <c r="AN138" s="254"/>
      <c r="AO138" s="255"/>
      <c r="AP138" s="253">
        <v>8</v>
      </c>
      <c r="AQ138" s="254"/>
      <c r="AR138" s="255"/>
      <c r="AS138" s="253">
        <v>8</v>
      </c>
      <c r="AT138" s="254"/>
      <c r="AU138" s="255"/>
      <c r="AV138" s="253">
        <v>8</v>
      </c>
      <c r="AW138" s="254"/>
      <c r="AX138" s="255"/>
      <c r="AY138" s="253">
        <v>8</v>
      </c>
      <c r="AZ138" s="254"/>
      <c r="BA138" s="255"/>
      <c r="BB138" s="253">
        <v>8</v>
      </c>
      <c r="BC138" s="254"/>
      <c r="BD138" s="255"/>
      <c r="BE138" s="253">
        <v>8</v>
      </c>
      <c r="BF138" s="254"/>
      <c r="BG138" s="255"/>
      <c r="BH138" s="253">
        <v>8</v>
      </c>
      <c r="BI138" s="254"/>
      <c r="BJ138" s="255"/>
      <c r="BK138" s="253">
        <v>8</v>
      </c>
      <c r="BL138" s="254"/>
      <c r="BM138" s="255"/>
      <c r="BN138" s="253">
        <v>8</v>
      </c>
      <c r="BO138" s="254"/>
      <c r="BP138" s="255"/>
      <c r="BQ138" s="253">
        <v>8</v>
      </c>
      <c r="BR138" s="254"/>
      <c r="BS138" s="255"/>
      <c r="BT138" s="253">
        <v>8</v>
      </c>
      <c r="BU138" s="254"/>
      <c r="BV138" s="255"/>
      <c r="BW138" s="253">
        <v>8</v>
      </c>
      <c r="BX138" s="254"/>
      <c r="BY138" s="255"/>
    </row>
    <row r="139" spans="1:77" x14ac:dyDescent="0.25">
      <c r="A139" s="94" t="s">
        <v>808</v>
      </c>
      <c r="B139" s="3" t="s">
        <v>12</v>
      </c>
      <c r="C139" s="90" t="s">
        <v>810</v>
      </c>
      <c r="D139" s="69" t="s">
        <v>29</v>
      </c>
      <c r="E139" s="91" t="s">
        <v>28</v>
      </c>
      <c r="F139" s="253">
        <v>9</v>
      </c>
      <c r="G139" s="254"/>
      <c r="H139" s="255"/>
      <c r="I139" s="253">
        <v>9</v>
      </c>
      <c r="J139" s="254"/>
      <c r="K139" s="255"/>
      <c r="L139" s="253">
        <v>9</v>
      </c>
      <c r="M139" s="254"/>
      <c r="N139" s="255"/>
      <c r="O139" s="253">
        <v>9</v>
      </c>
      <c r="P139" s="254"/>
      <c r="Q139" s="255"/>
      <c r="R139" s="253">
        <v>9</v>
      </c>
      <c r="S139" s="254"/>
      <c r="T139" s="255"/>
      <c r="U139" s="253">
        <v>9</v>
      </c>
      <c r="V139" s="254"/>
      <c r="W139" s="255"/>
      <c r="X139" s="253">
        <v>9</v>
      </c>
      <c r="Y139" s="254"/>
      <c r="Z139" s="255"/>
      <c r="AA139" s="253">
        <v>9</v>
      </c>
      <c r="AB139" s="254"/>
      <c r="AC139" s="255"/>
      <c r="AD139" s="253">
        <v>9</v>
      </c>
      <c r="AE139" s="254"/>
      <c r="AF139" s="255"/>
      <c r="AG139" s="253">
        <v>9</v>
      </c>
      <c r="AH139" s="254"/>
      <c r="AI139" s="255"/>
      <c r="AJ139" s="253">
        <v>9</v>
      </c>
      <c r="AK139" s="254"/>
      <c r="AL139" s="255"/>
      <c r="AM139" s="253">
        <v>9</v>
      </c>
      <c r="AN139" s="254"/>
      <c r="AO139" s="255"/>
      <c r="AP139" s="253">
        <v>9</v>
      </c>
      <c r="AQ139" s="254"/>
      <c r="AR139" s="255"/>
      <c r="AS139" s="253">
        <v>9</v>
      </c>
      <c r="AT139" s="254"/>
      <c r="AU139" s="255"/>
      <c r="AV139" s="253">
        <v>9</v>
      </c>
      <c r="AW139" s="254"/>
      <c r="AX139" s="255"/>
      <c r="AY139" s="253">
        <v>9</v>
      </c>
      <c r="AZ139" s="254"/>
      <c r="BA139" s="255"/>
      <c r="BB139" s="253">
        <v>9</v>
      </c>
      <c r="BC139" s="254"/>
      <c r="BD139" s="255"/>
      <c r="BE139" s="253">
        <v>9</v>
      </c>
      <c r="BF139" s="254"/>
      <c r="BG139" s="255"/>
      <c r="BH139" s="253">
        <v>9</v>
      </c>
      <c r="BI139" s="254"/>
      <c r="BJ139" s="255"/>
      <c r="BK139" s="253">
        <v>9</v>
      </c>
      <c r="BL139" s="254"/>
      <c r="BM139" s="255"/>
      <c r="BN139" s="253">
        <v>9</v>
      </c>
      <c r="BO139" s="254"/>
      <c r="BP139" s="255"/>
      <c r="BQ139" s="253">
        <v>9</v>
      </c>
      <c r="BR139" s="254"/>
      <c r="BS139" s="255"/>
      <c r="BT139" s="253">
        <v>9</v>
      </c>
      <c r="BU139" s="254"/>
      <c r="BV139" s="255"/>
      <c r="BW139" s="253">
        <v>9</v>
      </c>
      <c r="BX139" s="254"/>
      <c r="BY139" s="255"/>
    </row>
    <row r="140" spans="1:77" x14ac:dyDescent="0.25">
      <c r="A140" s="94" t="s">
        <v>808</v>
      </c>
      <c r="B140" s="3" t="s">
        <v>776</v>
      </c>
      <c r="C140" s="85" t="s">
        <v>28</v>
      </c>
      <c r="D140" s="85" t="s">
        <v>32</v>
      </c>
      <c r="E140" s="70">
        <v>10</v>
      </c>
      <c r="F140" s="256">
        <v>10.7</v>
      </c>
      <c r="G140" s="257"/>
      <c r="H140" s="258"/>
      <c r="I140" s="253">
        <v>10.7</v>
      </c>
      <c r="J140" s="254"/>
      <c r="K140" s="255"/>
      <c r="L140" s="253">
        <v>10.6</v>
      </c>
      <c r="M140" s="254"/>
      <c r="N140" s="255"/>
      <c r="O140" s="253">
        <v>10.6</v>
      </c>
      <c r="P140" s="254"/>
      <c r="Q140" s="255"/>
      <c r="R140" s="253">
        <v>10.6</v>
      </c>
      <c r="S140" s="254"/>
      <c r="T140" s="255"/>
      <c r="U140" s="253">
        <v>10.6</v>
      </c>
      <c r="V140" s="254"/>
      <c r="W140" s="255"/>
      <c r="X140" s="253">
        <v>10.7</v>
      </c>
      <c r="Y140" s="254"/>
      <c r="Z140" s="255"/>
      <c r="AA140" s="253">
        <v>10.7</v>
      </c>
      <c r="AB140" s="254"/>
      <c r="AC140" s="255"/>
      <c r="AD140" s="253">
        <v>10.7</v>
      </c>
      <c r="AE140" s="254"/>
      <c r="AF140" s="255"/>
      <c r="AG140" s="253">
        <v>10.6</v>
      </c>
      <c r="AH140" s="254"/>
      <c r="AI140" s="255"/>
      <c r="AJ140" s="253">
        <v>10.7</v>
      </c>
      <c r="AK140" s="254"/>
      <c r="AL140" s="255"/>
      <c r="AM140" s="253">
        <v>10.6</v>
      </c>
      <c r="AN140" s="254"/>
      <c r="AO140" s="255"/>
      <c r="AP140" s="253">
        <v>10.6</v>
      </c>
      <c r="AQ140" s="254"/>
      <c r="AR140" s="255"/>
      <c r="AS140" s="253">
        <v>10.6</v>
      </c>
      <c r="AT140" s="254"/>
      <c r="AU140" s="255"/>
      <c r="AV140" s="253">
        <v>10.6</v>
      </c>
      <c r="AW140" s="254"/>
      <c r="AX140" s="255"/>
      <c r="AY140" s="253">
        <v>10.6</v>
      </c>
      <c r="AZ140" s="254"/>
      <c r="BA140" s="255"/>
      <c r="BB140" s="253">
        <v>10.6</v>
      </c>
      <c r="BC140" s="254"/>
      <c r="BD140" s="255"/>
      <c r="BE140" s="253">
        <v>10.6</v>
      </c>
      <c r="BF140" s="254"/>
      <c r="BG140" s="255"/>
      <c r="BH140" s="253">
        <v>10.6</v>
      </c>
      <c r="BI140" s="254"/>
      <c r="BJ140" s="255"/>
      <c r="BK140" s="253">
        <v>10.6</v>
      </c>
      <c r="BL140" s="254"/>
      <c r="BM140" s="255"/>
      <c r="BN140" s="253">
        <v>10.6</v>
      </c>
      <c r="BO140" s="254"/>
      <c r="BP140" s="255"/>
      <c r="BQ140" s="253">
        <v>10.6</v>
      </c>
      <c r="BR140" s="254"/>
      <c r="BS140" s="255"/>
      <c r="BT140" s="253">
        <v>10.6</v>
      </c>
      <c r="BU140" s="254"/>
      <c r="BV140" s="255"/>
      <c r="BW140" s="253">
        <v>10.6</v>
      </c>
      <c r="BX140" s="254"/>
      <c r="BY140" s="255"/>
    </row>
    <row r="141" spans="1:77" x14ac:dyDescent="0.25">
      <c r="A141" s="94" t="s">
        <v>808</v>
      </c>
      <c r="B141" s="3" t="s">
        <v>777</v>
      </c>
      <c r="C141" s="85" t="s">
        <v>28</v>
      </c>
      <c r="D141" s="85" t="s">
        <v>32</v>
      </c>
      <c r="E141" s="70">
        <v>10</v>
      </c>
      <c r="F141" s="256">
        <v>10.7</v>
      </c>
      <c r="G141" s="257"/>
      <c r="H141" s="258"/>
      <c r="I141" s="256">
        <v>10.7</v>
      </c>
      <c r="J141" s="257"/>
      <c r="K141" s="258"/>
      <c r="L141" s="256">
        <v>10.7</v>
      </c>
      <c r="M141" s="257"/>
      <c r="N141" s="258"/>
      <c r="O141" s="256">
        <v>10.7</v>
      </c>
      <c r="P141" s="257"/>
      <c r="Q141" s="258"/>
      <c r="R141" s="256">
        <v>10.7</v>
      </c>
      <c r="S141" s="257"/>
      <c r="T141" s="258"/>
      <c r="U141" s="253">
        <v>10.6</v>
      </c>
      <c r="V141" s="254"/>
      <c r="W141" s="255"/>
      <c r="X141" s="256">
        <v>10.7</v>
      </c>
      <c r="Y141" s="257"/>
      <c r="Z141" s="258"/>
      <c r="AA141" s="256">
        <v>10.7</v>
      </c>
      <c r="AB141" s="257"/>
      <c r="AC141" s="258"/>
      <c r="AD141" s="256">
        <v>10.7</v>
      </c>
      <c r="AE141" s="257"/>
      <c r="AF141" s="258"/>
      <c r="AG141" s="256">
        <v>10.7</v>
      </c>
      <c r="AH141" s="257"/>
      <c r="AI141" s="258"/>
      <c r="AJ141" s="256">
        <v>10.7</v>
      </c>
      <c r="AK141" s="257"/>
      <c r="AL141" s="258"/>
      <c r="AM141" s="256">
        <v>10.7</v>
      </c>
      <c r="AN141" s="257"/>
      <c r="AO141" s="258"/>
      <c r="AP141" s="256">
        <v>10.7</v>
      </c>
      <c r="AQ141" s="257"/>
      <c r="AR141" s="258"/>
      <c r="AS141" s="253">
        <v>10.6</v>
      </c>
      <c r="AT141" s="254"/>
      <c r="AU141" s="255"/>
      <c r="AV141" s="253">
        <v>10.6</v>
      </c>
      <c r="AW141" s="254"/>
      <c r="AX141" s="255"/>
      <c r="AY141" s="253">
        <v>10.6</v>
      </c>
      <c r="AZ141" s="254"/>
      <c r="BA141" s="255"/>
      <c r="BB141" s="253">
        <v>10.7</v>
      </c>
      <c r="BC141" s="254"/>
      <c r="BD141" s="255"/>
      <c r="BE141" s="253">
        <v>10.6</v>
      </c>
      <c r="BF141" s="254"/>
      <c r="BG141" s="255"/>
      <c r="BH141" s="253">
        <v>10.6</v>
      </c>
      <c r="BI141" s="254"/>
      <c r="BJ141" s="255"/>
      <c r="BK141" s="253">
        <v>10.6</v>
      </c>
      <c r="BL141" s="254"/>
      <c r="BM141" s="255"/>
      <c r="BN141" s="253">
        <v>10.6</v>
      </c>
      <c r="BO141" s="254"/>
      <c r="BP141" s="255"/>
      <c r="BQ141" s="253">
        <v>10.6</v>
      </c>
      <c r="BR141" s="254"/>
      <c r="BS141" s="255"/>
      <c r="BT141" s="253">
        <v>10.6</v>
      </c>
      <c r="BU141" s="254"/>
      <c r="BV141" s="255"/>
      <c r="BW141" s="253">
        <v>10.6</v>
      </c>
      <c r="BX141" s="254"/>
      <c r="BY141" s="255"/>
    </row>
    <row r="142" spans="1:77" x14ac:dyDescent="0.25">
      <c r="A142" s="94" t="s">
        <v>808</v>
      </c>
      <c r="B142" s="3" t="s">
        <v>769</v>
      </c>
      <c r="C142" s="85" t="s">
        <v>28</v>
      </c>
      <c r="D142" s="85" t="s">
        <v>32</v>
      </c>
      <c r="E142" s="70">
        <v>6</v>
      </c>
      <c r="F142" s="253">
        <v>6.4</v>
      </c>
      <c r="G142" s="254"/>
      <c r="H142" s="255"/>
      <c r="I142" s="253">
        <v>6.4</v>
      </c>
      <c r="J142" s="254"/>
      <c r="K142" s="255"/>
      <c r="L142" s="253">
        <v>6.4</v>
      </c>
      <c r="M142" s="254"/>
      <c r="N142" s="255"/>
      <c r="O142" s="253">
        <v>6.4</v>
      </c>
      <c r="P142" s="254"/>
      <c r="Q142" s="255"/>
      <c r="R142" s="253">
        <v>6.4</v>
      </c>
      <c r="S142" s="254"/>
      <c r="T142" s="255"/>
      <c r="U142" s="253">
        <v>6.3</v>
      </c>
      <c r="V142" s="254"/>
      <c r="W142" s="255"/>
      <c r="X142" s="253">
        <v>6.4</v>
      </c>
      <c r="Y142" s="254"/>
      <c r="Z142" s="255"/>
      <c r="AA142" s="253">
        <v>6.4</v>
      </c>
      <c r="AB142" s="254"/>
      <c r="AC142" s="255"/>
      <c r="AD142" s="253">
        <v>6.4</v>
      </c>
      <c r="AE142" s="254"/>
      <c r="AF142" s="255"/>
      <c r="AG142" s="253">
        <v>6.4</v>
      </c>
      <c r="AH142" s="254"/>
      <c r="AI142" s="255"/>
      <c r="AJ142" s="253">
        <v>6.4</v>
      </c>
      <c r="AK142" s="254"/>
      <c r="AL142" s="255"/>
      <c r="AM142" s="253">
        <v>6.4</v>
      </c>
      <c r="AN142" s="254"/>
      <c r="AO142" s="255"/>
      <c r="AP142" s="253">
        <v>6.4</v>
      </c>
      <c r="AQ142" s="254"/>
      <c r="AR142" s="255"/>
      <c r="AS142" s="253">
        <v>6.3</v>
      </c>
      <c r="AT142" s="254"/>
      <c r="AU142" s="255"/>
      <c r="AV142" s="253">
        <v>6.3</v>
      </c>
      <c r="AW142" s="254"/>
      <c r="AX142" s="255"/>
      <c r="AY142" s="253">
        <v>6.3</v>
      </c>
      <c r="AZ142" s="254"/>
      <c r="BA142" s="255"/>
      <c r="BB142" s="253">
        <v>6.4</v>
      </c>
      <c r="BC142" s="254"/>
      <c r="BD142" s="255"/>
      <c r="BE142" s="253">
        <v>6.3</v>
      </c>
      <c r="BF142" s="254"/>
      <c r="BG142" s="255"/>
      <c r="BH142" s="253">
        <v>6.3</v>
      </c>
      <c r="BI142" s="254"/>
      <c r="BJ142" s="255"/>
      <c r="BK142" s="253">
        <v>6.3</v>
      </c>
      <c r="BL142" s="254"/>
      <c r="BM142" s="255"/>
      <c r="BN142" s="253">
        <v>6.3</v>
      </c>
      <c r="BO142" s="254"/>
      <c r="BP142" s="255"/>
      <c r="BQ142" s="253">
        <v>6.3</v>
      </c>
      <c r="BR142" s="254"/>
      <c r="BS142" s="255"/>
      <c r="BT142" s="253">
        <v>6.3</v>
      </c>
      <c r="BU142" s="254"/>
      <c r="BV142" s="255"/>
      <c r="BW142" s="253">
        <v>6.3</v>
      </c>
      <c r="BX142" s="254"/>
      <c r="BY142" s="255"/>
    </row>
    <row r="143" spans="1:77" ht="15.75" thickBot="1" x14ac:dyDescent="0.3">
      <c r="A143" s="96" t="s">
        <v>808</v>
      </c>
      <c r="B143" s="38" t="s">
        <v>770</v>
      </c>
      <c r="C143" s="86" t="s">
        <v>28</v>
      </c>
      <c r="D143" s="86" t="s">
        <v>32</v>
      </c>
      <c r="E143" s="74">
        <v>6</v>
      </c>
      <c r="F143" s="262">
        <v>6.4</v>
      </c>
      <c r="G143" s="263"/>
      <c r="H143" s="265"/>
      <c r="I143" s="262">
        <v>6.4</v>
      </c>
      <c r="J143" s="263"/>
      <c r="K143" s="265"/>
      <c r="L143" s="262">
        <v>6.4</v>
      </c>
      <c r="M143" s="263"/>
      <c r="N143" s="265"/>
      <c r="O143" s="262">
        <v>6.4</v>
      </c>
      <c r="P143" s="263"/>
      <c r="Q143" s="265"/>
      <c r="R143" s="262">
        <v>6.4</v>
      </c>
      <c r="S143" s="263"/>
      <c r="T143" s="265"/>
      <c r="U143" s="262">
        <v>6.3</v>
      </c>
      <c r="V143" s="263"/>
      <c r="W143" s="265"/>
      <c r="X143" s="262">
        <v>6.4</v>
      </c>
      <c r="Y143" s="263"/>
      <c r="Z143" s="265"/>
      <c r="AA143" s="262">
        <v>6.4</v>
      </c>
      <c r="AB143" s="263"/>
      <c r="AC143" s="265"/>
      <c r="AD143" s="262">
        <v>6.4</v>
      </c>
      <c r="AE143" s="263"/>
      <c r="AF143" s="265"/>
      <c r="AG143" s="262">
        <v>6.4</v>
      </c>
      <c r="AH143" s="263"/>
      <c r="AI143" s="265"/>
      <c r="AJ143" s="262">
        <v>6.4</v>
      </c>
      <c r="AK143" s="263"/>
      <c r="AL143" s="265"/>
      <c r="AM143" s="262">
        <v>6.4</v>
      </c>
      <c r="AN143" s="263"/>
      <c r="AO143" s="265"/>
      <c r="AP143" s="262">
        <v>6.4</v>
      </c>
      <c r="AQ143" s="263"/>
      <c r="AR143" s="265"/>
      <c r="AS143" s="262">
        <v>6.3</v>
      </c>
      <c r="AT143" s="263"/>
      <c r="AU143" s="265"/>
      <c r="AV143" s="262">
        <v>6.3</v>
      </c>
      <c r="AW143" s="263"/>
      <c r="AX143" s="265"/>
      <c r="AY143" s="262">
        <v>6.3</v>
      </c>
      <c r="AZ143" s="263"/>
      <c r="BA143" s="265"/>
      <c r="BB143" s="262">
        <v>6.4</v>
      </c>
      <c r="BC143" s="263"/>
      <c r="BD143" s="265"/>
      <c r="BE143" s="262">
        <v>6.3</v>
      </c>
      <c r="BF143" s="263"/>
      <c r="BG143" s="265"/>
      <c r="BH143" s="262">
        <v>6.3</v>
      </c>
      <c r="BI143" s="263"/>
      <c r="BJ143" s="265"/>
      <c r="BK143" s="262">
        <v>6.3</v>
      </c>
      <c r="BL143" s="263"/>
      <c r="BM143" s="265"/>
      <c r="BN143" s="262">
        <v>6.3</v>
      </c>
      <c r="BO143" s="263"/>
      <c r="BP143" s="265"/>
      <c r="BQ143" s="262">
        <v>6.3</v>
      </c>
      <c r="BR143" s="263"/>
      <c r="BS143" s="265"/>
      <c r="BT143" s="262">
        <v>6.3</v>
      </c>
      <c r="BU143" s="263"/>
      <c r="BV143" s="265"/>
      <c r="BW143" s="262">
        <v>6.3</v>
      </c>
      <c r="BX143" s="263"/>
      <c r="BY143" s="265"/>
    </row>
    <row r="144" spans="1:77" x14ac:dyDescent="0.25">
      <c r="A144" s="93" t="s">
        <v>719</v>
      </c>
      <c r="B144" s="87" t="s">
        <v>764</v>
      </c>
      <c r="C144" s="88" t="s">
        <v>813</v>
      </c>
      <c r="D144" s="76" t="s">
        <v>31</v>
      </c>
      <c r="E144" s="77">
        <v>6</v>
      </c>
      <c r="F144" s="191">
        <v>-0.35</v>
      </c>
      <c r="G144" s="192">
        <v>-0.16</v>
      </c>
      <c r="H144" s="193">
        <v>38</v>
      </c>
      <c r="I144" s="191">
        <v>-0.35</v>
      </c>
      <c r="J144" s="192">
        <v>-0.16</v>
      </c>
      <c r="K144" s="193">
        <v>37</v>
      </c>
      <c r="L144" s="191">
        <v>-0.35</v>
      </c>
      <c r="M144" s="192">
        <v>-0.16</v>
      </c>
      <c r="N144" s="193">
        <v>40</v>
      </c>
      <c r="O144" s="191">
        <v>-0.35</v>
      </c>
      <c r="P144" s="192">
        <v>-0.16</v>
      </c>
      <c r="Q144" s="193">
        <v>37</v>
      </c>
      <c r="R144" s="191">
        <v>-0.35</v>
      </c>
      <c r="S144" s="192">
        <v>-0.15</v>
      </c>
      <c r="T144" s="193">
        <v>35</v>
      </c>
      <c r="U144" s="191">
        <v>-0.34</v>
      </c>
      <c r="V144" s="192">
        <v>-0.14000000000000001</v>
      </c>
      <c r="W144" s="193">
        <v>36</v>
      </c>
      <c r="X144" s="191">
        <v>-0.37</v>
      </c>
      <c r="Y144" s="192">
        <v>-0.15</v>
      </c>
      <c r="Z144" s="193">
        <v>38</v>
      </c>
      <c r="AA144" s="191">
        <v>-0.4</v>
      </c>
      <c r="AB144" s="192">
        <v>-0.16</v>
      </c>
      <c r="AC144" s="193">
        <v>39</v>
      </c>
      <c r="AD144" s="191">
        <v>-0.48</v>
      </c>
      <c r="AE144" s="192">
        <v>-0.16</v>
      </c>
      <c r="AF144" s="193">
        <v>46</v>
      </c>
      <c r="AG144" s="191">
        <v>-0.48</v>
      </c>
      <c r="AH144" s="192">
        <v>-0.17</v>
      </c>
      <c r="AI144" s="193">
        <v>48</v>
      </c>
      <c r="AJ144" s="191">
        <v>-0.48</v>
      </c>
      <c r="AK144" s="192">
        <v>-0.17</v>
      </c>
      <c r="AL144" s="193">
        <v>47</v>
      </c>
      <c r="AM144" s="191">
        <v>-0.48</v>
      </c>
      <c r="AN144" s="192">
        <v>-0.17</v>
      </c>
      <c r="AO144" s="193">
        <v>46</v>
      </c>
      <c r="AP144" s="191">
        <v>-0.46</v>
      </c>
      <c r="AQ144" s="192">
        <v>-0.16</v>
      </c>
      <c r="AR144" s="193">
        <v>45</v>
      </c>
      <c r="AS144" s="191">
        <v>-0.45</v>
      </c>
      <c r="AT144" s="192">
        <v>-0.17</v>
      </c>
      <c r="AU144" s="193">
        <v>46</v>
      </c>
      <c r="AV144" s="191">
        <v>-0.44</v>
      </c>
      <c r="AW144" s="192">
        <v>-0.18</v>
      </c>
      <c r="AX144" s="193">
        <v>44</v>
      </c>
      <c r="AY144" s="191">
        <v>-0.42</v>
      </c>
      <c r="AZ144" s="192">
        <v>-0.18</v>
      </c>
      <c r="BA144" s="193">
        <v>41</v>
      </c>
      <c r="BB144" s="191">
        <v>-0.42</v>
      </c>
      <c r="BC144" s="192">
        <v>-0.18</v>
      </c>
      <c r="BD144" s="193">
        <v>42</v>
      </c>
      <c r="BE144" s="191">
        <v>-0.39</v>
      </c>
      <c r="BF144" s="192">
        <v>-0.17</v>
      </c>
      <c r="BG144" s="193">
        <v>38</v>
      </c>
      <c r="BH144" s="191">
        <v>-0.36</v>
      </c>
      <c r="BI144" s="192">
        <v>-0.16</v>
      </c>
      <c r="BJ144" s="193">
        <v>38</v>
      </c>
      <c r="BK144" s="191">
        <v>-0.36</v>
      </c>
      <c r="BL144" s="192">
        <v>-0.16</v>
      </c>
      <c r="BM144" s="193">
        <v>35</v>
      </c>
      <c r="BN144" s="191">
        <v>-0.34</v>
      </c>
      <c r="BO144" s="192">
        <v>-0.16</v>
      </c>
      <c r="BP144" s="193">
        <v>36</v>
      </c>
      <c r="BQ144" s="191">
        <v>-0.34</v>
      </c>
      <c r="BR144" s="192">
        <v>-0.17</v>
      </c>
      <c r="BS144" s="193">
        <v>38</v>
      </c>
      <c r="BT144" s="191">
        <v>-0.35</v>
      </c>
      <c r="BU144" s="192">
        <v>-0.18</v>
      </c>
      <c r="BV144" s="193">
        <v>36</v>
      </c>
      <c r="BW144" s="191">
        <v>-0.34</v>
      </c>
      <c r="BX144" s="192">
        <v>-0.18</v>
      </c>
      <c r="BY144" s="193">
        <v>36</v>
      </c>
    </row>
    <row r="145" spans="1:77" x14ac:dyDescent="0.25">
      <c r="A145" s="94" t="s">
        <v>719</v>
      </c>
      <c r="B145" s="89" t="s">
        <v>766</v>
      </c>
      <c r="C145" s="90" t="s">
        <v>813</v>
      </c>
      <c r="D145" s="69" t="s">
        <v>31</v>
      </c>
      <c r="E145" s="70">
        <v>6</v>
      </c>
      <c r="F145" s="182">
        <v>0</v>
      </c>
      <c r="G145" s="183">
        <v>0</v>
      </c>
      <c r="H145" s="184">
        <v>0</v>
      </c>
      <c r="I145" s="182">
        <v>0</v>
      </c>
      <c r="J145" s="183">
        <v>0</v>
      </c>
      <c r="K145" s="184">
        <v>0</v>
      </c>
      <c r="L145" s="182">
        <v>0</v>
      </c>
      <c r="M145" s="183">
        <v>0</v>
      </c>
      <c r="N145" s="184">
        <v>0</v>
      </c>
      <c r="O145" s="182">
        <v>0</v>
      </c>
      <c r="P145" s="183">
        <v>0</v>
      </c>
      <c r="Q145" s="184">
        <v>0</v>
      </c>
      <c r="R145" s="182">
        <v>0</v>
      </c>
      <c r="S145" s="183">
        <v>0</v>
      </c>
      <c r="T145" s="184">
        <v>0</v>
      </c>
      <c r="U145" s="182">
        <v>0</v>
      </c>
      <c r="V145" s="183">
        <v>0</v>
      </c>
      <c r="W145" s="184">
        <v>0</v>
      </c>
      <c r="X145" s="182">
        <v>0</v>
      </c>
      <c r="Y145" s="183">
        <v>0</v>
      </c>
      <c r="Z145" s="184">
        <v>0</v>
      </c>
      <c r="AA145" s="182">
        <v>0</v>
      </c>
      <c r="AB145" s="183">
        <v>0</v>
      </c>
      <c r="AC145" s="184">
        <v>0</v>
      </c>
      <c r="AD145" s="182">
        <v>0</v>
      </c>
      <c r="AE145" s="183">
        <v>0</v>
      </c>
      <c r="AF145" s="184">
        <v>0</v>
      </c>
      <c r="AG145" s="182">
        <v>0</v>
      </c>
      <c r="AH145" s="183">
        <v>0</v>
      </c>
      <c r="AI145" s="184">
        <v>0</v>
      </c>
      <c r="AJ145" s="182">
        <v>0</v>
      </c>
      <c r="AK145" s="183">
        <v>0</v>
      </c>
      <c r="AL145" s="184">
        <v>0</v>
      </c>
      <c r="AM145" s="182">
        <v>0</v>
      </c>
      <c r="AN145" s="183">
        <v>0</v>
      </c>
      <c r="AO145" s="184">
        <v>0</v>
      </c>
      <c r="AP145" s="182">
        <v>0</v>
      </c>
      <c r="AQ145" s="183">
        <v>0</v>
      </c>
      <c r="AR145" s="184">
        <v>0</v>
      </c>
      <c r="AS145" s="182">
        <v>0</v>
      </c>
      <c r="AT145" s="183">
        <v>0</v>
      </c>
      <c r="AU145" s="184">
        <v>0</v>
      </c>
      <c r="AV145" s="182">
        <v>0</v>
      </c>
      <c r="AW145" s="183">
        <v>0</v>
      </c>
      <c r="AX145" s="184">
        <v>0</v>
      </c>
      <c r="AY145" s="182">
        <v>0</v>
      </c>
      <c r="AZ145" s="183">
        <v>0</v>
      </c>
      <c r="BA145" s="184">
        <v>0</v>
      </c>
      <c r="BB145" s="182">
        <v>0</v>
      </c>
      <c r="BC145" s="183">
        <v>0</v>
      </c>
      <c r="BD145" s="184">
        <v>0</v>
      </c>
      <c r="BE145" s="182">
        <v>0</v>
      </c>
      <c r="BF145" s="183">
        <v>0</v>
      </c>
      <c r="BG145" s="184">
        <v>0</v>
      </c>
      <c r="BH145" s="182">
        <v>0</v>
      </c>
      <c r="BI145" s="183">
        <v>0</v>
      </c>
      <c r="BJ145" s="184">
        <v>0</v>
      </c>
      <c r="BK145" s="182">
        <v>0</v>
      </c>
      <c r="BL145" s="183">
        <v>0</v>
      </c>
      <c r="BM145" s="184">
        <v>0</v>
      </c>
      <c r="BN145" s="182">
        <v>0</v>
      </c>
      <c r="BO145" s="183">
        <v>0</v>
      </c>
      <c r="BP145" s="184">
        <v>0</v>
      </c>
      <c r="BQ145" s="182">
        <v>0</v>
      </c>
      <c r="BR145" s="183">
        <v>0</v>
      </c>
      <c r="BS145" s="184">
        <v>0</v>
      </c>
      <c r="BT145" s="182">
        <v>0</v>
      </c>
      <c r="BU145" s="183">
        <v>0</v>
      </c>
      <c r="BV145" s="184">
        <v>0</v>
      </c>
      <c r="BW145" s="182">
        <v>0</v>
      </c>
      <c r="BX145" s="183">
        <v>0</v>
      </c>
      <c r="BY145" s="184">
        <v>0</v>
      </c>
    </row>
    <row r="146" spans="1:77" x14ac:dyDescent="0.25">
      <c r="A146" s="94" t="s">
        <v>719</v>
      </c>
      <c r="B146" s="3" t="s">
        <v>11</v>
      </c>
      <c r="C146" s="90" t="s">
        <v>813</v>
      </c>
      <c r="D146" s="69" t="s">
        <v>29</v>
      </c>
      <c r="E146" s="91" t="s">
        <v>28</v>
      </c>
      <c r="F146" s="253">
        <v>6</v>
      </c>
      <c r="G146" s="254"/>
      <c r="H146" s="255"/>
      <c r="I146" s="253">
        <v>6</v>
      </c>
      <c r="J146" s="254"/>
      <c r="K146" s="255"/>
      <c r="L146" s="253">
        <v>6</v>
      </c>
      <c r="M146" s="254"/>
      <c r="N146" s="255"/>
      <c r="O146" s="253">
        <v>6</v>
      </c>
      <c r="P146" s="254"/>
      <c r="Q146" s="255"/>
      <c r="R146" s="253">
        <v>6</v>
      </c>
      <c r="S146" s="254"/>
      <c r="T146" s="255"/>
      <c r="U146" s="253">
        <v>6</v>
      </c>
      <c r="V146" s="254"/>
      <c r="W146" s="255"/>
      <c r="X146" s="253">
        <v>6</v>
      </c>
      <c r="Y146" s="254"/>
      <c r="Z146" s="255"/>
      <c r="AA146" s="253">
        <v>6</v>
      </c>
      <c r="AB146" s="254"/>
      <c r="AC146" s="255"/>
      <c r="AD146" s="253">
        <v>6</v>
      </c>
      <c r="AE146" s="254"/>
      <c r="AF146" s="255"/>
      <c r="AG146" s="253">
        <v>6</v>
      </c>
      <c r="AH146" s="254"/>
      <c r="AI146" s="255"/>
      <c r="AJ146" s="253">
        <v>6</v>
      </c>
      <c r="AK146" s="254"/>
      <c r="AL146" s="255"/>
      <c r="AM146" s="253">
        <v>6</v>
      </c>
      <c r="AN146" s="254"/>
      <c r="AO146" s="255"/>
      <c r="AP146" s="253">
        <v>6</v>
      </c>
      <c r="AQ146" s="254"/>
      <c r="AR146" s="255"/>
      <c r="AS146" s="253">
        <v>6</v>
      </c>
      <c r="AT146" s="254"/>
      <c r="AU146" s="255"/>
      <c r="AV146" s="253">
        <v>6</v>
      </c>
      <c r="AW146" s="254"/>
      <c r="AX146" s="255"/>
      <c r="AY146" s="253">
        <v>6</v>
      </c>
      <c r="AZ146" s="254"/>
      <c r="BA146" s="255"/>
      <c r="BB146" s="253">
        <v>6</v>
      </c>
      <c r="BC146" s="254"/>
      <c r="BD146" s="255"/>
      <c r="BE146" s="253">
        <v>6</v>
      </c>
      <c r="BF146" s="254"/>
      <c r="BG146" s="255"/>
      <c r="BH146" s="253">
        <v>6</v>
      </c>
      <c r="BI146" s="254"/>
      <c r="BJ146" s="255"/>
      <c r="BK146" s="253">
        <v>6</v>
      </c>
      <c r="BL146" s="254"/>
      <c r="BM146" s="255"/>
      <c r="BN146" s="253">
        <v>6</v>
      </c>
      <c r="BO146" s="254"/>
      <c r="BP146" s="255"/>
      <c r="BQ146" s="253">
        <v>6</v>
      </c>
      <c r="BR146" s="254"/>
      <c r="BS146" s="255"/>
      <c r="BT146" s="253">
        <v>6</v>
      </c>
      <c r="BU146" s="254"/>
      <c r="BV146" s="255"/>
      <c r="BW146" s="253">
        <v>6</v>
      </c>
      <c r="BX146" s="254"/>
      <c r="BY146" s="255"/>
    </row>
    <row r="147" spans="1:77" x14ac:dyDescent="0.25">
      <c r="A147" s="94" t="s">
        <v>719</v>
      </c>
      <c r="B147" s="3" t="s">
        <v>12</v>
      </c>
      <c r="C147" s="90" t="s">
        <v>813</v>
      </c>
      <c r="D147" s="69" t="s">
        <v>676</v>
      </c>
      <c r="E147" s="91" t="s">
        <v>28</v>
      </c>
      <c r="F147" s="253">
        <v>1</v>
      </c>
      <c r="G147" s="254"/>
      <c r="H147" s="255"/>
      <c r="I147" s="253">
        <v>1</v>
      </c>
      <c r="J147" s="254"/>
      <c r="K147" s="255"/>
      <c r="L147" s="253">
        <v>1</v>
      </c>
      <c r="M147" s="254"/>
      <c r="N147" s="255"/>
      <c r="O147" s="253">
        <v>1</v>
      </c>
      <c r="P147" s="254"/>
      <c r="Q147" s="255"/>
      <c r="R147" s="253">
        <v>1</v>
      </c>
      <c r="S147" s="254"/>
      <c r="T147" s="255"/>
      <c r="U147" s="253">
        <v>1</v>
      </c>
      <c r="V147" s="254"/>
      <c r="W147" s="255"/>
      <c r="X147" s="253">
        <v>1</v>
      </c>
      <c r="Y147" s="254"/>
      <c r="Z147" s="255"/>
      <c r="AA147" s="253">
        <v>1</v>
      </c>
      <c r="AB147" s="254"/>
      <c r="AC147" s="255"/>
      <c r="AD147" s="253">
        <v>1</v>
      </c>
      <c r="AE147" s="254"/>
      <c r="AF147" s="255"/>
      <c r="AG147" s="253">
        <v>1</v>
      </c>
      <c r="AH147" s="254"/>
      <c r="AI147" s="255"/>
      <c r="AJ147" s="253">
        <v>1</v>
      </c>
      <c r="AK147" s="254"/>
      <c r="AL147" s="255"/>
      <c r="AM147" s="253">
        <v>1</v>
      </c>
      <c r="AN147" s="254"/>
      <c r="AO147" s="255"/>
      <c r="AP147" s="253">
        <v>1</v>
      </c>
      <c r="AQ147" s="254"/>
      <c r="AR147" s="255"/>
      <c r="AS147" s="253">
        <v>1</v>
      </c>
      <c r="AT147" s="254"/>
      <c r="AU147" s="255"/>
      <c r="AV147" s="253">
        <v>1</v>
      </c>
      <c r="AW147" s="254"/>
      <c r="AX147" s="255"/>
      <c r="AY147" s="253">
        <v>1</v>
      </c>
      <c r="AZ147" s="254"/>
      <c r="BA147" s="255"/>
      <c r="BB147" s="253">
        <v>1</v>
      </c>
      <c r="BC147" s="254"/>
      <c r="BD147" s="255"/>
      <c r="BE147" s="253">
        <v>1</v>
      </c>
      <c r="BF147" s="254"/>
      <c r="BG147" s="255"/>
      <c r="BH147" s="253">
        <v>1</v>
      </c>
      <c r="BI147" s="254"/>
      <c r="BJ147" s="255"/>
      <c r="BK147" s="253">
        <v>1</v>
      </c>
      <c r="BL147" s="254"/>
      <c r="BM147" s="255"/>
      <c r="BN147" s="253">
        <v>1</v>
      </c>
      <c r="BO147" s="254"/>
      <c r="BP147" s="255"/>
      <c r="BQ147" s="253">
        <v>1</v>
      </c>
      <c r="BR147" s="254"/>
      <c r="BS147" s="255"/>
      <c r="BT147" s="253">
        <v>1</v>
      </c>
      <c r="BU147" s="254"/>
      <c r="BV147" s="255"/>
      <c r="BW147" s="253">
        <v>1</v>
      </c>
      <c r="BX147" s="254"/>
      <c r="BY147" s="255"/>
    </row>
    <row r="148" spans="1:77" x14ac:dyDescent="0.25">
      <c r="A148" s="94" t="s">
        <v>719</v>
      </c>
      <c r="B148" s="3" t="s">
        <v>769</v>
      </c>
      <c r="C148" s="85" t="s">
        <v>28</v>
      </c>
      <c r="D148" s="85" t="s">
        <v>32</v>
      </c>
      <c r="E148" s="70">
        <v>6</v>
      </c>
      <c r="F148" s="253">
        <v>6.3</v>
      </c>
      <c r="G148" s="254"/>
      <c r="H148" s="255"/>
      <c r="I148" s="253">
        <v>6.4</v>
      </c>
      <c r="J148" s="254"/>
      <c r="K148" s="255"/>
      <c r="L148" s="253">
        <v>6.3</v>
      </c>
      <c r="M148" s="254"/>
      <c r="N148" s="255"/>
      <c r="O148" s="253">
        <v>6.3</v>
      </c>
      <c r="P148" s="254"/>
      <c r="Q148" s="255"/>
      <c r="R148" s="253">
        <v>6.3</v>
      </c>
      <c r="S148" s="254"/>
      <c r="T148" s="255"/>
      <c r="U148" s="253">
        <v>6.3</v>
      </c>
      <c r="V148" s="254"/>
      <c r="W148" s="255"/>
      <c r="X148" s="253">
        <v>6.4</v>
      </c>
      <c r="Y148" s="254"/>
      <c r="Z148" s="255"/>
      <c r="AA148" s="253">
        <v>6.4</v>
      </c>
      <c r="AB148" s="254"/>
      <c r="AC148" s="255"/>
      <c r="AD148" s="253">
        <v>6.4</v>
      </c>
      <c r="AE148" s="254"/>
      <c r="AF148" s="255"/>
      <c r="AG148" s="253">
        <v>6.4</v>
      </c>
      <c r="AH148" s="254"/>
      <c r="AI148" s="255"/>
      <c r="AJ148" s="253">
        <v>6.4</v>
      </c>
      <c r="AK148" s="254"/>
      <c r="AL148" s="255"/>
      <c r="AM148" s="253">
        <v>6.3</v>
      </c>
      <c r="AN148" s="254"/>
      <c r="AO148" s="255"/>
      <c r="AP148" s="253">
        <v>6.3</v>
      </c>
      <c r="AQ148" s="254"/>
      <c r="AR148" s="255"/>
      <c r="AS148" s="253">
        <v>6.3</v>
      </c>
      <c r="AT148" s="254"/>
      <c r="AU148" s="255"/>
      <c r="AV148" s="253">
        <v>6.3</v>
      </c>
      <c r="AW148" s="254"/>
      <c r="AX148" s="255"/>
      <c r="AY148" s="253">
        <v>6.3</v>
      </c>
      <c r="AZ148" s="254"/>
      <c r="BA148" s="255"/>
      <c r="BB148" s="253">
        <v>6.3</v>
      </c>
      <c r="BC148" s="254"/>
      <c r="BD148" s="255"/>
      <c r="BE148" s="253">
        <v>6.3</v>
      </c>
      <c r="BF148" s="254"/>
      <c r="BG148" s="255"/>
      <c r="BH148" s="253">
        <v>6.3</v>
      </c>
      <c r="BI148" s="254"/>
      <c r="BJ148" s="255"/>
      <c r="BK148" s="253">
        <v>6.3</v>
      </c>
      <c r="BL148" s="254"/>
      <c r="BM148" s="255"/>
      <c r="BN148" s="253">
        <v>6.3</v>
      </c>
      <c r="BO148" s="254"/>
      <c r="BP148" s="255"/>
      <c r="BQ148" s="253">
        <v>6.4</v>
      </c>
      <c r="BR148" s="254"/>
      <c r="BS148" s="255"/>
      <c r="BT148" s="253">
        <v>6.4</v>
      </c>
      <c r="BU148" s="254"/>
      <c r="BV148" s="255"/>
      <c r="BW148" s="253">
        <v>6.4</v>
      </c>
      <c r="BX148" s="254"/>
      <c r="BY148" s="255"/>
    </row>
    <row r="149" spans="1:77" ht="15.75" thickBot="1" x14ac:dyDescent="0.3">
      <c r="A149" s="96" t="s">
        <v>719</v>
      </c>
      <c r="B149" s="38" t="s">
        <v>770</v>
      </c>
      <c r="C149" s="86" t="s">
        <v>28</v>
      </c>
      <c r="D149" s="86" t="s">
        <v>32</v>
      </c>
      <c r="E149" s="74">
        <v>6</v>
      </c>
      <c r="F149" s="253">
        <v>6.3</v>
      </c>
      <c r="G149" s="254"/>
      <c r="H149" s="255"/>
      <c r="I149" s="253">
        <v>6.3</v>
      </c>
      <c r="J149" s="254"/>
      <c r="K149" s="255"/>
      <c r="L149" s="253">
        <v>6.3</v>
      </c>
      <c r="M149" s="254"/>
      <c r="N149" s="255"/>
      <c r="O149" s="253">
        <v>6.3</v>
      </c>
      <c r="P149" s="254"/>
      <c r="Q149" s="255"/>
      <c r="R149" s="253">
        <v>6.3</v>
      </c>
      <c r="S149" s="254"/>
      <c r="T149" s="255"/>
      <c r="U149" s="253">
        <v>6.3</v>
      </c>
      <c r="V149" s="254"/>
      <c r="W149" s="255"/>
      <c r="X149" s="253">
        <v>6.3</v>
      </c>
      <c r="Y149" s="254"/>
      <c r="Z149" s="255"/>
      <c r="AA149" s="253">
        <v>6.3</v>
      </c>
      <c r="AB149" s="254"/>
      <c r="AC149" s="255"/>
      <c r="AD149" s="253">
        <v>6.3</v>
      </c>
      <c r="AE149" s="254"/>
      <c r="AF149" s="255"/>
      <c r="AG149" s="253">
        <v>6.3</v>
      </c>
      <c r="AH149" s="254"/>
      <c r="AI149" s="255"/>
      <c r="AJ149" s="253">
        <v>6.3</v>
      </c>
      <c r="AK149" s="254"/>
      <c r="AL149" s="255"/>
      <c r="AM149" s="253">
        <v>6.3</v>
      </c>
      <c r="AN149" s="254"/>
      <c r="AO149" s="255"/>
      <c r="AP149" s="253">
        <v>6.3</v>
      </c>
      <c r="AQ149" s="254"/>
      <c r="AR149" s="255"/>
      <c r="AS149" s="253">
        <v>6.3</v>
      </c>
      <c r="AT149" s="254"/>
      <c r="AU149" s="255"/>
      <c r="AV149" s="253">
        <v>6.3</v>
      </c>
      <c r="AW149" s="254"/>
      <c r="AX149" s="255"/>
      <c r="AY149" s="253">
        <v>6.3</v>
      </c>
      <c r="AZ149" s="254"/>
      <c r="BA149" s="255"/>
      <c r="BB149" s="253">
        <v>6.3</v>
      </c>
      <c r="BC149" s="254"/>
      <c r="BD149" s="255"/>
      <c r="BE149" s="253">
        <v>6.3</v>
      </c>
      <c r="BF149" s="254"/>
      <c r="BG149" s="255"/>
      <c r="BH149" s="253">
        <v>6.3</v>
      </c>
      <c r="BI149" s="254"/>
      <c r="BJ149" s="255"/>
      <c r="BK149" s="253">
        <v>6.3</v>
      </c>
      <c r="BL149" s="254"/>
      <c r="BM149" s="255"/>
      <c r="BN149" s="253">
        <v>6.3</v>
      </c>
      <c r="BO149" s="254"/>
      <c r="BP149" s="255"/>
      <c r="BQ149" s="253">
        <v>6.4</v>
      </c>
      <c r="BR149" s="254"/>
      <c r="BS149" s="255"/>
      <c r="BT149" s="253">
        <v>6.3</v>
      </c>
      <c r="BU149" s="254"/>
      <c r="BV149" s="255"/>
      <c r="BW149" s="253">
        <v>6.4</v>
      </c>
      <c r="BX149" s="254"/>
      <c r="BY149" s="255"/>
    </row>
    <row r="150" spans="1:77" x14ac:dyDescent="0.25">
      <c r="A150" s="93" t="s">
        <v>814</v>
      </c>
      <c r="B150" s="87" t="s">
        <v>858</v>
      </c>
      <c r="C150" s="88" t="s">
        <v>815</v>
      </c>
      <c r="D150" s="76" t="s">
        <v>31</v>
      </c>
      <c r="E150" s="77">
        <v>6</v>
      </c>
      <c r="F150" s="191">
        <v>-1.38</v>
      </c>
      <c r="G150" s="192">
        <v>-0.21</v>
      </c>
      <c r="H150" s="193">
        <v>132</v>
      </c>
      <c r="I150" s="191">
        <v>-1.34</v>
      </c>
      <c r="J150" s="192">
        <v>-0.22</v>
      </c>
      <c r="K150" s="193">
        <v>133</v>
      </c>
      <c r="L150" s="191">
        <v>-1.3</v>
      </c>
      <c r="M150" s="192">
        <v>-0.22</v>
      </c>
      <c r="N150" s="193">
        <v>128</v>
      </c>
      <c r="O150" s="191">
        <v>-1.27</v>
      </c>
      <c r="P150" s="192">
        <v>-0.21</v>
      </c>
      <c r="Q150" s="193">
        <v>123</v>
      </c>
      <c r="R150" s="191">
        <v>-1.29</v>
      </c>
      <c r="S150" s="192">
        <v>-0.21</v>
      </c>
      <c r="T150" s="193">
        <v>133</v>
      </c>
      <c r="U150" s="191">
        <v>-1.39</v>
      </c>
      <c r="V150" s="192">
        <v>-0.21</v>
      </c>
      <c r="W150" s="193">
        <v>138</v>
      </c>
      <c r="X150" s="191">
        <v>-1.55</v>
      </c>
      <c r="Y150" s="192">
        <v>-0.24</v>
      </c>
      <c r="Z150" s="193">
        <v>165</v>
      </c>
      <c r="AA150" s="191">
        <v>-2.1</v>
      </c>
      <c r="AB150" s="192">
        <v>-0.34</v>
      </c>
      <c r="AC150" s="193">
        <v>221</v>
      </c>
      <c r="AD150" s="191">
        <v>-2.6</v>
      </c>
      <c r="AE150" s="192">
        <v>-0.5</v>
      </c>
      <c r="AF150" s="193">
        <v>265</v>
      </c>
      <c r="AG150" s="191">
        <v>-2.84</v>
      </c>
      <c r="AH150" s="192">
        <v>-0.63</v>
      </c>
      <c r="AI150" s="193">
        <v>251</v>
      </c>
      <c r="AJ150" s="191">
        <v>-2.82</v>
      </c>
      <c r="AK150" s="192">
        <v>-0.64</v>
      </c>
      <c r="AL150" s="193">
        <v>279</v>
      </c>
      <c r="AM150" s="191">
        <v>-2.8</v>
      </c>
      <c r="AN150" s="192">
        <v>-0.71</v>
      </c>
      <c r="AO150" s="193">
        <v>245</v>
      </c>
      <c r="AP150" s="191">
        <v>-2.64</v>
      </c>
      <c r="AQ150" s="192">
        <v>-0.37</v>
      </c>
      <c r="AR150" s="193">
        <v>253</v>
      </c>
      <c r="AS150" s="191">
        <v>-2.87</v>
      </c>
      <c r="AT150" s="192">
        <v>-0.66</v>
      </c>
      <c r="AU150" s="193">
        <v>247</v>
      </c>
      <c r="AV150" s="191">
        <v>-2.78</v>
      </c>
      <c r="AW150" s="192">
        <v>-0.7</v>
      </c>
      <c r="AX150" s="193">
        <v>257</v>
      </c>
      <c r="AY150" s="191">
        <v>-2.71</v>
      </c>
      <c r="AZ150" s="192">
        <v>-0.61</v>
      </c>
      <c r="BA150" s="193">
        <v>270</v>
      </c>
      <c r="BB150" s="191">
        <v>-2.5099999999999998</v>
      </c>
      <c r="BC150" s="192">
        <v>-0.55000000000000004</v>
      </c>
      <c r="BD150" s="193">
        <v>223</v>
      </c>
      <c r="BE150" s="191">
        <v>-2.21</v>
      </c>
      <c r="BF150" s="192">
        <v>-0.37</v>
      </c>
      <c r="BG150" s="193">
        <v>200</v>
      </c>
      <c r="BH150" s="191">
        <v>-2.13</v>
      </c>
      <c r="BI150" s="192">
        <v>-0.36</v>
      </c>
      <c r="BJ150" s="193">
        <v>203</v>
      </c>
      <c r="BK150" s="191">
        <v>-1.95</v>
      </c>
      <c r="BL150" s="192">
        <v>-0.36</v>
      </c>
      <c r="BM150" s="193">
        <v>182</v>
      </c>
      <c r="BN150" s="191">
        <v>-1.85</v>
      </c>
      <c r="BO150" s="192">
        <v>-0.32</v>
      </c>
      <c r="BP150" s="193">
        <v>173</v>
      </c>
      <c r="BQ150" s="191">
        <v>-1.76</v>
      </c>
      <c r="BR150" s="192">
        <v>-0.31</v>
      </c>
      <c r="BS150" s="193">
        <v>165</v>
      </c>
      <c r="BT150" s="191">
        <v>-1.65</v>
      </c>
      <c r="BU150" s="192">
        <v>-0.3</v>
      </c>
      <c r="BV150" s="193">
        <v>157</v>
      </c>
      <c r="BW150" s="191">
        <v>-1.51</v>
      </c>
      <c r="BX150" s="192">
        <v>-0.26</v>
      </c>
      <c r="BY150" s="193">
        <v>137</v>
      </c>
    </row>
    <row r="151" spans="1:77" x14ac:dyDescent="0.25">
      <c r="A151" s="94" t="s">
        <v>814</v>
      </c>
      <c r="B151" s="89" t="s">
        <v>859</v>
      </c>
      <c r="C151" s="90" t="s">
        <v>815</v>
      </c>
      <c r="D151" s="69" t="s">
        <v>31</v>
      </c>
      <c r="E151" s="70">
        <v>6</v>
      </c>
      <c r="F151" s="182">
        <v>-0.65</v>
      </c>
      <c r="G151" s="183">
        <v>-0.22</v>
      </c>
      <c r="H151" s="184">
        <v>61</v>
      </c>
      <c r="I151" s="182">
        <v>-0.62</v>
      </c>
      <c r="J151" s="183">
        <v>-0.22</v>
      </c>
      <c r="K151" s="184">
        <v>63</v>
      </c>
      <c r="L151" s="182">
        <v>-0.6</v>
      </c>
      <c r="M151" s="183">
        <v>-0.22</v>
      </c>
      <c r="N151" s="184">
        <v>61</v>
      </c>
      <c r="O151" s="182">
        <v>-0.61</v>
      </c>
      <c r="P151" s="183">
        <v>-0.21</v>
      </c>
      <c r="Q151" s="184">
        <v>62</v>
      </c>
      <c r="R151" s="182">
        <v>-0.62</v>
      </c>
      <c r="S151" s="183">
        <v>-0.21</v>
      </c>
      <c r="T151" s="184">
        <v>60</v>
      </c>
      <c r="U151" s="182">
        <v>-0.66</v>
      </c>
      <c r="V151" s="183">
        <v>-0.21</v>
      </c>
      <c r="W151" s="184">
        <v>68</v>
      </c>
      <c r="X151" s="182">
        <v>-0.71</v>
      </c>
      <c r="Y151" s="183">
        <v>-0.21</v>
      </c>
      <c r="Z151" s="184">
        <v>71</v>
      </c>
      <c r="AA151" s="182">
        <v>-0.77</v>
      </c>
      <c r="AB151" s="183">
        <v>-0.22</v>
      </c>
      <c r="AC151" s="184">
        <v>75</v>
      </c>
      <c r="AD151" s="182">
        <v>-0.82</v>
      </c>
      <c r="AE151" s="183">
        <v>-0.23</v>
      </c>
      <c r="AF151" s="184">
        <v>82</v>
      </c>
      <c r="AG151" s="182">
        <v>-0.87</v>
      </c>
      <c r="AH151" s="183">
        <v>-0.24</v>
      </c>
      <c r="AI151" s="184">
        <v>84</v>
      </c>
      <c r="AJ151" s="182">
        <v>-0.89</v>
      </c>
      <c r="AK151" s="183">
        <v>-0.25</v>
      </c>
      <c r="AL151" s="184">
        <v>86</v>
      </c>
      <c r="AM151" s="182">
        <v>-0.89</v>
      </c>
      <c r="AN151" s="183">
        <v>-0.26</v>
      </c>
      <c r="AO151" s="184">
        <v>84</v>
      </c>
      <c r="AP151" s="182">
        <v>-0.9</v>
      </c>
      <c r="AQ151" s="183">
        <v>-0.25</v>
      </c>
      <c r="AR151" s="184">
        <v>87</v>
      </c>
      <c r="AS151" s="182">
        <v>-0.91</v>
      </c>
      <c r="AT151" s="183">
        <v>-0.25</v>
      </c>
      <c r="AU151" s="184">
        <v>86</v>
      </c>
      <c r="AV151" s="182">
        <v>-0.91</v>
      </c>
      <c r="AW151" s="183">
        <v>-0.25</v>
      </c>
      <c r="AX151" s="184">
        <v>85</v>
      </c>
      <c r="AY151" s="182">
        <v>-0.92</v>
      </c>
      <c r="AZ151" s="183">
        <v>-0.24</v>
      </c>
      <c r="BA151" s="184">
        <v>90</v>
      </c>
      <c r="BB151" s="182">
        <v>-0.91</v>
      </c>
      <c r="BC151" s="183">
        <v>-0.25</v>
      </c>
      <c r="BD151" s="184">
        <v>87</v>
      </c>
      <c r="BE151" s="182">
        <v>-0.89</v>
      </c>
      <c r="BF151" s="183">
        <v>-0.24</v>
      </c>
      <c r="BG151" s="184">
        <v>87</v>
      </c>
      <c r="BH151" s="182">
        <v>-0.93</v>
      </c>
      <c r="BI151" s="183">
        <v>-0.24</v>
      </c>
      <c r="BJ151" s="184">
        <v>87</v>
      </c>
      <c r="BK151" s="182">
        <v>-0.91</v>
      </c>
      <c r="BL151" s="183">
        <v>-0.24</v>
      </c>
      <c r="BM151" s="184">
        <v>88</v>
      </c>
      <c r="BN151" s="182">
        <v>-0.88</v>
      </c>
      <c r="BO151" s="183">
        <v>-0.23</v>
      </c>
      <c r="BP151" s="184">
        <v>80</v>
      </c>
      <c r="BQ151" s="182">
        <v>-0.83</v>
      </c>
      <c r="BR151" s="183">
        <v>-0.23</v>
      </c>
      <c r="BS151" s="184">
        <v>75</v>
      </c>
      <c r="BT151" s="182">
        <v>-0.75</v>
      </c>
      <c r="BU151" s="183">
        <v>-0.22</v>
      </c>
      <c r="BV151" s="184">
        <v>72</v>
      </c>
      <c r="BW151" s="182">
        <v>-0.7</v>
      </c>
      <c r="BX151" s="183">
        <v>-0.21</v>
      </c>
      <c r="BY151" s="184">
        <v>66</v>
      </c>
    </row>
    <row r="152" spans="1:77" x14ac:dyDescent="0.25">
      <c r="A152" s="94" t="s">
        <v>814</v>
      </c>
      <c r="B152" s="3" t="s">
        <v>11</v>
      </c>
      <c r="C152" s="90" t="s">
        <v>815</v>
      </c>
      <c r="D152" s="69" t="s">
        <v>29</v>
      </c>
      <c r="E152" s="91" t="s">
        <v>28</v>
      </c>
      <c r="F152" s="253">
        <v>6</v>
      </c>
      <c r="G152" s="254"/>
      <c r="H152" s="255"/>
      <c r="I152" s="253">
        <v>6</v>
      </c>
      <c r="J152" s="254"/>
      <c r="K152" s="255"/>
      <c r="L152" s="253">
        <v>6</v>
      </c>
      <c r="M152" s="254"/>
      <c r="N152" s="255"/>
      <c r="O152" s="253">
        <v>6</v>
      </c>
      <c r="P152" s="254"/>
      <c r="Q152" s="255"/>
      <c r="R152" s="253">
        <v>6</v>
      </c>
      <c r="S152" s="254"/>
      <c r="T152" s="255"/>
      <c r="U152" s="253">
        <v>6</v>
      </c>
      <c r="V152" s="254"/>
      <c r="W152" s="255"/>
      <c r="X152" s="253">
        <v>6</v>
      </c>
      <c r="Y152" s="254"/>
      <c r="Z152" s="255"/>
      <c r="AA152" s="253">
        <v>6</v>
      </c>
      <c r="AB152" s="254"/>
      <c r="AC152" s="255"/>
      <c r="AD152" s="253">
        <v>6</v>
      </c>
      <c r="AE152" s="254"/>
      <c r="AF152" s="255"/>
      <c r="AG152" s="253">
        <v>6</v>
      </c>
      <c r="AH152" s="254"/>
      <c r="AI152" s="255"/>
      <c r="AJ152" s="253">
        <v>6</v>
      </c>
      <c r="AK152" s="254"/>
      <c r="AL152" s="255"/>
      <c r="AM152" s="253">
        <v>6</v>
      </c>
      <c r="AN152" s="254"/>
      <c r="AO152" s="255"/>
      <c r="AP152" s="253">
        <v>6</v>
      </c>
      <c r="AQ152" s="254"/>
      <c r="AR152" s="255"/>
      <c r="AS152" s="253">
        <v>6</v>
      </c>
      <c r="AT152" s="254"/>
      <c r="AU152" s="255"/>
      <c r="AV152" s="253">
        <v>6</v>
      </c>
      <c r="AW152" s="254"/>
      <c r="AX152" s="255"/>
      <c r="AY152" s="253">
        <v>6</v>
      </c>
      <c r="AZ152" s="254"/>
      <c r="BA152" s="255"/>
      <c r="BB152" s="253">
        <v>6</v>
      </c>
      <c r="BC152" s="254"/>
      <c r="BD152" s="255"/>
      <c r="BE152" s="253">
        <v>6</v>
      </c>
      <c r="BF152" s="254"/>
      <c r="BG152" s="255"/>
      <c r="BH152" s="253">
        <v>6</v>
      </c>
      <c r="BI152" s="254"/>
      <c r="BJ152" s="255"/>
      <c r="BK152" s="253">
        <v>6</v>
      </c>
      <c r="BL152" s="254"/>
      <c r="BM152" s="255"/>
      <c r="BN152" s="253">
        <v>6</v>
      </c>
      <c r="BO152" s="254"/>
      <c r="BP152" s="255"/>
      <c r="BQ152" s="253">
        <v>6</v>
      </c>
      <c r="BR152" s="254"/>
      <c r="BS152" s="255"/>
      <c r="BT152" s="253">
        <v>6</v>
      </c>
      <c r="BU152" s="254"/>
      <c r="BV152" s="255"/>
      <c r="BW152" s="253">
        <v>6</v>
      </c>
      <c r="BX152" s="254"/>
      <c r="BY152" s="255"/>
    </row>
    <row r="153" spans="1:77" x14ac:dyDescent="0.25">
      <c r="A153" s="94" t="s">
        <v>814</v>
      </c>
      <c r="B153" s="3" t="s">
        <v>12</v>
      </c>
      <c r="C153" s="90" t="s">
        <v>815</v>
      </c>
      <c r="D153" s="69" t="s">
        <v>29</v>
      </c>
      <c r="E153" s="91" t="s">
        <v>28</v>
      </c>
      <c r="F153" s="253">
        <v>6</v>
      </c>
      <c r="G153" s="254"/>
      <c r="H153" s="255"/>
      <c r="I153" s="253">
        <v>6</v>
      </c>
      <c r="J153" s="254"/>
      <c r="K153" s="255"/>
      <c r="L153" s="253">
        <v>6</v>
      </c>
      <c r="M153" s="254"/>
      <c r="N153" s="255"/>
      <c r="O153" s="253">
        <v>6</v>
      </c>
      <c r="P153" s="254"/>
      <c r="Q153" s="255"/>
      <c r="R153" s="253">
        <v>6</v>
      </c>
      <c r="S153" s="254"/>
      <c r="T153" s="255"/>
      <c r="U153" s="253">
        <v>6</v>
      </c>
      <c r="V153" s="254"/>
      <c r="W153" s="255"/>
      <c r="X153" s="253">
        <v>6</v>
      </c>
      <c r="Y153" s="254"/>
      <c r="Z153" s="255"/>
      <c r="AA153" s="253">
        <v>6</v>
      </c>
      <c r="AB153" s="254"/>
      <c r="AC153" s="255"/>
      <c r="AD153" s="253">
        <v>6</v>
      </c>
      <c r="AE153" s="254"/>
      <c r="AF153" s="255"/>
      <c r="AG153" s="253">
        <v>6</v>
      </c>
      <c r="AH153" s="254"/>
      <c r="AI153" s="255"/>
      <c r="AJ153" s="253">
        <v>6</v>
      </c>
      <c r="AK153" s="254"/>
      <c r="AL153" s="255"/>
      <c r="AM153" s="253">
        <v>6</v>
      </c>
      <c r="AN153" s="254"/>
      <c r="AO153" s="255"/>
      <c r="AP153" s="253">
        <v>6</v>
      </c>
      <c r="AQ153" s="254"/>
      <c r="AR153" s="255"/>
      <c r="AS153" s="253">
        <v>6</v>
      </c>
      <c r="AT153" s="254"/>
      <c r="AU153" s="255"/>
      <c r="AV153" s="253">
        <v>6</v>
      </c>
      <c r="AW153" s="254"/>
      <c r="AX153" s="255"/>
      <c r="AY153" s="253">
        <v>6</v>
      </c>
      <c r="AZ153" s="254"/>
      <c r="BA153" s="255"/>
      <c r="BB153" s="253">
        <v>6</v>
      </c>
      <c r="BC153" s="254"/>
      <c r="BD153" s="255"/>
      <c r="BE153" s="253">
        <v>6</v>
      </c>
      <c r="BF153" s="254"/>
      <c r="BG153" s="255"/>
      <c r="BH153" s="253">
        <v>6</v>
      </c>
      <c r="BI153" s="254"/>
      <c r="BJ153" s="255"/>
      <c r="BK153" s="253">
        <v>6</v>
      </c>
      <c r="BL153" s="254"/>
      <c r="BM153" s="255"/>
      <c r="BN153" s="253">
        <v>6</v>
      </c>
      <c r="BO153" s="254"/>
      <c r="BP153" s="255"/>
      <c r="BQ153" s="253">
        <v>6</v>
      </c>
      <c r="BR153" s="254"/>
      <c r="BS153" s="255"/>
      <c r="BT153" s="253">
        <v>6</v>
      </c>
      <c r="BU153" s="254"/>
      <c r="BV153" s="255"/>
      <c r="BW153" s="253">
        <v>6</v>
      </c>
      <c r="BX153" s="254"/>
      <c r="BY153" s="255"/>
    </row>
    <row r="154" spans="1:77" x14ac:dyDescent="0.25">
      <c r="A154" s="94" t="s">
        <v>814</v>
      </c>
      <c r="B154" s="3" t="s">
        <v>769</v>
      </c>
      <c r="C154" s="85" t="s">
        <v>28</v>
      </c>
      <c r="D154" s="85" t="s">
        <v>32</v>
      </c>
      <c r="E154" s="70">
        <v>6</v>
      </c>
      <c r="F154" s="253">
        <v>6.5</v>
      </c>
      <c r="G154" s="254"/>
      <c r="H154" s="255"/>
      <c r="I154" s="253">
        <v>6.5</v>
      </c>
      <c r="J154" s="254"/>
      <c r="K154" s="255"/>
      <c r="L154" s="253">
        <v>6.4</v>
      </c>
      <c r="M154" s="254"/>
      <c r="N154" s="255"/>
      <c r="O154" s="253">
        <v>6.4</v>
      </c>
      <c r="P154" s="254"/>
      <c r="Q154" s="255"/>
      <c r="R154" s="253">
        <v>6.4</v>
      </c>
      <c r="S154" s="254"/>
      <c r="T154" s="255"/>
      <c r="U154" s="253">
        <v>6.4</v>
      </c>
      <c r="V154" s="254"/>
      <c r="W154" s="255"/>
      <c r="X154" s="253">
        <v>6.4</v>
      </c>
      <c r="Y154" s="254"/>
      <c r="Z154" s="255"/>
      <c r="AA154" s="253">
        <v>6.4</v>
      </c>
      <c r="AB154" s="254"/>
      <c r="AC154" s="255"/>
      <c r="AD154" s="253">
        <v>6.4</v>
      </c>
      <c r="AE154" s="254"/>
      <c r="AF154" s="255"/>
      <c r="AG154" s="253">
        <v>6.4</v>
      </c>
      <c r="AH154" s="254"/>
      <c r="AI154" s="255"/>
      <c r="AJ154" s="253">
        <v>6.4</v>
      </c>
      <c r="AK154" s="254"/>
      <c r="AL154" s="255"/>
      <c r="AM154" s="253">
        <v>6.4</v>
      </c>
      <c r="AN154" s="254"/>
      <c r="AO154" s="255"/>
      <c r="AP154" s="253">
        <v>6.4</v>
      </c>
      <c r="AQ154" s="254"/>
      <c r="AR154" s="255"/>
      <c r="AS154" s="253">
        <v>6.3</v>
      </c>
      <c r="AT154" s="254"/>
      <c r="AU154" s="255"/>
      <c r="AV154" s="253">
        <v>6.4</v>
      </c>
      <c r="AW154" s="254"/>
      <c r="AX154" s="255"/>
      <c r="AY154" s="253">
        <v>6.3</v>
      </c>
      <c r="AZ154" s="254"/>
      <c r="BA154" s="255"/>
      <c r="BB154" s="253">
        <v>6.4</v>
      </c>
      <c r="BC154" s="254"/>
      <c r="BD154" s="255"/>
      <c r="BE154" s="253">
        <v>6.4</v>
      </c>
      <c r="BF154" s="254"/>
      <c r="BG154" s="255"/>
      <c r="BH154" s="253">
        <v>6.4</v>
      </c>
      <c r="BI154" s="254"/>
      <c r="BJ154" s="255"/>
      <c r="BK154" s="253">
        <v>6.4</v>
      </c>
      <c r="BL154" s="254"/>
      <c r="BM154" s="255"/>
      <c r="BN154" s="253">
        <v>6.4</v>
      </c>
      <c r="BO154" s="254"/>
      <c r="BP154" s="255"/>
      <c r="BQ154" s="253">
        <v>6.4</v>
      </c>
      <c r="BR154" s="254"/>
      <c r="BS154" s="255"/>
      <c r="BT154" s="253">
        <v>6.4</v>
      </c>
      <c r="BU154" s="254"/>
      <c r="BV154" s="255"/>
      <c r="BW154" s="253">
        <v>6.4</v>
      </c>
      <c r="BX154" s="254"/>
      <c r="BY154" s="255"/>
    </row>
    <row r="155" spans="1:77" ht="15.75" thickBot="1" x14ac:dyDescent="0.3">
      <c r="A155" s="96" t="s">
        <v>814</v>
      </c>
      <c r="B155" s="38" t="s">
        <v>770</v>
      </c>
      <c r="C155" s="86" t="s">
        <v>28</v>
      </c>
      <c r="D155" s="86" t="s">
        <v>32</v>
      </c>
      <c r="E155" s="74">
        <v>6</v>
      </c>
      <c r="F155" s="262">
        <v>6.3</v>
      </c>
      <c r="G155" s="263"/>
      <c r="H155" s="265"/>
      <c r="I155" s="262">
        <v>6.3</v>
      </c>
      <c r="J155" s="263"/>
      <c r="K155" s="265"/>
      <c r="L155" s="262">
        <v>6.3</v>
      </c>
      <c r="M155" s="263"/>
      <c r="N155" s="265"/>
      <c r="O155" s="262">
        <v>6.3</v>
      </c>
      <c r="P155" s="263"/>
      <c r="Q155" s="265"/>
      <c r="R155" s="262">
        <v>6.3</v>
      </c>
      <c r="S155" s="263"/>
      <c r="T155" s="265"/>
      <c r="U155" s="262">
        <v>6.3</v>
      </c>
      <c r="V155" s="263"/>
      <c r="W155" s="265"/>
      <c r="X155" s="262">
        <v>6.3</v>
      </c>
      <c r="Y155" s="263"/>
      <c r="Z155" s="265"/>
      <c r="AA155" s="262">
        <v>6.3</v>
      </c>
      <c r="AB155" s="263"/>
      <c r="AC155" s="265"/>
      <c r="AD155" s="262">
        <v>6.3</v>
      </c>
      <c r="AE155" s="263"/>
      <c r="AF155" s="265"/>
      <c r="AG155" s="262">
        <v>6.3</v>
      </c>
      <c r="AH155" s="263"/>
      <c r="AI155" s="265"/>
      <c r="AJ155" s="262">
        <v>6.3</v>
      </c>
      <c r="AK155" s="263"/>
      <c r="AL155" s="265"/>
      <c r="AM155" s="262">
        <v>6.3</v>
      </c>
      <c r="AN155" s="263"/>
      <c r="AO155" s="265"/>
      <c r="AP155" s="262">
        <v>6.3</v>
      </c>
      <c r="AQ155" s="263"/>
      <c r="AR155" s="265"/>
      <c r="AS155" s="262">
        <v>6.3</v>
      </c>
      <c r="AT155" s="263"/>
      <c r="AU155" s="265"/>
      <c r="AV155" s="262">
        <v>6.3</v>
      </c>
      <c r="AW155" s="263"/>
      <c r="AX155" s="265"/>
      <c r="AY155" s="262">
        <v>6.3</v>
      </c>
      <c r="AZ155" s="263"/>
      <c r="BA155" s="265"/>
      <c r="BB155" s="262">
        <v>6.3</v>
      </c>
      <c r="BC155" s="263"/>
      <c r="BD155" s="265"/>
      <c r="BE155" s="262">
        <v>6.3</v>
      </c>
      <c r="BF155" s="263"/>
      <c r="BG155" s="265"/>
      <c r="BH155" s="262">
        <v>6.3</v>
      </c>
      <c r="BI155" s="263"/>
      <c r="BJ155" s="265"/>
      <c r="BK155" s="262">
        <v>6.3</v>
      </c>
      <c r="BL155" s="263"/>
      <c r="BM155" s="265"/>
      <c r="BN155" s="262">
        <v>6.3</v>
      </c>
      <c r="BO155" s="263"/>
      <c r="BP155" s="265"/>
      <c r="BQ155" s="262">
        <v>6.3</v>
      </c>
      <c r="BR155" s="263"/>
      <c r="BS155" s="265"/>
      <c r="BT155" s="262">
        <v>6.3</v>
      </c>
      <c r="BU155" s="263"/>
      <c r="BV155" s="265"/>
      <c r="BW155" s="262">
        <v>6.3</v>
      </c>
      <c r="BX155" s="263"/>
      <c r="BY155" s="265"/>
    </row>
    <row r="156" spans="1:77" x14ac:dyDescent="0.25">
      <c r="A156" s="93" t="s">
        <v>720</v>
      </c>
      <c r="B156" s="87" t="s">
        <v>816</v>
      </c>
      <c r="C156" s="88" t="s">
        <v>817</v>
      </c>
      <c r="D156" s="76" t="s">
        <v>31</v>
      </c>
      <c r="E156" s="77">
        <v>6</v>
      </c>
      <c r="F156" s="191">
        <v>-2.15</v>
      </c>
      <c r="G156" s="192">
        <v>-1.58</v>
      </c>
      <c r="H156" s="193">
        <v>241</v>
      </c>
      <c r="I156" s="191">
        <v>-2.02</v>
      </c>
      <c r="J156" s="192">
        <v>-1.62</v>
      </c>
      <c r="K156" s="193">
        <v>233</v>
      </c>
      <c r="L156" s="191">
        <v>-1.62</v>
      </c>
      <c r="M156" s="192">
        <v>-1.3</v>
      </c>
      <c r="N156" s="193">
        <v>195</v>
      </c>
      <c r="O156" s="191">
        <v>-2.2999999999999998</v>
      </c>
      <c r="P156" s="192">
        <v>-2.06</v>
      </c>
      <c r="Q156" s="193">
        <v>279</v>
      </c>
      <c r="R156" s="191">
        <v>-2.12</v>
      </c>
      <c r="S156" s="192">
        <v>-1.81</v>
      </c>
      <c r="T156" s="193">
        <v>256</v>
      </c>
      <c r="U156" s="191">
        <v>-2.5099999999999998</v>
      </c>
      <c r="V156" s="192">
        <v>-2.25</v>
      </c>
      <c r="W156" s="193">
        <v>314</v>
      </c>
      <c r="X156" s="191">
        <v>-1.92</v>
      </c>
      <c r="Y156" s="192">
        <v>-1.5</v>
      </c>
      <c r="Z156" s="193">
        <v>220</v>
      </c>
      <c r="AA156" s="191">
        <v>-1.93</v>
      </c>
      <c r="AB156" s="192">
        <v>-1.21</v>
      </c>
      <c r="AC156" s="193">
        <v>205</v>
      </c>
      <c r="AD156" s="191">
        <v>-2.44</v>
      </c>
      <c r="AE156" s="192">
        <v>-1.64</v>
      </c>
      <c r="AF156" s="193">
        <v>275</v>
      </c>
      <c r="AG156" s="191">
        <v>-2.5</v>
      </c>
      <c r="AH156" s="192">
        <v>-1.62</v>
      </c>
      <c r="AI156" s="193">
        <v>271</v>
      </c>
      <c r="AJ156" s="191">
        <v>-2.5</v>
      </c>
      <c r="AK156" s="192">
        <v>-1.58</v>
      </c>
      <c r="AL156" s="193">
        <v>257</v>
      </c>
      <c r="AM156" s="191">
        <v>-2.3199999999999998</v>
      </c>
      <c r="AN156" s="192">
        <v>-1.34</v>
      </c>
      <c r="AO156" s="193">
        <v>255</v>
      </c>
      <c r="AP156" s="191">
        <v>-2.31</v>
      </c>
      <c r="AQ156" s="192">
        <v>-1.41</v>
      </c>
      <c r="AR156" s="193">
        <v>245</v>
      </c>
      <c r="AS156" s="191">
        <v>-1.44</v>
      </c>
      <c r="AT156" s="192">
        <v>-0.93</v>
      </c>
      <c r="AU156" s="193">
        <v>167</v>
      </c>
      <c r="AV156" s="191">
        <v>-1.57</v>
      </c>
      <c r="AW156" s="192">
        <v>-1.21</v>
      </c>
      <c r="AX156" s="193">
        <v>200</v>
      </c>
      <c r="AY156" s="191">
        <v>-1.75</v>
      </c>
      <c r="AZ156" s="192">
        <v>-1.34</v>
      </c>
      <c r="BA156" s="193">
        <v>198</v>
      </c>
      <c r="BB156" s="191">
        <v>-1.7</v>
      </c>
      <c r="BC156" s="192">
        <v>-1.32</v>
      </c>
      <c r="BD156" s="193">
        <v>180</v>
      </c>
      <c r="BE156" s="191">
        <v>-1.78</v>
      </c>
      <c r="BF156" s="192">
        <v>-1.43</v>
      </c>
      <c r="BG156" s="193">
        <v>186</v>
      </c>
      <c r="BH156" s="191">
        <v>-2.37</v>
      </c>
      <c r="BI156" s="192">
        <v>-1.7</v>
      </c>
      <c r="BJ156" s="193">
        <v>241</v>
      </c>
      <c r="BK156" s="191">
        <v>-2.46</v>
      </c>
      <c r="BL156" s="192">
        <v>-1.65</v>
      </c>
      <c r="BM156" s="193">
        <v>272</v>
      </c>
      <c r="BN156" s="191">
        <v>-2.95</v>
      </c>
      <c r="BO156" s="192">
        <v>-2.31</v>
      </c>
      <c r="BP156" s="193">
        <v>344</v>
      </c>
      <c r="BQ156" s="191">
        <v>-2.59</v>
      </c>
      <c r="BR156" s="192">
        <v>-1.99</v>
      </c>
      <c r="BS156" s="193">
        <v>263</v>
      </c>
      <c r="BT156" s="191">
        <v>-2.2400000000000002</v>
      </c>
      <c r="BU156" s="192">
        <v>-1.68</v>
      </c>
      <c r="BV156" s="193">
        <v>259</v>
      </c>
      <c r="BW156" s="191">
        <v>-2.2200000000000002</v>
      </c>
      <c r="BX156" s="192">
        <v>-1.68</v>
      </c>
      <c r="BY156" s="193">
        <v>251</v>
      </c>
    </row>
    <row r="157" spans="1:77" x14ac:dyDescent="0.25">
      <c r="A157" s="94" t="s">
        <v>720</v>
      </c>
      <c r="B157" s="89" t="s">
        <v>818</v>
      </c>
      <c r="C157" s="90" t="s">
        <v>817</v>
      </c>
      <c r="D157" s="69" t="s">
        <v>31</v>
      </c>
      <c r="E157" s="70">
        <v>6</v>
      </c>
      <c r="F157" s="182">
        <v>-3.27</v>
      </c>
      <c r="G157" s="183">
        <v>-1.84</v>
      </c>
      <c r="H157" s="184">
        <v>344</v>
      </c>
      <c r="I157" s="182">
        <v>-3.38</v>
      </c>
      <c r="J157" s="183">
        <v>-2.04</v>
      </c>
      <c r="K157" s="184">
        <v>326</v>
      </c>
      <c r="L157" s="182">
        <v>-3.18</v>
      </c>
      <c r="M157" s="183">
        <v>-1.79</v>
      </c>
      <c r="N157" s="184">
        <v>334</v>
      </c>
      <c r="O157" s="182">
        <v>-3.85</v>
      </c>
      <c r="P157" s="183">
        <v>-2.52</v>
      </c>
      <c r="Q157" s="184">
        <v>422</v>
      </c>
      <c r="R157" s="182">
        <v>-3.58</v>
      </c>
      <c r="S157" s="183">
        <v>-2.19</v>
      </c>
      <c r="T157" s="184">
        <v>385</v>
      </c>
      <c r="U157" s="182">
        <v>-3.95</v>
      </c>
      <c r="V157" s="183">
        <v>-2.62</v>
      </c>
      <c r="W157" s="184">
        <v>442</v>
      </c>
      <c r="X157" s="182">
        <v>-3.27</v>
      </c>
      <c r="Y157" s="183">
        <v>-1.82</v>
      </c>
      <c r="Z157" s="184">
        <v>302</v>
      </c>
      <c r="AA157" s="182">
        <v>-2.98</v>
      </c>
      <c r="AB157" s="183">
        <v>-1.39</v>
      </c>
      <c r="AC157" s="184">
        <v>292</v>
      </c>
      <c r="AD157" s="182">
        <v>-3.14</v>
      </c>
      <c r="AE157" s="183">
        <v>-1.62</v>
      </c>
      <c r="AF157" s="184">
        <v>310</v>
      </c>
      <c r="AG157" s="182">
        <v>-3.07</v>
      </c>
      <c r="AH157" s="183">
        <v>-1.65</v>
      </c>
      <c r="AI157" s="184">
        <v>316</v>
      </c>
      <c r="AJ157" s="182">
        <v>-3</v>
      </c>
      <c r="AK157" s="183">
        <v>-1.53</v>
      </c>
      <c r="AL157" s="184">
        <v>288</v>
      </c>
      <c r="AM157" s="182">
        <v>-2.86</v>
      </c>
      <c r="AN157" s="183">
        <v>-1.29</v>
      </c>
      <c r="AO157" s="184">
        <v>296</v>
      </c>
      <c r="AP157" s="182">
        <v>-2.95</v>
      </c>
      <c r="AQ157" s="183">
        <v>-1.44</v>
      </c>
      <c r="AR157" s="184">
        <v>279</v>
      </c>
      <c r="AS157" s="182">
        <v>-2.94</v>
      </c>
      <c r="AT157" s="183">
        <v>-1.49</v>
      </c>
      <c r="AU157" s="184">
        <v>300</v>
      </c>
      <c r="AV157" s="182">
        <v>-3.62</v>
      </c>
      <c r="AW157" s="183">
        <v>-2.2799999999999998</v>
      </c>
      <c r="AX157" s="184">
        <v>450</v>
      </c>
      <c r="AY157" s="182">
        <v>-3.84</v>
      </c>
      <c r="AZ157" s="183">
        <v>-2.62</v>
      </c>
      <c r="BA157" s="184">
        <v>441</v>
      </c>
      <c r="BB157" s="182">
        <v>-3.97</v>
      </c>
      <c r="BC157" s="183">
        <v>-2.66</v>
      </c>
      <c r="BD157" s="184">
        <v>438</v>
      </c>
      <c r="BE157" s="182">
        <v>-4.1500000000000004</v>
      </c>
      <c r="BF157" s="183">
        <v>-2.88</v>
      </c>
      <c r="BG157" s="184">
        <v>516</v>
      </c>
      <c r="BH157" s="182">
        <v>-3.98</v>
      </c>
      <c r="BI157" s="183">
        <v>-2.69</v>
      </c>
      <c r="BJ157" s="184">
        <v>448</v>
      </c>
      <c r="BK157" s="182">
        <v>-3.9</v>
      </c>
      <c r="BL157" s="183">
        <v>-2.59</v>
      </c>
      <c r="BM157" s="184">
        <v>437</v>
      </c>
      <c r="BN157" s="182">
        <v>-3.61</v>
      </c>
      <c r="BO157" s="183">
        <v>-2.33</v>
      </c>
      <c r="BP157" s="184">
        <v>394</v>
      </c>
      <c r="BQ157" s="182">
        <v>-3.62</v>
      </c>
      <c r="BR157" s="183">
        <v>-2.31</v>
      </c>
      <c r="BS157" s="184">
        <v>382</v>
      </c>
      <c r="BT157" s="182">
        <v>-3.87</v>
      </c>
      <c r="BU157" s="183">
        <v>-2.69</v>
      </c>
      <c r="BV157" s="184">
        <v>490</v>
      </c>
      <c r="BW157" s="182">
        <v>-4.09</v>
      </c>
      <c r="BX157" s="183">
        <v>-2.98</v>
      </c>
      <c r="BY157" s="184">
        <v>479</v>
      </c>
    </row>
    <row r="158" spans="1:77" x14ac:dyDescent="0.25">
      <c r="A158" s="94" t="s">
        <v>720</v>
      </c>
      <c r="B158" s="3" t="s">
        <v>11</v>
      </c>
      <c r="C158" s="90" t="s">
        <v>817</v>
      </c>
      <c r="D158" s="69" t="s">
        <v>29</v>
      </c>
      <c r="E158" s="91" t="s">
        <v>28</v>
      </c>
      <c r="F158" s="253">
        <v>8</v>
      </c>
      <c r="G158" s="254"/>
      <c r="H158" s="255"/>
      <c r="I158" s="253">
        <v>8</v>
      </c>
      <c r="J158" s="254"/>
      <c r="K158" s="255"/>
      <c r="L158" s="253">
        <v>8</v>
      </c>
      <c r="M158" s="254"/>
      <c r="N158" s="255"/>
      <c r="O158" s="253">
        <v>8</v>
      </c>
      <c r="P158" s="254"/>
      <c r="Q158" s="255"/>
      <c r="R158" s="253">
        <v>8</v>
      </c>
      <c r="S158" s="254"/>
      <c r="T158" s="255"/>
      <c r="U158" s="253">
        <v>8</v>
      </c>
      <c r="V158" s="254"/>
      <c r="W158" s="255"/>
      <c r="X158" s="253">
        <v>8</v>
      </c>
      <c r="Y158" s="254"/>
      <c r="Z158" s="255"/>
      <c r="AA158" s="253">
        <v>8</v>
      </c>
      <c r="AB158" s="254"/>
      <c r="AC158" s="255"/>
      <c r="AD158" s="253">
        <v>8</v>
      </c>
      <c r="AE158" s="254"/>
      <c r="AF158" s="255"/>
      <c r="AG158" s="253">
        <v>8</v>
      </c>
      <c r="AH158" s="254"/>
      <c r="AI158" s="255"/>
      <c r="AJ158" s="253">
        <v>8</v>
      </c>
      <c r="AK158" s="254"/>
      <c r="AL158" s="255"/>
      <c r="AM158" s="253">
        <v>8</v>
      </c>
      <c r="AN158" s="254"/>
      <c r="AO158" s="255"/>
      <c r="AP158" s="253">
        <v>8</v>
      </c>
      <c r="AQ158" s="254"/>
      <c r="AR158" s="255"/>
      <c r="AS158" s="253">
        <v>8</v>
      </c>
      <c r="AT158" s="254"/>
      <c r="AU158" s="255"/>
      <c r="AV158" s="253">
        <v>8</v>
      </c>
      <c r="AW158" s="254"/>
      <c r="AX158" s="255"/>
      <c r="AY158" s="253">
        <v>8</v>
      </c>
      <c r="AZ158" s="254"/>
      <c r="BA158" s="255"/>
      <c r="BB158" s="253">
        <v>8</v>
      </c>
      <c r="BC158" s="254"/>
      <c r="BD158" s="255"/>
      <c r="BE158" s="253">
        <v>8</v>
      </c>
      <c r="BF158" s="254"/>
      <c r="BG158" s="255"/>
      <c r="BH158" s="253">
        <v>8</v>
      </c>
      <c r="BI158" s="254"/>
      <c r="BJ158" s="255"/>
      <c r="BK158" s="253">
        <v>8</v>
      </c>
      <c r="BL158" s="254"/>
      <c r="BM158" s="255"/>
      <c r="BN158" s="253">
        <v>8</v>
      </c>
      <c r="BO158" s="254"/>
      <c r="BP158" s="255"/>
      <c r="BQ158" s="253">
        <v>8</v>
      </c>
      <c r="BR158" s="254"/>
      <c r="BS158" s="255"/>
      <c r="BT158" s="253">
        <v>8</v>
      </c>
      <c r="BU158" s="254"/>
      <c r="BV158" s="255"/>
      <c r="BW158" s="253">
        <v>8</v>
      </c>
      <c r="BX158" s="254"/>
      <c r="BY158" s="255"/>
    </row>
    <row r="159" spans="1:77" x14ac:dyDescent="0.25">
      <c r="A159" s="94" t="s">
        <v>720</v>
      </c>
      <c r="B159" s="3" t="s">
        <v>12</v>
      </c>
      <c r="C159" s="90" t="s">
        <v>817</v>
      </c>
      <c r="D159" s="69" t="s">
        <v>29</v>
      </c>
      <c r="E159" s="91" t="s">
        <v>28</v>
      </c>
      <c r="F159" s="253">
        <v>8</v>
      </c>
      <c r="G159" s="254"/>
      <c r="H159" s="255"/>
      <c r="I159" s="253">
        <v>8</v>
      </c>
      <c r="J159" s="254"/>
      <c r="K159" s="255"/>
      <c r="L159" s="253">
        <v>8</v>
      </c>
      <c r="M159" s="254"/>
      <c r="N159" s="255"/>
      <c r="O159" s="253">
        <v>8</v>
      </c>
      <c r="P159" s="254"/>
      <c r="Q159" s="255"/>
      <c r="R159" s="253">
        <v>8</v>
      </c>
      <c r="S159" s="254"/>
      <c r="T159" s="255"/>
      <c r="U159" s="253">
        <v>8</v>
      </c>
      <c r="V159" s="254"/>
      <c r="W159" s="255"/>
      <c r="X159" s="253">
        <v>8</v>
      </c>
      <c r="Y159" s="254"/>
      <c r="Z159" s="255"/>
      <c r="AA159" s="253">
        <v>8</v>
      </c>
      <c r="AB159" s="254"/>
      <c r="AC159" s="255"/>
      <c r="AD159" s="253">
        <v>8</v>
      </c>
      <c r="AE159" s="254"/>
      <c r="AF159" s="255"/>
      <c r="AG159" s="253">
        <v>8</v>
      </c>
      <c r="AH159" s="254"/>
      <c r="AI159" s="255"/>
      <c r="AJ159" s="253">
        <v>8</v>
      </c>
      <c r="AK159" s="254"/>
      <c r="AL159" s="255"/>
      <c r="AM159" s="253">
        <v>8</v>
      </c>
      <c r="AN159" s="254"/>
      <c r="AO159" s="255"/>
      <c r="AP159" s="253">
        <v>8</v>
      </c>
      <c r="AQ159" s="254"/>
      <c r="AR159" s="255"/>
      <c r="AS159" s="253">
        <v>8</v>
      </c>
      <c r="AT159" s="254"/>
      <c r="AU159" s="255"/>
      <c r="AV159" s="253">
        <v>8</v>
      </c>
      <c r="AW159" s="254"/>
      <c r="AX159" s="255"/>
      <c r="AY159" s="253">
        <v>8</v>
      </c>
      <c r="AZ159" s="254"/>
      <c r="BA159" s="255"/>
      <c r="BB159" s="253">
        <v>8</v>
      </c>
      <c r="BC159" s="254"/>
      <c r="BD159" s="255"/>
      <c r="BE159" s="253">
        <v>8</v>
      </c>
      <c r="BF159" s="254"/>
      <c r="BG159" s="255"/>
      <c r="BH159" s="253">
        <v>8</v>
      </c>
      <c r="BI159" s="254"/>
      <c r="BJ159" s="255"/>
      <c r="BK159" s="253">
        <v>8</v>
      </c>
      <c r="BL159" s="254"/>
      <c r="BM159" s="255"/>
      <c r="BN159" s="253">
        <v>8</v>
      </c>
      <c r="BO159" s="254"/>
      <c r="BP159" s="255"/>
      <c r="BQ159" s="253">
        <v>8</v>
      </c>
      <c r="BR159" s="254"/>
      <c r="BS159" s="255"/>
      <c r="BT159" s="253">
        <v>8</v>
      </c>
      <c r="BU159" s="254"/>
      <c r="BV159" s="255"/>
      <c r="BW159" s="253">
        <v>8</v>
      </c>
      <c r="BX159" s="254"/>
      <c r="BY159" s="255"/>
    </row>
    <row r="160" spans="1:77" x14ac:dyDescent="0.25">
      <c r="A160" s="94" t="s">
        <v>720</v>
      </c>
      <c r="B160" s="3" t="s">
        <v>769</v>
      </c>
      <c r="C160" s="85" t="s">
        <v>28</v>
      </c>
      <c r="D160" s="85" t="s">
        <v>32</v>
      </c>
      <c r="E160" s="70">
        <v>6</v>
      </c>
      <c r="F160" s="253">
        <v>6.4</v>
      </c>
      <c r="G160" s="254"/>
      <c r="H160" s="255"/>
      <c r="I160" s="253">
        <v>6.4</v>
      </c>
      <c r="J160" s="254"/>
      <c r="K160" s="255"/>
      <c r="L160" s="253">
        <v>6.4</v>
      </c>
      <c r="M160" s="254"/>
      <c r="N160" s="255"/>
      <c r="O160" s="253">
        <v>6.4</v>
      </c>
      <c r="P160" s="254"/>
      <c r="Q160" s="255"/>
      <c r="R160" s="253">
        <v>6.3</v>
      </c>
      <c r="S160" s="254"/>
      <c r="T160" s="255"/>
      <c r="U160" s="253">
        <v>6.2</v>
      </c>
      <c r="V160" s="254"/>
      <c r="W160" s="255"/>
      <c r="X160" s="253">
        <v>6.4</v>
      </c>
      <c r="Y160" s="254"/>
      <c r="Z160" s="255"/>
      <c r="AA160" s="253">
        <v>6.4</v>
      </c>
      <c r="AB160" s="254"/>
      <c r="AC160" s="255"/>
      <c r="AD160" s="253">
        <v>6.3</v>
      </c>
      <c r="AE160" s="254"/>
      <c r="AF160" s="255"/>
      <c r="AG160" s="253">
        <v>6.4</v>
      </c>
      <c r="AH160" s="254"/>
      <c r="AI160" s="255"/>
      <c r="AJ160" s="253">
        <v>6.4</v>
      </c>
      <c r="AK160" s="254"/>
      <c r="AL160" s="255"/>
      <c r="AM160" s="253">
        <v>6.4</v>
      </c>
      <c r="AN160" s="254"/>
      <c r="AO160" s="255"/>
      <c r="AP160" s="253">
        <v>6.4</v>
      </c>
      <c r="AQ160" s="254"/>
      <c r="AR160" s="255"/>
      <c r="AS160" s="253">
        <v>6.3</v>
      </c>
      <c r="AT160" s="254"/>
      <c r="AU160" s="255"/>
      <c r="AV160" s="253">
        <v>6.3</v>
      </c>
      <c r="AW160" s="254"/>
      <c r="AX160" s="255"/>
      <c r="AY160" s="253">
        <v>6.3</v>
      </c>
      <c r="AZ160" s="254"/>
      <c r="BA160" s="255"/>
      <c r="BB160" s="253">
        <v>6.4</v>
      </c>
      <c r="BC160" s="254"/>
      <c r="BD160" s="255"/>
      <c r="BE160" s="253">
        <v>6.3</v>
      </c>
      <c r="BF160" s="254"/>
      <c r="BG160" s="255"/>
      <c r="BH160" s="253">
        <v>6.3</v>
      </c>
      <c r="BI160" s="254"/>
      <c r="BJ160" s="255"/>
      <c r="BK160" s="253">
        <v>6.3</v>
      </c>
      <c r="BL160" s="254"/>
      <c r="BM160" s="255"/>
      <c r="BN160" s="253">
        <v>6.3</v>
      </c>
      <c r="BO160" s="254"/>
      <c r="BP160" s="255"/>
      <c r="BQ160" s="253">
        <v>6.3</v>
      </c>
      <c r="BR160" s="254"/>
      <c r="BS160" s="255"/>
      <c r="BT160" s="253">
        <v>6.3</v>
      </c>
      <c r="BU160" s="254"/>
      <c r="BV160" s="255"/>
      <c r="BW160" s="253">
        <v>6.3</v>
      </c>
      <c r="BX160" s="254"/>
      <c r="BY160" s="255"/>
    </row>
    <row r="161" spans="1:77" ht="15.75" thickBot="1" x14ac:dyDescent="0.3">
      <c r="A161" s="96" t="s">
        <v>720</v>
      </c>
      <c r="B161" s="38" t="s">
        <v>770</v>
      </c>
      <c r="C161" s="86" t="s">
        <v>28</v>
      </c>
      <c r="D161" s="86" t="s">
        <v>32</v>
      </c>
      <c r="E161" s="74">
        <v>6</v>
      </c>
      <c r="F161" s="253">
        <v>6.3</v>
      </c>
      <c r="G161" s="254"/>
      <c r="H161" s="255"/>
      <c r="I161" s="253">
        <v>6.3</v>
      </c>
      <c r="J161" s="254"/>
      <c r="K161" s="255"/>
      <c r="L161" s="253">
        <v>6.3</v>
      </c>
      <c r="M161" s="254"/>
      <c r="N161" s="255"/>
      <c r="O161" s="253">
        <v>6.3</v>
      </c>
      <c r="P161" s="254"/>
      <c r="Q161" s="255"/>
      <c r="R161" s="253">
        <v>6.3</v>
      </c>
      <c r="S161" s="254"/>
      <c r="T161" s="255"/>
      <c r="U161" s="262" t="s">
        <v>860</v>
      </c>
      <c r="V161" s="263"/>
      <c r="W161" s="265"/>
      <c r="X161" s="262">
        <v>6.3</v>
      </c>
      <c r="Y161" s="263"/>
      <c r="Z161" s="265"/>
      <c r="AA161" s="262">
        <v>6.4</v>
      </c>
      <c r="AB161" s="263"/>
      <c r="AC161" s="265"/>
      <c r="AD161" s="262">
        <v>6.4</v>
      </c>
      <c r="AE161" s="263"/>
      <c r="AF161" s="265"/>
      <c r="AG161" s="262">
        <v>6.3</v>
      </c>
      <c r="AH161" s="263"/>
      <c r="AI161" s="265"/>
      <c r="AJ161" s="262">
        <v>6.4</v>
      </c>
      <c r="AK161" s="263"/>
      <c r="AL161" s="265"/>
      <c r="AM161" s="262">
        <v>6.3</v>
      </c>
      <c r="AN161" s="263"/>
      <c r="AO161" s="265"/>
      <c r="AP161" s="262">
        <v>6.3</v>
      </c>
      <c r="AQ161" s="263"/>
      <c r="AR161" s="265"/>
      <c r="AS161" s="262">
        <v>6.3</v>
      </c>
      <c r="AT161" s="263"/>
      <c r="AU161" s="265"/>
      <c r="AV161" s="262">
        <v>6.2</v>
      </c>
      <c r="AW161" s="263"/>
      <c r="AX161" s="265"/>
      <c r="AY161" s="262">
        <v>6.1</v>
      </c>
      <c r="AZ161" s="263"/>
      <c r="BA161" s="265"/>
      <c r="BB161" s="262">
        <v>6.3</v>
      </c>
      <c r="BC161" s="263"/>
      <c r="BD161" s="265"/>
      <c r="BE161" s="262">
        <v>6.2</v>
      </c>
      <c r="BF161" s="263"/>
      <c r="BG161" s="265"/>
      <c r="BH161" s="262">
        <v>6.2</v>
      </c>
      <c r="BI161" s="263"/>
      <c r="BJ161" s="265"/>
      <c r="BK161" s="262">
        <v>6.2</v>
      </c>
      <c r="BL161" s="263"/>
      <c r="BM161" s="265"/>
      <c r="BN161" s="262">
        <v>6.3</v>
      </c>
      <c r="BO161" s="263"/>
      <c r="BP161" s="265"/>
      <c r="BQ161" s="262">
        <v>6.3</v>
      </c>
      <c r="BR161" s="263"/>
      <c r="BS161" s="265"/>
      <c r="BT161" s="262">
        <v>6.2</v>
      </c>
      <c r="BU161" s="263"/>
      <c r="BV161" s="265"/>
      <c r="BW161" s="262">
        <v>6.2</v>
      </c>
      <c r="BX161" s="263"/>
      <c r="BY161" s="265"/>
    </row>
    <row r="162" spans="1:77" ht="30" x14ac:dyDescent="0.25">
      <c r="A162" s="93" t="s">
        <v>721</v>
      </c>
      <c r="B162" s="87" t="s">
        <v>805</v>
      </c>
      <c r="C162" s="88" t="s">
        <v>819</v>
      </c>
      <c r="D162" s="76" t="s">
        <v>31</v>
      </c>
      <c r="E162" s="77">
        <v>6</v>
      </c>
      <c r="F162" s="191">
        <v>-1.0900000000000001</v>
      </c>
      <c r="G162" s="192">
        <v>-0.24</v>
      </c>
      <c r="H162" s="193">
        <v>98</v>
      </c>
      <c r="I162" s="191">
        <v>-1.0900000000000001</v>
      </c>
      <c r="J162" s="192">
        <v>-0.26</v>
      </c>
      <c r="K162" s="193">
        <v>100</v>
      </c>
      <c r="L162" s="191">
        <v>-1.0900000000000001</v>
      </c>
      <c r="M162" s="192">
        <v>-0.25</v>
      </c>
      <c r="N162" s="193">
        <v>99</v>
      </c>
      <c r="O162" s="191">
        <v>-1.0900000000000001</v>
      </c>
      <c r="P162" s="192">
        <v>-0.23</v>
      </c>
      <c r="Q162" s="193">
        <v>99</v>
      </c>
      <c r="R162" s="191">
        <v>-1.0900000000000001</v>
      </c>
      <c r="S162" s="192">
        <v>-0.23</v>
      </c>
      <c r="T162" s="193">
        <v>101</v>
      </c>
      <c r="U162" s="191">
        <v>-1.0900000000000001</v>
      </c>
      <c r="V162" s="192">
        <v>-0.24</v>
      </c>
      <c r="W162" s="193">
        <v>98</v>
      </c>
      <c r="X162" s="191">
        <v>-1.0900000000000001</v>
      </c>
      <c r="Y162" s="192">
        <v>-0.25</v>
      </c>
      <c r="Z162" s="193">
        <v>100</v>
      </c>
      <c r="AA162" s="191">
        <v>-1.0900000000000001</v>
      </c>
      <c r="AB162" s="192">
        <v>-0.22</v>
      </c>
      <c r="AC162" s="193">
        <v>98</v>
      </c>
      <c r="AD162" s="191">
        <v>-1.0900000000000001</v>
      </c>
      <c r="AE162" s="192">
        <v>-0.23</v>
      </c>
      <c r="AF162" s="193">
        <v>97</v>
      </c>
      <c r="AG162" s="191">
        <v>-1.08</v>
      </c>
      <c r="AH162" s="192">
        <v>-0.25</v>
      </c>
      <c r="AI162" s="193">
        <v>98</v>
      </c>
      <c r="AJ162" s="191">
        <v>-1.08</v>
      </c>
      <c r="AK162" s="192">
        <v>-0.24</v>
      </c>
      <c r="AL162" s="193">
        <v>97</v>
      </c>
      <c r="AM162" s="191">
        <v>-1.08</v>
      </c>
      <c r="AN162" s="192">
        <v>-0.25</v>
      </c>
      <c r="AO162" s="193">
        <v>99</v>
      </c>
      <c r="AP162" s="191">
        <v>-1.08</v>
      </c>
      <c r="AQ162" s="192">
        <v>-0.22</v>
      </c>
      <c r="AR162" s="193">
        <v>96</v>
      </c>
      <c r="AS162" s="191">
        <v>-1.07</v>
      </c>
      <c r="AT162" s="192">
        <v>-0.23</v>
      </c>
      <c r="AU162" s="193">
        <v>98</v>
      </c>
      <c r="AV162" s="191">
        <v>-1.07</v>
      </c>
      <c r="AW162" s="192">
        <v>-0.21</v>
      </c>
      <c r="AX162" s="193">
        <v>96</v>
      </c>
      <c r="AY162" s="191">
        <v>-1.07</v>
      </c>
      <c r="AZ162" s="192">
        <v>-0.22</v>
      </c>
      <c r="BA162" s="193">
        <v>97</v>
      </c>
      <c r="BB162" s="191">
        <v>-1.07</v>
      </c>
      <c r="BC162" s="192">
        <v>-0.22</v>
      </c>
      <c r="BD162" s="193">
        <v>98</v>
      </c>
      <c r="BE162" s="191">
        <v>-1.07</v>
      </c>
      <c r="BF162" s="192">
        <v>-0.23</v>
      </c>
      <c r="BG162" s="193">
        <v>96</v>
      </c>
      <c r="BH162" s="191">
        <v>-1.07</v>
      </c>
      <c r="BI162" s="192">
        <v>-0.22</v>
      </c>
      <c r="BJ162" s="193">
        <v>97</v>
      </c>
      <c r="BK162" s="191">
        <v>-1.08</v>
      </c>
      <c r="BL162" s="192">
        <v>-0.2</v>
      </c>
      <c r="BM162" s="193">
        <v>98</v>
      </c>
      <c r="BN162" s="191">
        <v>-1.08</v>
      </c>
      <c r="BO162" s="192">
        <v>-0.22</v>
      </c>
      <c r="BP162" s="193">
        <v>98</v>
      </c>
      <c r="BQ162" s="191">
        <v>-1.08</v>
      </c>
      <c r="BR162" s="192">
        <v>-0.22</v>
      </c>
      <c r="BS162" s="193">
        <v>99</v>
      </c>
      <c r="BT162" s="191">
        <v>-1.08</v>
      </c>
      <c r="BU162" s="192">
        <v>-0.22</v>
      </c>
      <c r="BV162" s="193">
        <v>99</v>
      </c>
      <c r="BW162" s="191">
        <v>-1.08</v>
      </c>
      <c r="BX162" s="192">
        <v>-0.22</v>
      </c>
      <c r="BY162" s="193">
        <v>99</v>
      </c>
    </row>
    <row r="163" spans="1:77" ht="30" x14ac:dyDescent="0.25">
      <c r="A163" s="94" t="s">
        <v>721</v>
      </c>
      <c r="B163" s="89" t="s">
        <v>842</v>
      </c>
      <c r="C163" s="90" t="s">
        <v>820</v>
      </c>
      <c r="D163" s="69" t="s">
        <v>31</v>
      </c>
      <c r="E163" s="70">
        <v>6</v>
      </c>
      <c r="F163" s="182">
        <v>0</v>
      </c>
      <c r="G163" s="183">
        <v>-0.01</v>
      </c>
      <c r="H163" s="184">
        <v>1</v>
      </c>
      <c r="I163" s="182">
        <v>0</v>
      </c>
      <c r="J163" s="183">
        <v>-0.01</v>
      </c>
      <c r="K163" s="184">
        <v>1</v>
      </c>
      <c r="L163" s="182">
        <v>0</v>
      </c>
      <c r="M163" s="183">
        <v>-0.01</v>
      </c>
      <c r="N163" s="184">
        <v>1</v>
      </c>
      <c r="O163" s="182">
        <v>0</v>
      </c>
      <c r="P163" s="183">
        <v>-0.01</v>
      </c>
      <c r="Q163" s="184">
        <v>1</v>
      </c>
      <c r="R163" s="182">
        <v>0</v>
      </c>
      <c r="S163" s="183">
        <v>-0.01</v>
      </c>
      <c r="T163" s="184">
        <v>1</v>
      </c>
      <c r="U163" s="182">
        <v>0</v>
      </c>
      <c r="V163" s="183">
        <v>-0.01</v>
      </c>
      <c r="W163" s="184">
        <v>1</v>
      </c>
      <c r="X163" s="182">
        <v>0</v>
      </c>
      <c r="Y163" s="183">
        <v>-0.01</v>
      </c>
      <c r="Z163" s="184">
        <v>1</v>
      </c>
      <c r="AA163" s="182">
        <v>0</v>
      </c>
      <c r="AB163" s="183">
        <v>-0.01</v>
      </c>
      <c r="AC163" s="184">
        <v>1</v>
      </c>
      <c r="AD163" s="182">
        <v>0</v>
      </c>
      <c r="AE163" s="183">
        <v>-0.01</v>
      </c>
      <c r="AF163" s="184">
        <v>1</v>
      </c>
      <c r="AG163" s="182">
        <v>0</v>
      </c>
      <c r="AH163" s="183">
        <v>-0.01</v>
      </c>
      <c r="AI163" s="184">
        <v>1</v>
      </c>
      <c r="AJ163" s="182">
        <v>0</v>
      </c>
      <c r="AK163" s="183">
        <v>-0.01</v>
      </c>
      <c r="AL163" s="184">
        <v>1</v>
      </c>
      <c r="AM163" s="182">
        <v>0</v>
      </c>
      <c r="AN163" s="183">
        <v>-0.01</v>
      </c>
      <c r="AO163" s="184">
        <v>1</v>
      </c>
      <c r="AP163" s="182">
        <v>0</v>
      </c>
      <c r="AQ163" s="183">
        <v>-0.01</v>
      </c>
      <c r="AR163" s="184">
        <v>1</v>
      </c>
      <c r="AS163" s="182">
        <v>0</v>
      </c>
      <c r="AT163" s="183">
        <v>-0.01</v>
      </c>
      <c r="AU163" s="184">
        <v>1</v>
      </c>
      <c r="AV163" s="182">
        <v>0</v>
      </c>
      <c r="AW163" s="183">
        <v>-0.01</v>
      </c>
      <c r="AX163" s="184">
        <v>1</v>
      </c>
      <c r="AY163" s="182">
        <v>0</v>
      </c>
      <c r="AZ163" s="183">
        <v>-0.01</v>
      </c>
      <c r="BA163" s="184">
        <v>1</v>
      </c>
      <c r="BB163" s="182">
        <v>0</v>
      </c>
      <c r="BC163" s="183">
        <v>-0.01</v>
      </c>
      <c r="BD163" s="184">
        <v>1</v>
      </c>
      <c r="BE163" s="182">
        <v>0</v>
      </c>
      <c r="BF163" s="183">
        <v>-0.01</v>
      </c>
      <c r="BG163" s="184">
        <v>1</v>
      </c>
      <c r="BH163" s="182">
        <v>0</v>
      </c>
      <c r="BI163" s="183">
        <v>-0.01</v>
      </c>
      <c r="BJ163" s="184">
        <v>1</v>
      </c>
      <c r="BK163" s="182">
        <v>0</v>
      </c>
      <c r="BL163" s="183">
        <v>-0.01</v>
      </c>
      <c r="BM163" s="184">
        <v>1</v>
      </c>
      <c r="BN163" s="182">
        <v>0</v>
      </c>
      <c r="BO163" s="183">
        <v>-0.01</v>
      </c>
      <c r="BP163" s="184">
        <v>1</v>
      </c>
      <c r="BQ163" s="182">
        <v>0</v>
      </c>
      <c r="BR163" s="183">
        <v>-0.01</v>
      </c>
      <c r="BS163" s="184">
        <v>1</v>
      </c>
      <c r="BT163" s="182">
        <v>0</v>
      </c>
      <c r="BU163" s="183">
        <v>-0.01</v>
      </c>
      <c r="BV163" s="184">
        <v>1</v>
      </c>
      <c r="BW163" s="182">
        <v>0</v>
      </c>
      <c r="BX163" s="183">
        <v>-0.01</v>
      </c>
      <c r="BY163" s="184">
        <v>1</v>
      </c>
    </row>
    <row r="164" spans="1:77" ht="30" x14ac:dyDescent="0.25">
      <c r="A164" s="94" t="s">
        <v>721</v>
      </c>
      <c r="B164" s="3" t="s">
        <v>11</v>
      </c>
      <c r="C164" s="90" t="s">
        <v>819</v>
      </c>
      <c r="D164" s="69" t="s">
        <v>676</v>
      </c>
      <c r="E164" s="91" t="s">
        <v>28</v>
      </c>
      <c r="F164" s="253">
        <v>1</v>
      </c>
      <c r="G164" s="254"/>
      <c r="H164" s="255"/>
      <c r="I164" s="253">
        <v>1</v>
      </c>
      <c r="J164" s="254"/>
      <c r="K164" s="255"/>
      <c r="L164" s="253">
        <v>1</v>
      </c>
      <c r="M164" s="254"/>
      <c r="N164" s="255"/>
      <c r="O164" s="253">
        <v>1</v>
      </c>
      <c r="P164" s="254"/>
      <c r="Q164" s="255"/>
      <c r="R164" s="253">
        <v>1</v>
      </c>
      <c r="S164" s="254"/>
      <c r="T164" s="255"/>
      <c r="U164" s="253">
        <v>1</v>
      </c>
      <c r="V164" s="254"/>
      <c r="W164" s="255"/>
      <c r="X164" s="253">
        <v>1</v>
      </c>
      <c r="Y164" s="254"/>
      <c r="Z164" s="255"/>
      <c r="AA164" s="253">
        <v>1</v>
      </c>
      <c r="AB164" s="254"/>
      <c r="AC164" s="255"/>
      <c r="AD164" s="253">
        <v>1</v>
      </c>
      <c r="AE164" s="254"/>
      <c r="AF164" s="255"/>
      <c r="AG164" s="253">
        <v>1</v>
      </c>
      <c r="AH164" s="254"/>
      <c r="AI164" s="255"/>
      <c r="AJ164" s="253">
        <v>1</v>
      </c>
      <c r="AK164" s="254"/>
      <c r="AL164" s="255"/>
      <c r="AM164" s="253">
        <v>1</v>
      </c>
      <c r="AN164" s="254"/>
      <c r="AO164" s="255"/>
      <c r="AP164" s="253">
        <v>1</v>
      </c>
      <c r="AQ164" s="254"/>
      <c r="AR164" s="255"/>
      <c r="AS164" s="253">
        <v>1</v>
      </c>
      <c r="AT164" s="254"/>
      <c r="AU164" s="255"/>
      <c r="AV164" s="253">
        <v>1</v>
      </c>
      <c r="AW164" s="254"/>
      <c r="AX164" s="255"/>
      <c r="AY164" s="253">
        <v>1</v>
      </c>
      <c r="AZ164" s="254"/>
      <c r="BA164" s="255"/>
      <c r="BB164" s="253">
        <v>1</v>
      </c>
      <c r="BC164" s="254"/>
      <c r="BD164" s="255"/>
      <c r="BE164" s="253">
        <v>1</v>
      </c>
      <c r="BF164" s="254"/>
      <c r="BG164" s="255"/>
      <c r="BH164" s="253">
        <v>1</v>
      </c>
      <c r="BI164" s="254"/>
      <c r="BJ164" s="255"/>
      <c r="BK164" s="253">
        <v>1</v>
      </c>
      <c r="BL164" s="254"/>
      <c r="BM164" s="255"/>
      <c r="BN164" s="253">
        <v>1</v>
      </c>
      <c r="BO164" s="254"/>
      <c r="BP164" s="255"/>
      <c r="BQ164" s="253">
        <v>1</v>
      </c>
      <c r="BR164" s="254"/>
      <c r="BS164" s="255"/>
      <c r="BT164" s="253">
        <v>1</v>
      </c>
      <c r="BU164" s="254"/>
      <c r="BV164" s="255"/>
      <c r="BW164" s="253">
        <v>1</v>
      </c>
      <c r="BX164" s="254"/>
      <c r="BY164" s="255"/>
    </row>
    <row r="165" spans="1:77" ht="30" x14ac:dyDescent="0.25">
      <c r="A165" s="94" t="s">
        <v>721</v>
      </c>
      <c r="B165" s="3" t="s">
        <v>12</v>
      </c>
      <c r="C165" s="90" t="s">
        <v>820</v>
      </c>
      <c r="D165" s="69" t="s">
        <v>676</v>
      </c>
      <c r="E165" s="91" t="s">
        <v>28</v>
      </c>
      <c r="F165" s="253">
        <v>1</v>
      </c>
      <c r="G165" s="254"/>
      <c r="H165" s="255"/>
      <c r="I165" s="253">
        <v>1</v>
      </c>
      <c r="J165" s="254"/>
      <c r="K165" s="255"/>
      <c r="L165" s="253">
        <v>1</v>
      </c>
      <c r="M165" s="254"/>
      <c r="N165" s="255"/>
      <c r="O165" s="253">
        <v>1</v>
      </c>
      <c r="P165" s="254"/>
      <c r="Q165" s="255"/>
      <c r="R165" s="253">
        <v>1</v>
      </c>
      <c r="S165" s="254"/>
      <c r="T165" s="255"/>
      <c r="U165" s="253">
        <v>1</v>
      </c>
      <c r="V165" s="254"/>
      <c r="W165" s="255"/>
      <c r="X165" s="253">
        <v>1</v>
      </c>
      <c r="Y165" s="254"/>
      <c r="Z165" s="255"/>
      <c r="AA165" s="253">
        <v>1</v>
      </c>
      <c r="AB165" s="254"/>
      <c r="AC165" s="255"/>
      <c r="AD165" s="253">
        <v>1</v>
      </c>
      <c r="AE165" s="254"/>
      <c r="AF165" s="255"/>
      <c r="AG165" s="253">
        <v>1</v>
      </c>
      <c r="AH165" s="254"/>
      <c r="AI165" s="255"/>
      <c r="AJ165" s="253">
        <v>1</v>
      </c>
      <c r="AK165" s="254"/>
      <c r="AL165" s="255"/>
      <c r="AM165" s="253">
        <v>1</v>
      </c>
      <c r="AN165" s="254"/>
      <c r="AO165" s="255"/>
      <c r="AP165" s="253">
        <v>1</v>
      </c>
      <c r="AQ165" s="254"/>
      <c r="AR165" s="255"/>
      <c r="AS165" s="253">
        <v>1</v>
      </c>
      <c r="AT165" s="254"/>
      <c r="AU165" s="255"/>
      <c r="AV165" s="253">
        <v>1</v>
      </c>
      <c r="AW165" s="254"/>
      <c r="AX165" s="255"/>
      <c r="AY165" s="253">
        <v>1</v>
      </c>
      <c r="AZ165" s="254"/>
      <c r="BA165" s="255"/>
      <c r="BB165" s="253">
        <v>1</v>
      </c>
      <c r="BC165" s="254"/>
      <c r="BD165" s="255"/>
      <c r="BE165" s="253">
        <v>1</v>
      </c>
      <c r="BF165" s="254"/>
      <c r="BG165" s="255"/>
      <c r="BH165" s="253">
        <v>1</v>
      </c>
      <c r="BI165" s="254"/>
      <c r="BJ165" s="255"/>
      <c r="BK165" s="253">
        <v>1</v>
      </c>
      <c r="BL165" s="254"/>
      <c r="BM165" s="255"/>
      <c r="BN165" s="253">
        <v>1</v>
      </c>
      <c r="BO165" s="254"/>
      <c r="BP165" s="255"/>
      <c r="BQ165" s="253">
        <v>1</v>
      </c>
      <c r="BR165" s="254"/>
      <c r="BS165" s="255"/>
      <c r="BT165" s="253">
        <v>1</v>
      </c>
      <c r="BU165" s="254"/>
      <c r="BV165" s="255"/>
      <c r="BW165" s="253">
        <v>1</v>
      </c>
      <c r="BX165" s="254"/>
      <c r="BY165" s="255"/>
    </row>
    <row r="166" spans="1:77" ht="30" x14ac:dyDescent="0.25">
      <c r="A166" s="94" t="s">
        <v>721</v>
      </c>
      <c r="B166" s="3" t="s">
        <v>769</v>
      </c>
      <c r="C166" s="85" t="s">
        <v>28</v>
      </c>
      <c r="D166" s="85" t="s">
        <v>32</v>
      </c>
      <c r="E166" s="70">
        <v>6</v>
      </c>
      <c r="F166" s="253">
        <v>6.5</v>
      </c>
      <c r="G166" s="254"/>
      <c r="H166" s="255"/>
      <c r="I166" s="253">
        <v>6.5</v>
      </c>
      <c r="J166" s="254"/>
      <c r="K166" s="255"/>
      <c r="L166" s="253">
        <v>6.5</v>
      </c>
      <c r="M166" s="254"/>
      <c r="N166" s="255"/>
      <c r="O166" s="253">
        <v>6.5</v>
      </c>
      <c r="P166" s="254"/>
      <c r="Q166" s="255"/>
      <c r="R166" s="253">
        <v>6.5</v>
      </c>
      <c r="S166" s="254"/>
      <c r="T166" s="255"/>
      <c r="U166" s="253">
        <v>6.5</v>
      </c>
      <c r="V166" s="254"/>
      <c r="W166" s="255"/>
      <c r="X166" s="253">
        <v>6.5</v>
      </c>
      <c r="Y166" s="254"/>
      <c r="Z166" s="255"/>
      <c r="AA166" s="253">
        <v>6.5</v>
      </c>
      <c r="AB166" s="254"/>
      <c r="AC166" s="255"/>
      <c r="AD166" s="253">
        <v>6.5</v>
      </c>
      <c r="AE166" s="254"/>
      <c r="AF166" s="255"/>
      <c r="AG166" s="253">
        <v>6.5</v>
      </c>
      <c r="AH166" s="254"/>
      <c r="AI166" s="255"/>
      <c r="AJ166" s="253">
        <v>6.5</v>
      </c>
      <c r="AK166" s="254"/>
      <c r="AL166" s="255"/>
      <c r="AM166" s="253">
        <v>6.5</v>
      </c>
      <c r="AN166" s="254"/>
      <c r="AO166" s="255"/>
      <c r="AP166" s="253">
        <v>6.5</v>
      </c>
      <c r="AQ166" s="254"/>
      <c r="AR166" s="255"/>
      <c r="AS166" s="253">
        <v>6.5</v>
      </c>
      <c r="AT166" s="254"/>
      <c r="AU166" s="255"/>
      <c r="AV166" s="253">
        <v>6.5</v>
      </c>
      <c r="AW166" s="254"/>
      <c r="AX166" s="255"/>
      <c r="AY166" s="253">
        <v>6.5</v>
      </c>
      <c r="AZ166" s="254"/>
      <c r="BA166" s="255"/>
      <c r="BB166" s="253">
        <v>6.5</v>
      </c>
      <c r="BC166" s="254"/>
      <c r="BD166" s="255"/>
      <c r="BE166" s="253">
        <v>6.5</v>
      </c>
      <c r="BF166" s="254"/>
      <c r="BG166" s="255"/>
      <c r="BH166" s="253">
        <v>6.5</v>
      </c>
      <c r="BI166" s="254"/>
      <c r="BJ166" s="255"/>
      <c r="BK166" s="253">
        <v>6.5</v>
      </c>
      <c r="BL166" s="254"/>
      <c r="BM166" s="255"/>
      <c r="BN166" s="253">
        <v>6.5</v>
      </c>
      <c r="BO166" s="254"/>
      <c r="BP166" s="255"/>
      <c r="BQ166" s="253">
        <v>6.5</v>
      </c>
      <c r="BR166" s="254"/>
      <c r="BS166" s="255"/>
      <c r="BT166" s="253">
        <v>6.5</v>
      </c>
      <c r="BU166" s="254"/>
      <c r="BV166" s="255"/>
      <c r="BW166" s="253">
        <v>6.5</v>
      </c>
      <c r="BX166" s="254"/>
      <c r="BY166" s="255"/>
    </row>
    <row r="167" spans="1:77" ht="30.75" thickBot="1" x14ac:dyDescent="0.3">
      <c r="A167" s="96" t="s">
        <v>721</v>
      </c>
      <c r="B167" s="38" t="s">
        <v>770</v>
      </c>
      <c r="C167" s="86" t="s">
        <v>28</v>
      </c>
      <c r="D167" s="86" t="s">
        <v>32</v>
      </c>
      <c r="E167" s="74">
        <v>6</v>
      </c>
      <c r="F167" s="268">
        <v>6.6</v>
      </c>
      <c r="G167" s="269"/>
      <c r="H167" s="270"/>
      <c r="I167" s="268">
        <v>6.6</v>
      </c>
      <c r="J167" s="269"/>
      <c r="K167" s="270"/>
      <c r="L167" s="268">
        <v>6.6</v>
      </c>
      <c r="M167" s="269"/>
      <c r="N167" s="270"/>
      <c r="O167" s="268">
        <v>6.6</v>
      </c>
      <c r="P167" s="269"/>
      <c r="Q167" s="270"/>
      <c r="R167" s="268">
        <v>6.6</v>
      </c>
      <c r="S167" s="269"/>
      <c r="T167" s="270"/>
      <c r="U167" s="268">
        <v>6.5</v>
      </c>
      <c r="V167" s="269"/>
      <c r="W167" s="270"/>
      <c r="X167" s="268">
        <v>6.6</v>
      </c>
      <c r="Y167" s="269"/>
      <c r="Z167" s="270"/>
      <c r="AA167" s="268">
        <v>6.6</v>
      </c>
      <c r="AB167" s="269"/>
      <c r="AC167" s="270"/>
      <c r="AD167" s="268">
        <v>6.6</v>
      </c>
      <c r="AE167" s="269"/>
      <c r="AF167" s="270"/>
      <c r="AG167" s="268">
        <v>6.6</v>
      </c>
      <c r="AH167" s="269"/>
      <c r="AI167" s="270"/>
      <c r="AJ167" s="268">
        <v>6.6</v>
      </c>
      <c r="AK167" s="269"/>
      <c r="AL167" s="270"/>
      <c r="AM167" s="268">
        <v>6.6</v>
      </c>
      <c r="AN167" s="269"/>
      <c r="AO167" s="270"/>
      <c r="AP167" s="268">
        <v>6.6</v>
      </c>
      <c r="AQ167" s="269"/>
      <c r="AR167" s="270"/>
      <c r="AS167" s="268">
        <v>6.5</v>
      </c>
      <c r="AT167" s="269"/>
      <c r="AU167" s="270"/>
      <c r="AV167" s="268">
        <v>6.5</v>
      </c>
      <c r="AW167" s="269"/>
      <c r="AX167" s="270"/>
      <c r="AY167" s="268">
        <v>6.5</v>
      </c>
      <c r="AZ167" s="269"/>
      <c r="BA167" s="270"/>
      <c r="BB167" s="268">
        <v>6.6</v>
      </c>
      <c r="BC167" s="269"/>
      <c r="BD167" s="270"/>
      <c r="BE167" s="268">
        <v>6.6</v>
      </c>
      <c r="BF167" s="269"/>
      <c r="BG167" s="270"/>
      <c r="BH167" s="268">
        <v>6.6</v>
      </c>
      <c r="BI167" s="269"/>
      <c r="BJ167" s="270"/>
      <c r="BK167" s="268">
        <v>6.6</v>
      </c>
      <c r="BL167" s="269"/>
      <c r="BM167" s="270"/>
      <c r="BN167" s="268">
        <v>6.6</v>
      </c>
      <c r="BO167" s="269"/>
      <c r="BP167" s="270"/>
      <c r="BQ167" s="268">
        <v>6.5</v>
      </c>
      <c r="BR167" s="269"/>
      <c r="BS167" s="270"/>
      <c r="BT167" s="268">
        <v>6.5</v>
      </c>
      <c r="BU167" s="269"/>
      <c r="BV167" s="270"/>
      <c r="BW167" s="268">
        <v>6.5</v>
      </c>
      <c r="BX167" s="269"/>
      <c r="BY167" s="270"/>
    </row>
    <row r="168" spans="1:77" x14ac:dyDescent="0.25">
      <c r="A168" s="93" t="s">
        <v>722</v>
      </c>
      <c r="B168" s="87" t="s">
        <v>821</v>
      </c>
      <c r="C168" s="88" t="s">
        <v>822</v>
      </c>
      <c r="D168" s="76" t="s">
        <v>31</v>
      </c>
      <c r="E168" s="15">
        <v>10</v>
      </c>
      <c r="F168" s="191">
        <v>-0.06</v>
      </c>
      <c r="G168" s="192">
        <v>-0.05</v>
      </c>
      <c r="H168" s="193">
        <v>7</v>
      </c>
      <c r="I168" s="191">
        <v>-0.05</v>
      </c>
      <c r="J168" s="192">
        <v>-0.04</v>
      </c>
      <c r="K168" s="193">
        <v>7</v>
      </c>
      <c r="L168" s="191">
        <v>-0.05</v>
      </c>
      <c r="M168" s="192">
        <v>-0.04</v>
      </c>
      <c r="N168" s="193">
        <v>6</v>
      </c>
      <c r="O168" s="191">
        <v>-0.05</v>
      </c>
      <c r="P168" s="192">
        <v>-0.05</v>
      </c>
      <c r="Q168" s="193">
        <v>6</v>
      </c>
      <c r="R168" s="191">
        <v>-0.05</v>
      </c>
      <c r="S168" s="192">
        <v>-0.04</v>
      </c>
      <c r="T168" s="193">
        <v>6</v>
      </c>
      <c r="U168" s="191">
        <v>-0.06</v>
      </c>
      <c r="V168" s="192">
        <v>-0.05</v>
      </c>
      <c r="W168" s="193">
        <v>7</v>
      </c>
      <c r="X168" s="191">
        <v>-0.15</v>
      </c>
      <c r="Y168" s="192">
        <v>-0.2</v>
      </c>
      <c r="Z168" s="193">
        <v>22</v>
      </c>
      <c r="AA168" s="191">
        <v>-0.21</v>
      </c>
      <c r="AB168" s="192">
        <v>-0.26</v>
      </c>
      <c r="AC168" s="193">
        <v>30</v>
      </c>
      <c r="AD168" s="191">
        <v>-0.21</v>
      </c>
      <c r="AE168" s="192">
        <v>-0.26</v>
      </c>
      <c r="AF168" s="193">
        <v>30</v>
      </c>
      <c r="AG168" s="191">
        <v>-0.19</v>
      </c>
      <c r="AH168" s="192">
        <v>-0.22</v>
      </c>
      <c r="AI168" s="193">
        <v>26</v>
      </c>
      <c r="AJ168" s="191">
        <v>-0.06</v>
      </c>
      <c r="AK168" s="192">
        <v>-7.0000000000000007E-2</v>
      </c>
      <c r="AL168" s="193">
        <v>8</v>
      </c>
      <c r="AM168" s="191">
        <v>-0.2</v>
      </c>
      <c r="AN168" s="192">
        <v>-0.25</v>
      </c>
      <c r="AO168" s="193">
        <v>29</v>
      </c>
      <c r="AP168" s="191">
        <v>-0.2</v>
      </c>
      <c r="AQ168" s="192">
        <v>-0.26</v>
      </c>
      <c r="AR168" s="193">
        <v>30</v>
      </c>
      <c r="AS168" s="191">
        <v>-0.21</v>
      </c>
      <c r="AT168" s="192">
        <v>-0.26</v>
      </c>
      <c r="AU168" s="193">
        <v>31</v>
      </c>
      <c r="AV168" s="191">
        <v>-0.24</v>
      </c>
      <c r="AW168" s="192">
        <v>-0.27</v>
      </c>
      <c r="AX168" s="193">
        <v>32</v>
      </c>
      <c r="AY168" s="191">
        <v>-0.21</v>
      </c>
      <c r="AZ168" s="192">
        <v>-0.25</v>
      </c>
      <c r="BA168" s="193">
        <v>30</v>
      </c>
      <c r="BB168" s="191">
        <v>-0.09</v>
      </c>
      <c r="BC168" s="192">
        <v>-0.09</v>
      </c>
      <c r="BD168" s="193">
        <v>11</v>
      </c>
      <c r="BE168" s="191">
        <v>-0.06</v>
      </c>
      <c r="BF168" s="192">
        <v>-0.04</v>
      </c>
      <c r="BG168" s="193">
        <v>7</v>
      </c>
      <c r="BH168" s="191">
        <v>-0.06</v>
      </c>
      <c r="BI168" s="192">
        <v>-0.05</v>
      </c>
      <c r="BJ168" s="193">
        <v>7</v>
      </c>
      <c r="BK168" s="191">
        <v>-0.06</v>
      </c>
      <c r="BL168" s="192">
        <v>-0.05</v>
      </c>
      <c r="BM168" s="193">
        <v>7</v>
      </c>
      <c r="BN168" s="191">
        <v>-0.06</v>
      </c>
      <c r="BO168" s="192">
        <v>-0.05</v>
      </c>
      <c r="BP168" s="193">
        <v>7</v>
      </c>
      <c r="BQ168" s="191">
        <v>-0.05</v>
      </c>
      <c r="BR168" s="192">
        <v>-0.05</v>
      </c>
      <c r="BS168" s="193">
        <v>6</v>
      </c>
      <c r="BT168" s="191">
        <v>-0.05</v>
      </c>
      <c r="BU168" s="192">
        <v>-0.05</v>
      </c>
      <c r="BV168" s="193">
        <v>6</v>
      </c>
      <c r="BW168" s="191">
        <v>-0.05</v>
      </c>
      <c r="BX168" s="192">
        <v>-0.05</v>
      </c>
      <c r="BY168" s="193">
        <v>7</v>
      </c>
    </row>
    <row r="169" spans="1:77" x14ac:dyDescent="0.25">
      <c r="A169" s="94" t="s">
        <v>722</v>
      </c>
      <c r="B169" s="3" t="s">
        <v>11</v>
      </c>
      <c r="C169" s="90" t="s">
        <v>822</v>
      </c>
      <c r="D169" s="69" t="s">
        <v>29</v>
      </c>
      <c r="E169" s="84" t="s">
        <v>28</v>
      </c>
      <c r="F169" s="253">
        <v>1</v>
      </c>
      <c r="G169" s="254"/>
      <c r="H169" s="255"/>
      <c r="I169" s="253">
        <v>1</v>
      </c>
      <c r="J169" s="254"/>
      <c r="K169" s="255"/>
      <c r="L169" s="253">
        <v>1</v>
      </c>
      <c r="M169" s="254"/>
      <c r="N169" s="255"/>
      <c r="O169" s="253">
        <v>1</v>
      </c>
      <c r="P169" s="254"/>
      <c r="Q169" s="255"/>
      <c r="R169" s="253">
        <v>1</v>
      </c>
      <c r="S169" s="254"/>
      <c r="T169" s="255"/>
      <c r="U169" s="253">
        <v>1</v>
      </c>
      <c r="V169" s="254"/>
      <c r="W169" s="255"/>
      <c r="X169" s="253">
        <v>1</v>
      </c>
      <c r="Y169" s="254"/>
      <c r="Z169" s="255"/>
      <c r="AA169" s="253">
        <v>1</v>
      </c>
      <c r="AB169" s="254"/>
      <c r="AC169" s="255"/>
      <c r="AD169" s="253">
        <v>1</v>
      </c>
      <c r="AE169" s="254"/>
      <c r="AF169" s="255"/>
      <c r="AG169" s="253">
        <v>1</v>
      </c>
      <c r="AH169" s="254"/>
      <c r="AI169" s="255"/>
      <c r="AJ169" s="253">
        <v>1</v>
      </c>
      <c r="AK169" s="254"/>
      <c r="AL169" s="255"/>
      <c r="AM169" s="253">
        <v>1</v>
      </c>
      <c r="AN169" s="254"/>
      <c r="AO169" s="255"/>
      <c r="AP169" s="253">
        <v>1</v>
      </c>
      <c r="AQ169" s="254"/>
      <c r="AR169" s="255"/>
      <c r="AS169" s="253">
        <v>1</v>
      </c>
      <c r="AT169" s="254"/>
      <c r="AU169" s="255"/>
      <c r="AV169" s="253">
        <v>1</v>
      </c>
      <c r="AW169" s="254"/>
      <c r="AX169" s="255"/>
      <c r="AY169" s="253">
        <v>1</v>
      </c>
      <c r="AZ169" s="254"/>
      <c r="BA169" s="255"/>
      <c r="BB169" s="253">
        <v>1</v>
      </c>
      <c r="BC169" s="254"/>
      <c r="BD169" s="255"/>
      <c r="BE169" s="253">
        <v>1</v>
      </c>
      <c r="BF169" s="254"/>
      <c r="BG169" s="255"/>
      <c r="BH169" s="253">
        <v>1</v>
      </c>
      <c r="BI169" s="254"/>
      <c r="BJ169" s="255"/>
      <c r="BK169" s="253">
        <v>1</v>
      </c>
      <c r="BL169" s="254"/>
      <c r="BM169" s="255"/>
      <c r="BN169" s="253">
        <v>1</v>
      </c>
      <c r="BO169" s="254"/>
      <c r="BP169" s="255"/>
      <c r="BQ169" s="253">
        <v>1</v>
      </c>
      <c r="BR169" s="254"/>
      <c r="BS169" s="255"/>
      <c r="BT169" s="253">
        <v>1</v>
      </c>
      <c r="BU169" s="254"/>
      <c r="BV169" s="255"/>
      <c r="BW169" s="253">
        <v>1</v>
      </c>
      <c r="BX169" s="254"/>
      <c r="BY169" s="255"/>
    </row>
    <row r="170" spans="1:77" ht="15.75" thickBot="1" x14ac:dyDescent="0.3">
      <c r="A170" s="96" t="s">
        <v>722</v>
      </c>
      <c r="B170" s="38" t="s">
        <v>593</v>
      </c>
      <c r="C170" s="86" t="s">
        <v>28</v>
      </c>
      <c r="D170" s="86" t="s">
        <v>32</v>
      </c>
      <c r="E170" s="75">
        <v>10</v>
      </c>
      <c r="F170" s="262">
        <v>6.4</v>
      </c>
      <c r="G170" s="263"/>
      <c r="H170" s="265"/>
      <c r="I170" s="262">
        <v>6.5</v>
      </c>
      <c r="J170" s="263"/>
      <c r="K170" s="265"/>
      <c r="L170" s="262">
        <v>6.4</v>
      </c>
      <c r="M170" s="263"/>
      <c r="N170" s="265"/>
      <c r="O170" s="262">
        <v>6.4</v>
      </c>
      <c r="P170" s="263"/>
      <c r="Q170" s="265"/>
      <c r="R170" s="262">
        <v>6.4</v>
      </c>
      <c r="S170" s="263"/>
      <c r="T170" s="265"/>
      <c r="U170" s="262">
        <v>6.4</v>
      </c>
      <c r="V170" s="263"/>
      <c r="W170" s="265"/>
      <c r="X170" s="262">
        <v>6.5</v>
      </c>
      <c r="Y170" s="263"/>
      <c r="Z170" s="265"/>
      <c r="AA170" s="262">
        <v>6.5</v>
      </c>
      <c r="AB170" s="263"/>
      <c r="AC170" s="265"/>
      <c r="AD170" s="262">
        <v>6.5</v>
      </c>
      <c r="AE170" s="263"/>
      <c r="AF170" s="265"/>
      <c r="AG170" s="262">
        <v>6.5</v>
      </c>
      <c r="AH170" s="263"/>
      <c r="AI170" s="265"/>
      <c r="AJ170" s="262">
        <v>6.5</v>
      </c>
      <c r="AK170" s="263"/>
      <c r="AL170" s="265"/>
      <c r="AM170" s="262">
        <v>6.4</v>
      </c>
      <c r="AN170" s="263"/>
      <c r="AO170" s="265"/>
      <c r="AP170" s="262">
        <v>6.4</v>
      </c>
      <c r="AQ170" s="263"/>
      <c r="AR170" s="265"/>
      <c r="AS170" s="262">
        <v>6.4</v>
      </c>
      <c r="AT170" s="263"/>
      <c r="AU170" s="265"/>
      <c r="AV170" s="262">
        <v>6.4</v>
      </c>
      <c r="AW170" s="263"/>
      <c r="AX170" s="265"/>
      <c r="AY170" s="262">
        <v>6.4</v>
      </c>
      <c r="AZ170" s="263"/>
      <c r="BA170" s="265"/>
      <c r="BB170" s="262">
        <v>6.4</v>
      </c>
      <c r="BC170" s="263"/>
      <c r="BD170" s="265"/>
      <c r="BE170" s="262">
        <v>6.4</v>
      </c>
      <c r="BF170" s="263"/>
      <c r="BG170" s="265"/>
      <c r="BH170" s="262">
        <v>6.4</v>
      </c>
      <c r="BI170" s="263"/>
      <c r="BJ170" s="265"/>
      <c r="BK170" s="262">
        <v>6.4</v>
      </c>
      <c r="BL170" s="263"/>
      <c r="BM170" s="265"/>
      <c r="BN170" s="262">
        <v>6.4</v>
      </c>
      <c r="BO170" s="263"/>
      <c r="BP170" s="265"/>
      <c r="BQ170" s="262">
        <v>6.4</v>
      </c>
      <c r="BR170" s="263"/>
      <c r="BS170" s="265"/>
      <c r="BT170" s="262">
        <v>6.4</v>
      </c>
      <c r="BU170" s="263"/>
      <c r="BV170" s="265"/>
      <c r="BW170" s="262">
        <v>6.4</v>
      </c>
      <c r="BX170" s="263"/>
      <c r="BY170" s="265"/>
    </row>
    <row r="171" spans="1:77" x14ac:dyDescent="0.25">
      <c r="A171" s="93" t="s">
        <v>723</v>
      </c>
      <c r="B171" s="87" t="s">
        <v>792</v>
      </c>
      <c r="C171" s="88" t="s">
        <v>813</v>
      </c>
      <c r="D171" s="76" t="s">
        <v>31</v>
      </c>
      <c r="E171" s="77">
        <v>6</v>
      </c>
      <c r="F171" s="191">
        <v>-1.05</v>
      </c>
      <c r="G171" s="192">
        <v>-0.57999999999999996</v>
      </c>
      <c r="H171" s="193">
        <v>105</v>
      </c>
      <c r="I171" s="191">
        <v>-1.06</v>
      </c>
      <c r="J171" s="192">
        <v>-0.59</v>
      </c>
      <c r="K171" s="193">
        <v>107</v>
      </c>
      <c r="L171" s="191">
        <v>-1.05</v>
      </c>
      <c r="M171" s="192">
        <v>-0.57999999999999996</v>
      </c>
      <c r="N171" s="193">
        <v>108</v>
      </c>
      <c r="O171" s="191">
        <v>-1.05</v>
      </c>
      <c r="P171" s="192">
        <v>-0.57999999999999996</v>
      </c>
      <c r="Q171" s="193">
        <v>109</v>
      </c>
      <c r="R171" s="191">
        <v>-1.06</v>
      </c>
      <c r="S171" s="192">
        <v>-0.57999999999999996</v>
      </c>
      <c r="T171" s="193">
        <v>109</v>
      </c>
      <c r="U171" s="191">
        <v>-1.08</v>
      </c>
      <c r="V171" s="192">
        <v>-0.57999999999999996</v>
      </c>
      <c r="W171" s="193">
        <v>109</v>
      </c>
      <c r="X171" s="191">
        <v>-1.07</v>
      </c>
      <c r="Y171" s="192">
        <v>-0.59</v>
      </c>
      <c r="Z171" s="193">
        <v>109</v>
      </c>
      <c r="AA171" s="191">
        <v>-1.06</v>
      </c>
      <c r="AB171" s="192">
        <v>-0.6</v>
      </c>
      <c r="AC171" s="193">
        <v>110</v>
      </c>
      <c r="AD171" s="191">
        <v>-1.07</v>
      </c>
      <c r="AE171" s="192">
        <v>-0.61</v>
      </c>
      <c r="AF171" s="193">
        <v>109</v>
      </c>
      <c r="AG171" s="191">
        <v>-1.08</v>
      </c>
      <c r="AH171" s="192">
        <v>-0.61</v>
      </c>
      <c r="AI171" s="193">
        <v>112</v>
      </c>
      <c r="AJ171" s="191">
        <v>-1.08</v>
      </c>
      <c r="AK171" s="192">
        <v>-0.62</v>
      </c>
      <c r="AL171" s="193">
        <v>108</v>
      </c>
      <c r="AM171" s="191">
        <v>-1.0900000000000001</v>
      </c>
      <c r="AN171" s="192">
        <v>-0.62</v>
      </c>
      <c r="AO171" s="193">
        <v>111</v>
      </c>
      <c r="AP171" s="191">
        <v>-1.08</v>
      </c>
      <c r="AQ171" s="192">
        <v>-0.61</v>
      </c>
      <c r="AR171" s="193">
        <v>108</v>
      </c>
      <c r="AS171" s="191">
        <v>-1.0900000000000001</v>
      </c>
      <c r="AT171" s="192">
        <v>-0.61</v>
      </c>
      <c r="AU171" s="193">
        <v>111</v>
      </c>
      <c r="AV171" s="191">
        <v>-1.26</v>
      </c>
      <c r="AW171" s="192">
        <v>-0.64</v>
      </c>
      <c r="AX171" s="193">
        <v>128</v>
      </c>
      <c r="AY171" s="191">
        <v>-1.57</v>
      </c>
      <c r="AZ171" s="192">
        <v>-0.61</v>
      </c>
      <c r="BA171" s="193">
        <v>151</v>
      </c>
      <c r="BB171" s="191">
        <v>-1.54</v>
      </c>
      <c r="BC171" s="192">
        <v>-0.61</v>
      </c>
      <c r="BD171" s="193">
        <v>145</v>
      </c>
      <c r="BE171" s="191">
        <v>-1.53</v>
      </c>
      <c r="BF171" s="192">
        <v>-0.6</v>
      </c>
      <c r="BG171" s="193">
        <v>147</v>
      </c>
      <c r="BH171" s="191">
        <v>-1.58</v>
      </c>
      <c r="BI171" s="192">
        <v>-0.6</v>
      </c>
      <c r="BJ171" s="193">
        <v>155</v>
      </c>
      <c r="BK171" s="191">
        <v>-1.59</v>
      </c>
      <c r="BL171" s="192">
        <v>-0.6</v>
      </c>
      <c r="BM171" s="193">
        <v>151</v>
      </c>
      <c r="BN171" s="191">
        <v>-1.57</v>
      </c>
      <c r="BO171" s="192">
        <v>-0.59</v>
      </c>
      <c r="BP171" s="193">
        <v>147</v>
      </c>
      <c r="BQ171" s="191">
        <v>-1.58</v>
      </c>
      <c r="BR171" s="192">
        <v>-0.57999999999999996</v>
      </c>
      <c r="BS171" s="193">
        <v>153</v>
      </c>
      <c r="BT171" s="191">
        <v>-1.58</v>
      </c>
      <c r="BU171" s="192">
        <v>-0.57999999999999996</v>
      </c>
      <c r="BV171" s="193">
        <v>151</v>
      </c>
      <c r="BW171" s="191">
        <v>-1.6</v>
      </c>
      <c r="BX171" s="192">
        <v>-0.59</v>
      </c>
      <c r="BY171" s="193">
        <v>155</v>
      </c>
    </row>
    <row r="172" spans="1:77" x14ac:dyDescent="0.25">
      <c r="A172" s="94" t="s">
        <v>723</v>
      </c>
      <c r="B172" s="89" t="s">
        <v>812</v>
      </c>
      <c r="C172" s="90" t="s">
        <v>813</v>
      </c>
      <c r="D172" s="69" t="s">
        <v>31</v>
      </c>
      <c r="E172" s="70">
        <v>6</v>
      </c>
      <c r="F172" s="182">
        <v>-0.67</v>
      </c>
      <c r="G172" s="183">
        <v>-0.31</v>
      </c>
      <c r="H172" s="184">
        <v>66</v>
      </c>
      <c r="I172" s="182">
        <v>-0.67</v>
      </c>
      <c r="J172" s="183">
        <v>-0.32</v>
      </c>
      <c r="K172" s="184">
        <v>63</v>
      </c>
      <c r="L172" s="182">
        <v>-0.67</v>
      </c>
      <c r="M172" s="183">
        <v>-0.32</v>
      </c>
      <c r="N172" s="184">
        <v>64</v>
      </c>
      <c r="O172" s="182">
        <v>-0.67</v>
      </c>
      <c r="P172" s="183">
        <v>-0.31</v>
      </c>
      <c r="Q172" s="184">
        <v>61</v>
      </c>
      <c r="R172" s="182">
        <v>-0.67</v>
      </c>
      <c r="S172" s="183">
        <v>-0.31</v>
      </c>
      <c r="T172" s="184">
        <v>64</v>
      </c>
      <c r="U172" s="182">
        <v>-0.68</v>
      </c>
      <c r="V172" s="183">
        <v>-0.31</v>
      </c>
      <c r="W172" s="184">
        <v>64</v>
      </c>
      <c r="X172" s="182">
        <v>-0.67</v>
      </c>
      <c r="Y172" s="183">
        <v>-0.32</v>
      </c>
      <c r="Z172" s="184">
        <v>62</v>
      </c>
      <c r="AA172" s="182">
        <v>-0.68</v>
      </c>
      <c r="AB172" s="183">
        <v>-0.32</v>
      </c>
      <c r="AC172" s="184">
        <v>64</v>
      </c>
      <c r="AD172" s="182">
        <v>-0.7</v>
      </c>
      <c r="AE172" s="183">
        <v>-0.32</v>
      </c>
      <c r="AF172" s="184">
        <v>67</v>
      </c>
      <c r="AG172" s="182">
        <v>-0.7</v>
      </c>
      <c r="AH172" s="183">
        <v>-0.32</v>
      </c>
      <c r="AI172" s="184">
        <v>65</v>
      </c>
      <c r="AJ172" s="182">
        <v>-0.7</v>
      </c>
      <c r="AK172" s="183">
        <v>-0.32</v>
      </c>
      <c r="AL172" s="184">
        <v>64</v>
      </c>
      <c r="AM172" s="182">
        <v>-0.69</v>
      </c>
      <c r="AN172" s="183">
        <v>-0.32</v>
      </c>
      <c r="AO172" s="184">
        <v>66</v>
      </c>
      <c r="AP172" s="182">
        <v>-0.68</v>
      </c>
      <c r="AQ172" s="183">
        <v>-0.32</v>
      </c>
      <c r="AR172" s="184">
        <v>63</v>
      </c>
      <c r="AS172" s="182">
        <v>-0.68</v>
      </c>
      <c r="AT172" s="183">
        <v>-0.32</v>
      </c>
      <c r="AU172" s="184">
        <v>64</v>
      </c>
      <c r="AV172" s="182">
        <v>-0.68</v>
      </c>
      <c r="AW172" s="183">
        <v>-0.31</v>
      </c>
      <c r="AX172" s="184">
        <v>66</v>
      </c>
      <c r="AY172" s="182">
        <v>-0.67</v>
      </c>
      <c r="AZ172" s="183">
        <v>-0.32</v>
      </c>
      <c r="BA172" s="184">
        <v>63</v>
      </c>
      <c r="BB172" s="182">
        <v>-0.67</v>
      </c>
      <c r="BC172" s="183">
        <v>-0.32</v>
      </c>
      <c r="BD172" s="184">
        <v>65</v>
      </c>
      <c r="BE172" s="182">
        <v>-0.68</v>
      </c>
      <c r="BF172" s="183">
        <v>-0.31</v>
      </c>
      <c r="BG172" s="184">
        <v>63</v>
      </c>
      <c r="BH172" s="182">
        <v>-0.68</v>
      </c>
      <c r="BI172" s="183">
        <v>-0.31</v>
      </c>
      <c r="BJ172" s="184">
        <v>64</v>
      </c>
      <c r="BK172" s="182">
        <v>-0.68</v>
      </c>
      <c r="BL172" s="183">
        <v>-0.32</v>
      </c>
      <c r="BM172" s="184">
        <v>63</v>
      </c>
      <c r="BN172" s="182">
        <v>-0.68</v>
      </c>
      <c r="BO172" s="183">
        <v>-0.31</v>
      </c>
      <c r="BP172" s="184">
        <v>62</v>
      </c>
      <c r="BQ172" s="182">
        <v>-0.67</v>
      </c>
      <c r="BR172" s="183">
        <v>-0.31</v>
      </c>
      <c r="BS172" s="184">
        <v>63</v>
      </c>
      <c r="BT172" s="182">
        <v>-0.67</v>
      </c>
      <c r="BU172" s="183">
        <v>-0.31</v>
      </c>
      <c r="BV172" s="184">
        <v>62</v>
      </c>
      <c r="BW172" s="182">
        <v>-0.67</v>
      </c>
      <c r="BX172" s="183">
        <v>-0.31</v>
      </c>
      <c r="BY172" s="184">
        <v>63</v>
      </c>
    </row>
    <row r="173" spans="1:77" x14ac:dyDescent="0.25">
      <c r="A173" s="94" t="s">
        <v>723</v>
      </c>
      <c r="B173" s="3" t="s">
        <v>11</v>
      </c>
      <c r="C173" s="90" t="s">
        <v>813</v>
      </c>
      <c r="D173" s="69" t="s">
        <v>676</v>
      </c>
      <c r="E173" s="91" t="s">
        <v>28</v>
      </c>
      <c r="F173" s="253">
        <v>2</v>
      </c>
      <c r="G173" s="254"/>
      <c r="H173" s="255"/>
      <c r="I173" s="253">
        <v>2</v>
      </c>
      <c r="J173" s="254"/>
      <c r="K173" s="255"/>
      <c r="L173" s="253">
        <v>2</v>
      </c>
      <c r="M173" s="254"/>
      <c r="N173" s="255"/>
      <c r="O173" s="253">
        <v>2</v>
      </c>
      <c r="P173" s="254"/>
      <c r="Q173" s="255"/>
      <c r="R173" s="253">
        <v>2</v>
      </c>
      <c r="S173" s="254"/>
      <c r="T173" s="255"/>
      <c r="U173" s="253">
        <v>2</v>
      </c>
      <c r="V173" s="254"/>
      <c r="W173" s="255"/>
      <c r="X173" s="253">
        <v>2</v>
      </c>
      <c r="Y173" s="254"/>
      <c r="Z173" s="255"/>
      <c r="AA173" s="253">
        <v>2</v>
      </c>
      <c r="AB173" s="254"/>
      <c r="AC173" s="255"/>
      <c r="AD173" s="253">
        <v>2</v>
      </c>
      <c r="AE173" s="254"/>
      <c r="AF173" s="255"/>
      <c r="AG173" s="253">
        <v>2</v>
      </c>
      <c r="AH173" s="254"/>
      <c r="AI173" s="255"/>
      <c r="AJ173" s="253">
        <v>2</v>
      </c>
      <c r="AK173" s="254"/>
      <c r="AL173" s="255"/>
      <c r="AM173" s="253">
        <v>2</v>
      </c>
      <c r="AN173" s="254"/>
      <c r="AO173" s="255"/>
      <c r="AP173" s="253">
        <v>2</v>
      </c>
      <c r="AQ173" s="254"/>
      <c r="AR173" s="255"/>
      <c r="AS173" s="253">
        <v>2</v>
      </c>
      <c r="AT173" s="254"/>
      <c r="AU173" s="255"/>
      <c r="AV173" s="253">
        <v>2</v>
      </c>
      <c r="AW173" s="254"/>
      <c r="AX173" s="255"/>
      <c r="AY173" s="253">
        <v>2</v>
      </c>
      <c r="AZ173" s="254"/>
      <c r="BA173" s="255"/>
      <c r="BB173" s="253">
        <v>2</v>
      </c>
      <c r="BC173" s="254"/>
      <c r="BD173" s="255"/>
      <c r="BE173" s="253">
        <v>2</v>
      </c>
      <c r="BF173" s="254"/>
      <c r="BG173" s="255"/>
      <c r="BH173" s="253">
        <v>2</v>
      </c>
      <c r="BI173" s="254"/>
      <c r="BJ173" s="255"/>
      <c r="BK173" s="253">
        <v>2</v>
      </c>
      <c r="BL173" s="254"/>
      <c r="BM173" s="255"/>
      <c r="BN173" s="253">
        <v>2</v>
      </c>
      <c r="BO173" s="254"/>
      <c r="BP173" s="255"/>
      <c r="BQ173" s="253">
        <v>2</v>
      </c>
      <c r="BR173" s="254"/>
      <c r="BS173" s="255"/>
      <c r="BT173" s="253">
        <v>2</v>
      </c>
      <c r="BU173" s="254"/>
      <c r="BV173" s="255"/>
      <c r="BW173" s="253">
        <v>2</v>
      </c>
      <c r="BX173" s="254"/>
      <c r="BY173" s="255"/>
    </row>
    <row r="174" spans="1:77" x14ac:dyDescent="0.25">
      <c r="A174" s="94" t="s">
        <v>723</v>
      </c>
      <c r="B174" s="3" t="s">
        <v>12</v>
      </c>
      <c r="C174" s="90" t="s">
        <v>813</v>
      </c>
      <c r="D174" s="69" t="s">
        <v>676</v>
      </c>
      <c r="E174" s="91" t="s">
        <v>28</v>
      </c>
      <c r="F174" s="253">
        <v>2</v>
      </c>
      <c r="G174" s="254"/>
      <c r="H174" s="255"/>
      <c r="I174" s="253">
        <v>2</v>
      </c>
      <c r="J174" s="254"/>
      <c r="K174" s="255"/>
      <c r="L174" s="253">
        <v>2</v>
      </c>
      <c r="M174" s="254"/>
      <c r="N174" s="255"/>
      <c r="O174" s="253">
        <v>2</v>
      </c>
      <c r="P174" s="254"/>
      <c r="Q174" s="255"/>
      <c r="R174" s="253">
        <v>2</v>
      </c>
      <c r="S174" s="254"/>
      <c r="T174" s="255"/>
      <c r="U174" s="253">
        <v>2</v>
      </c>
      <c r="V174" s="254"/>
      <c r="W174" s="255"/>
      <c r="X174" s="253">
        <v>2</v>
      </c>
      <c r="Y174" s="254"/>
      <c r="Z174" s="255"/>
      <c r="AA174" s="253">
        <v>2</v>
      </c>
      <c r="AB174" s="254"/>
      <c r="AC174" s="255"/>
      <c r="AD174" s="253">
        <v>2</v>
      </c>
      <c r="AE174" s="254"/>
      <c r="AF174" s="255"/>
      <c r="AG174" s="253">
        <v>2</v>
      </c>
      <c r="AH174" s="254"/>
      <c r="AI174" s="255"/>
      <c r="AJ174" s="253">
        <v>2</v>
      </c>
      <c r="AK174" s="254"/>
      <c r="AL174" s="255"/>
      <c r="AM174" s="253">
        <v>2</v>
      </c>
      <c r="AN174" s="254"/>
      <c r="AO174" s="255"/>
      <c r="AP174" s="253">
        <v>2</v>
      </c>
      <c r="AQ174" s="254"/>
      <c r="AR174" s="255"/>
      <c r="AS174" s="253">
        <v>2</v>
      </c>
      <c r="AT174" s="254"/>
      <c r="AU174" s="255"/>
      <c r="AV174" s="253">
        <v>2</v>
      </c>
      <c r="AW174" s="254"/>
      <c r="AX174" s="255"/>
      <c r="AY174" s="253">
        <v>2</v>
      </c>
      <c r="AZ174" s="254"/>
      <c r="BA174" s="255"/>
      <c r="BB174" s="253">
        <v>2</v>
      </c>
      <c r="BC174" s="254"/>
      <c r="BD174" s="255"/>
      <c r="BE174" s="253">
        <v>2</v>
      </c>
      <c r="BF174" s="254"/>
      <c r="BG174" s="255"/>
      <c r="BH174" s="253">
        <v>2</v>
      </c>
      <c r="BI174" s="254"/>
      <c r="BJ174" s="255"/>
      <c r="BK174" s="253">
        <v>2</v>
      </c>
      <c r="BL174" s="254"/>
      <c r="BM174" s="255"/>
      <c r="BN174" s="253">
        <v>2</v>
      </c>
      <c r="BO174" s="254"/>
      <c r="BP174" s="255"/>
      <c r="BQ174" s="253">
        <v>2</v>
      </c>
      <c r="BR174" s="254"/>
      <c r="BS174" s="255"/>
      <c r="BT174" s="253">
        <v>2</v>
      </c>
      <c r="BU174" s="254"/>
      <c r="BV174" s="255"/>
      <c r="BW174" s="253">
        <v>2</v>
      </c>
      <c r="BX174" s="254"/>
      <c r="BY174" s="255"/>
    </row>
    <row r="175" spans="1:77" x14ac:dyDescent="0.25">
      <c r="A175" s="94" t="s">
        <v>723</v>
      </c>
      <c r="B175" s="3" t="s">
        <v>769</v>
      </c>
      <c r="C175" s="85" t="s">
        <v>28</v>
      </c>
      <c r="D175" s="85" t="s">
        <v>32</v>
      </c>
      <c r="E175" s="70">
        <v>6</v>
      </c>
      <c r="F175" s="253">
        <v>6.5</v>
      </c>
      <c r="G175" s="254"/>
      <c r="H175" s="255"/>
      <c r="I175" s="253">
        <v>6.5</v>
      </c>
      <c r="J175" s="254"/>
      <c r="K175" s="255"/>
      <c r="L175" s="253">
        <v>6.4</v>
      </c>
      <c r="M175" s="254"/>
      <c r="N175" s="255"/>
      <c r="O175" s="253">
        <v>6.4</v>
      </c>
      <c r="P175" s="254"/>
      <c r="Q175" s="255"/>
      <c r="R175" s="253">
        <v>6.5</v>
      </c>
      <c r="S175" s="254"/>
      <c r="T175" s="255"/>
      <c r="U175" s="253">
        <v>6.5</v>
      </c>
      <c r="V175" s="254"/>
      <c r="W175" s="255"/>
      <c r="X175" s="253">
        <v>6.5</v>
      </c>
      <c r="Y175" s="254"/>
      <c r="Z175" s="255"/>
      <c r="AA175" s="253">
        <v>6.5</v>
      </c>
      <c r="AB175" s="254"/>
      <c r="AC175" s="255"/>
      <c r="AD175" s="253">
        <v>6.5</v>
      </c>
      <c r="AE175" s="254"/>
      <c r="AF175" s="255"/>
      <c r="AG175" s="253">
        <v>6.5</v>
      </c>
      <c r="AH175" s="254"/>
      <c r="AI175" s="255"/>
      <c r="AJ175" s="253">
        <v>6.5</v>
      </c>
      <c r="AK175" s="254"/>
      <c r="AL175" s="255"/>
      <c r="AM175" s="253">
        <v>6.5</v>
      </c>
      <c r="AN175" s="254"/>
      <c r="AO175" s="255"/>
      <c r="AP175" s="253">
        <v>6.5</v>
      </c>
      <c r="AQ175" s="254"/>
      <c r="AR175" s="255"/>
      <c r="AS175" s="253">
        <v>6.5</v>
      </c>
      <c r="AT175" s="254"/>
      <c r="AU175" s="255"/>
      <c r="AV175" s="253">
        <v>6.4</v>
      </c>
      <c r="AW175" s="254"/>
      <c r="AX175" s="255"/>
      <c r="AY175" s="253">
        <v>6.4</v>
      </c>
      <c r="AZ175" s="254"/>
      <c r="BA175" s="255"/>
      <c r="BB175" s="253">
        <v>6.5</v>
      </c>
      <c r="BC175" s="254"/>
      <c r="BD175" s="255"/>
      <c r="BE175" s="253">
        <v>6.4</v>
      </c>
      <c r="BF175" s="254"/>
      <c r="BG175" s="255"/>
      <c r="BH175" s="253">
        <v>6.4</v>
      </c>
      <c r="BI175" s="254"/>
      <c r="BJ175" s="255"/>
      <c r="BK175" s="253">
        <v>6.5</v>
      </c>
      <c r="BL175" s="254"/>
      <c r="BM175" s="255"/>
      <c r="BN175" s="253">
        <v>6.4</v>
      </c>
      <c r="BO175" s="254"/>
      <c r="BP175" s="255"/>
      <c r="BQ175" s="253">
        <v>6.4</v>
      </c>
      <c r="BR175" s="254"/>
      <c r="BS175" s="255"/>
      <c r="BT175" s="253">
        <v>6.4</v>
      </c>
      <c r="BU175" s="254"/>
      <c r="BV175" s="255"/>
      <c r="BW175" s="253">
        <v>6.4</v>
      </c>
      <c r="BX175" s="254"/>
      <c r="BY175" s="255"/>
    </row>
    <row r="176" spans="1:77" ht="15.75" thickBot="1" x14ac:dyDescent="0.3">
      <c r="A176" s="95" t="s">
        <v>723</v>
      </c>
      <c r="B176" s="10" t="s">
        <v>770</v>
      </c>
      <c r="C176" s="92" t="s">
        <v>28</v>
      </c>
      <c r="D176" s="92" t="s">
        <v>32</v>
      </c>
      <c r="E176" s="72">
        <v>6</v>
      </c>
      <c r="F176" s="262">
        <v>6.6</v>
      </c>
      <c r="G176" s="263"/>
      <c r="H176" s="265"/>
      <c r="I176" s="262">
        <v>6.6</v>
      </c>
      <c r="J176" s="263"/>
      <c r="K176" s="265"/>
      <c r="L176" s="253">
        <v>6.5</v>
      </c>
      <c r="M176" s="254"/>
      <c r="N176" s="255"/>
      <c r="O176" s="253">
        <v>6.5</v>
      </c>
      <c r="P176" s="254"/>
      <c r="Q176" s="255"/>
      <c r="R176" s="253">
        <v>6.5</v>
      </c>
      <c r="S176" s="254"/>
      <c r="T176" s="255"/>
      <c r="U176" s="253">
        <v>6.5</v>
      </c>
      <c r="V176" s="254"/>
      <c r="W176" s="255"/>
      <c r="X176" s="262">
        <v>6.6</v>
      </c>
      <c r="Y176" s="263"/>
      <c r="Z176" s="265"/>
      <c r="AA176" s="262">
        <v>6.6</v>
      </c>
      <c r="AB176" s="263"/>
      <c r="AC176" s="265"/>
      <c r="AD176" s="262">
        <v>6.6</v>
      </c>
      <c r="AE176" s="263"/>
      <c r="AF176" s="265"/>
      <c r="AG176" s="262">
        <v>6.6</v>
      </c>
      <c r="AH176" s="263"/>
      <c r="AI176" s="265"/>
      <c r="AJ176" s="262">
        <v>6.6</v>
      </c>
      <c r="AK176" s="263"/>
      <c r="AL176" s="265"/>
      <c r="AM176" s="262">
        <v>6.6</v>
      </c>
      <c r="AN176" s="263"/>
      <c r="AO176" s="265"/>
      <c r="AP176" s="262">
        <v>6.6</v>
      </c>
      <c r="AQ176" s="263"/>
      <c r="AR176" s="265"/>
      <c r="AS176" s="262">
        <v>6.5</v>
      </c>
      <c r="AT176" s="263"/>
      <c r="AU176" s="265"/>
      <c r="AV176" s="262">
        <v>6.5</v>
      </c>
      <c r="AW176" s="263"/>
      <c r="AX176" s="265"/>
      <c r="AY176" s="262">
        <v>6.5</v>
      </c>
      <c r="AZ176" s="263"/>
      <c r="BA176" s="265"/>
      <c r="BB176" s="262">
        <v>6.6</v>
      </c>
      <c r="BC176" s="263"/>
      <c r="BD176" s="265"/>
      <c r="BE176" s="262">
        <v>6.6</v>
      </c>
      <c r="BF176" s="263"/>
      <c r="BG176" s="265"/>
      <c r="BH176" s="262">
        <v>6.5</v>
      </c>
      <c r="BI176" s="263"/>
      <c r="BJ176" s="265"/>
      <c r="BK176" s="262">
        <v>6.6</v>
      </c>
      <c r="BL176" s="263"/>
      <c r="BM176" s="265"/>
      <c r="BN176" s="262">
        <v>6.5</v>
      </c>
      <c r="BO176" s="263"/>
      <c r="BP176" s="265"/>
      <c r="BQ176" s="262">
        <v>6.5</v>
      </c>
      <c r="BR176" s="263"/>
      <c r="BS176" s="265"/>
      <c r="BT176" s="262">
        <v>6.5</v>
      </c>
      <c r="BU176" s="263"/>
      <c r="BV176" s="265"/>
      <c r="BW176" s="262">
        <v>6.6</v>
      </c>
      <c r="BX176" s="263"/>
      <c r="BY176" s="265"/>
    </row>
    <row r="177" spans="1:77" x14ac:dyDescent="0.25">
      <c r="A177" s="99" t="s">
        <v>724</v>
      </c>
      <c r="B177" s="87" t="s">
        <v>792</v>
      </c>
      <c r="C177" s="88" t="s">
        <v>813</v>
      </c>
      <c r="D177" s="76" t="s">
        <v>31</v>
      </c>
      <c r="E177" s="77">
        <v>6</v>
      </c>
      <c r="F177" s="191">
        <v>-0.69</v>
      </c>
      <c r="G177" s="192">
        <v>-0.39</v>
      </c>
      <c r="H177" s="193">
        <v>69</v>
      </c>
      <c r="I177" s="191">
        <v>-0.69</v>
      </c>
      <c r="J177" s="192">
        <v>-0.39</v>
      </c>
      <c r="K177" s="193">
        <v>69</v>
      </c>
      <c r="L177" s="191">
        <v>-0.69</v>
      </c>
      <c r="M177" s="192">
        <v>-0.39</v>
      </c>
      <c r="N177" s="193">
        <v>69</v>
      </c>
      <c r="O177" s="191">
        <v>-0.69</v>
      </c>
      <c r="P177" s="192">
        <v>-0.39</v>
      </c>
      <c r="Q177" s="193">
        <v>69</v>
      </c>
      <c r="R177" s="191">
        <v>-0.69</v>
      </c>
      <c r="S177" s="192">
        <v>-0.39</v>
      </c>
      <c r="T177" s="193">
        <v>69</v>
      </c>
      <c r="U177" s="191">
        <v>-0.69</v>
      </c>
      <c r="V177" s="192">
        <v>-0.39</v>
      </c>
      <c r="W177" s="193">
        <v>68</v>
      </c>
      <c r="X177" s="191">
        <v>-0.69</v>
      </c>
      <c r="Y177" s="192">
        <v>-0.39</v>
      </c>
      <c r="Z177" s="193">
        <v>69</v>
      </c>
      <c r="AA177" s="191">
        <v>-0.69</v>
      </c>
      <c r="AB177" s="192">
        <v>-0.39</v>
      </c>
      <c r="AC177" s="193">
        <v>69</v>
      </c>
      <c r="AD177" s="191">
        <v>-0.69</v>
      </c>
      <c r="AE177" s="192">
        <v>-0.4</v>
      </c>
      <c r="AF177" s="193">
        <v>68</v>
      </c>
      <c r="AG177" s="191">
        <v>-0.69</v>
      </c>
      <c r="AH177" s="192">
        <v>-0.4</v>
      </c>
      <c r="AI177" s="193">
        <v>68</v>
      </c>
      <c r="AJ177" s="191">
        <v>-0.69</v>
      </c>
      <c r="AK177" s="192">
        <v>-0.4</v>
      </c>
      <c r="AL177" s="193">
        <v>68</v>
      </c>
      <c r="AM177" s="191">
        <v>-0.69</v>
      </c>
      <c r="AN177" s="192">
        <v>-0.4</v>
      </c>
      <c r="AO177" s="193">
        <v>68</v>
      </c>
      <c r="AP177" s="191">
        <v>-0.69</v>
      </c>
      <c r="AQ177" s="192">
        <v>-0.39</v>
      </c>
      <c r="AR177" s="193">
        <v>68</v>
      </c>
      <c r="AS177" s="191">
        <v>-0.69</v>
      </c>
      <c r="AT177" s="192">
        <v>-0.39</v>
      </c>
      <c r="AU177" s="193">
        <v>67</v>
      </c>
      <c r="AV177" s="191">
        <v>-0.69</v>
      </c>
      <c r="AW177" s="192">
        <v>-0.39</v>
      </c>
      <c r="AX177" s="193">
        <v>68</v>
      </c>
      <c r="AY177" s="191">
        <v>-0.69</v>
      </c>
      <c r="AZ177" s="192">
        <v>-0.39</v>
      </c>
      <c r="BA177" s="193">
        <v>68</v>
      </c>
      <c r="BB177" s="191">
        <v>-0.69</v>
      </c>
      <c r="BC177" s="192">
        <v>-0.39</v>
      </c>
      <c r="BD177" s="193">
        <v>68</v>
      </c>
      <c r="BE177" s="191">
        <v>-0.69</v>
      </c>
      <c r="BF177" s="192">
        <v>-0.39</v>
      </c>
      <c r="BG177" s="193">
        <v>69</v>
      </c>
      <c r="BH177" s="191">
        <v>-0.69</v>
      </c>
      <c r="BI177" s="192">
        <v>-0.39</v>
      </c>
      <c r="BJ177" s="193">
        <v>68</v>
      </c>
      <c r="BK177" s="191">
        <v>-0.69</v>
      </c>
      <c r="BL177" s="192">
        <v>-0.39</v>
      </c>
      <c r="BM177" s="193">
        <v>68</v>
      </c>
      <c r="BN177" s="191">
        <v>-0.69</v>
      </c>
      <c r="BO177" s="192">
        <v>-0.39</v>
      </c>
      <c r="BP177" s="193">
        <v>68</v>
      </c>
      <c r="BQ177" s="191">
        <v>-0.69</v>
      </c>
      <c r="BR177" s="192">
        <v>-0.39</v>
      </c>
      <c r="BS177" s="193">
        <v>68</v>
      </c>
      <c r="BT177" s="191">
        <v>-0.69</v>
      </c>
      <c r="BU177" s="192">
        <v>-0.39</v>
      </c>
      <c r="BV177" s="193">
        <v>69</v>
      </c>
      <c r="BW177" s="191">
        <v>-0.69</v>
      </c>
      <c r="BX177" s="192">
        <v>-0.39</v>
      </c>
      <c r="BY177" s="193">
        <v>68</v>
      </c>
    </row>
    <row r="178" spans="1:77" x14ac:dyDescent="0.25">
      <c r="A178" s="99" t="s">
        <v>724</v>
      </c>
      <c r="B178" s="89" t="s">
        <v>812</v>
      </c>
      <c r="C178" s="90" t="s">
        <v>813</v>
      </c>
      <c r="D178" s="69" t="s">
        <v>31</v>
      </c>
      <c r="E178" s="70">
        <v>6</v>
      </c>
      <c r="F178" s="182">
        <v>-0.64</v>
      </c>
      <c r="G178" s="183">
        <v>-0.43</v>
      </c>
      <c r="H178" s="184">
        <v>65</v>
      </c>
      <c r="I178" s="182">
        <v>-0.64</v>
      </c>
      <c r="J178" s="183">
        <v>-0.43</v>
      </c>
      <c r="K178" s="184">
        <v>66</v>
      </c>
      <c r="L178" s="182">
        <v>-0.64</v>
      </c>
      <c r="M178" s="183">
        <v>-0.43</v>
      </c>
      <c r="N178" s="184">
        <v>66</v>
      </c>
      <c r="O178" s="182">
        <v>-0.64</v>
      </c>
      <c r="P178" s="183">
        <v>-0.43</v>
      </c>
      <c r="Q178" s="184">
        <v>66</v>
      </c>
      <c r="R178" s="182">
        <v>-0.64</v>
      </c>
      <c r="S178" s="183">
        <v>-0.43</v>
      </c>
      <c r="T178" s="184">
        <v>66</v>
      </c>
      <c r="U178" s="182">
        <v>-0.64</v>
      </c>
      <c r="V178" s="183">
        <v>-0.43</v>
      </c>
      <c r="W178" s="184">
        <v>66</v>
      </c>
      <c r="X178" s="182">
        <v>-0.64</v>
      </c>
      <c r="Y178" s="183">
        <v>-0.43</v>
      </c>
      <c r="Z178" s="184">
        <v>66</v>
      </c>
      <c r="AA178" s="182">
        <v>-0.64</v>
      </c>
      <c r="AB178" s="183">
        <v>-0.43</v>
      </c>
      <c r="AC178" s="184">
        <v>66</v>
      </c>
      <c r="AD178" s="182">
        <v>-0.64</v>
      </c>
      <c r="AE178" s="183">
        <v>-0.44</v>
      </c>
      <c r="AF178" s="184">
        <v>66</v>
      </c>
      <c r="AG178" s="182">
        <v>-0.64</v>
      </c>
      <c r="AH178" s="183">
        <v>-0.44</v>
      </c>
      <c r="AI178" s="184">
        <v>66</v>
      </c>
      <c r="AJ178" s="182">
        <v>-0.64</v>
      </c>
      <c r="AK178" s="183">
        <v>-0.44</v>
      </c>
      <c r="AL178" s="184">
        <v>66</v>
      </c>
      <c r="AM178" s="182">
        <v>-0.64</v>
      </c>
      <c r="AN178" s="183">
        <v>-0.44</v>
      </c>
      <c r="AO178" s="184">
        <v>66</v>
      </c>
      <c r="AP178" s="182">
        <v>-0.64</v>
      </c>
      <c r="AQ178" s="183">
        <v>-0.43</v>
      </c>
      <c r="AR178" s="184">
        <v>66</v>
      </c>
      <c r="AS178" s="182">
        <v>-0.64</v>
      </c>
      <c r="AT178" s="183">
        <v>-0.43</v>
      </c>
      <c r="AU178" s="184">
        <v>66</v>
      </c>
      <c r="AV178" s="182">
        <v>-0.64</v>
      </c>
      <c r="AW178" s="183">
        <v>-0.43</v>
      </c>
      <c r="AX178" s="184">
        <v>66</v>
      </c>
      <c r="AY178" s="182">
        <v>-0.64</v>
      </c>
      <c r="AZ178" s="183">
        <v>-0.43</v>
      </c>
      <c r="BA178" s="184">
        <v>66</v>
      </c>
      <c r="BB178" s="182">
        <v>-0.64</v>
      </c>
      <c r="BC178" s="183">
        <v>-0.43</v>
      </c>
      <c r="BD178" s="184">
        <v>66</v>
      </c>
      <c r="BE178" s="182">
        <v>-0.64</v>
      </c>
      <c r="BF178" s="183">
        <v>-0.43</v>
      </c>
      <c r="BG178" s="184">
        <v>66</v>
      </c>
      <c r="BH178" s="182">
        <v>-0.64</v>
      </c>
      <c r="BI178" s="183">
        <v>-0.43</v>
      </c>
      <c r="BJ178" s="184">
        <v>66</v>
      </c>
      <c r="BK178" s="182">
        <v>-0.64</v>
      </c>
      <c r="BL178" s="183">
        <v>-0.43</v>
      </c>
      <c r="BM178" s="184">
        <v>66</v>
      </c>
      <c r="BN178" s="182">
        <v>-0.64</v>
      </c>
      <c r="BO178" s="183">
        <v>-0.43</v>
      </c>
      <c r="BP178" s="184">
        <v>66</v>
      </c>
      <c r="BQ178" s="182">
        <v>-0.64</v>
      </c>
      <c r="BR178" s="183">
        <v>-0.43</v>
      </c>
      <c r="BS178" s="184">
        <v>66</v>
      </c>
      <c r="BT178" s="182">
        <v>-0.64</v>
      </c>
      <c r="BU178" s="183">
        <v>-0.43</v>
      </c>
      <c r="BV178" s="184">
        <v>66</v>
      </c>
      <c r="BW178" s="182">
        <v>-0.64</v>
      </c>
      <c r="BX178" s="183">
        <v>-0.43</v>
      </c>
      <c r="BY178" s="184">
        <v>66</v>
      </c>
    </row>
    <row r="179" spans="1:77" x14ac:dyDescent="0.25">
      <c r="A179" s="99" t="s">
        <v>724</v>
      </c>
      <c r="B179" s="3" t="s">
        <v>11</v>
      </c>
      <c r="C179" s="90" t="s">
        <v>813</v>
      </c>
      <c r="D179" s="69" t="s">
        <v>676</v>
      </c>
      <c r="E179" s="91" t="s">
        <v>28</v>
      </c>
      <c r="F179" s="253">
        <v>3</v>
      </c>
      <c r="G179" s="254"/>
      <c r="H179" s="255"/>
      <c r="I179" s="253">
        <v>3</v>
      </c>
      <c r="J179" s="254"/>
      <c r="K179" s="255"/>
      <c r="L179" s="253">
        <v>3</v>
      </c>
      <c r="M179" s="254"/>
      <c r="N179" s="255"/>
      <c r="O179" s="253">
        <v>3</v>
      </c>
      <c r="P179" s="254"/>
      <c r="Q179" s="255"/>
      <c r="R179" s="253">
        <v>3</v>
      </c>
      <c r="S179" s="254"/>
      <c r="T179" s="255"/>
      <c r="U179" s="253">
        <v>3</v>
      </c>
      <c r="V179" s="254"/>
      <c r="W179" s="255"/>
      <c r="X179" s="253">
        <v>3</v>
      </c>
      <c r="Y179" s="254"/>
      <c r="Z179" s="255"/>
      <c r="AA179" s="253">
        <v>3</v>
      </c>
      <c r="AB179" s="254"/>
      <c r="AC179" s="255"/>
      <c r="AD179" s="253">
        <v>3</v>
      </c>
      <c r="AE179" s="254"/>
      <c r="AF179" s="255"/>
      <c r="AG179" s="253">
        <v>3</v>
      </c>
      <c r="AH179" s="254"/>
      <c r="AI179" s="255"/>
      <c r="AJ179" s="253">
        <v>3</v>
      </c>
      <c r="AK179" s="254"/>
      <c r="AL179" s="255"/>
      <c r="AM179" s="253">
        <v>3</v>
      </c>
      <c r="AN179" s="254"/>
      <c r="AO179" s="255"/>
      <c r="AP179" s="253">
        <v>3</v>
      </c>
      <c r="AQ179" s="254"/>
      <c r="AR179" s="255"/>
      <c r="AS179" s="253">
        <v>3</v>
      </c>
      <c r="AT179" s="254"/>
      <c r="AU179" s="255"/>
      <c r="AV179" s="253">
        <v>3</v>
      </c>
      <c r="AW179" s="254"/>
      <c r="AX179" s="255"/>
      <c r="AY179" s="253">
        <v>3</v>
      </c>
      <c r="AZ179" s="254"/>
      <c r="BA179" s="255"/>
      <c r="BB179" s="253">
        <v>3</v>
      </c>
      <c r="BC179" s="254"/>
      <c r="BD179" s="255"/>
      <c r="BE179" s="253">
        <v>3</v>
      </c>
      <c r="BF179" s="254"/>
      <c r="BG179" s="255"/>
      <c r="BH179" s="253">
        <v>3</v>
      </c>
      <c r="BI179" s="254"/>
      <c r="BJ179" s="255"/>
      <c r="BK179" s="253">
        <v>3</v>
      </c>
      <c r="BL179" s="254"/>
      <c r="BM179" s="255"/>
      <c r="BN179" s="253">
        <v>3</v>
      </c>
      <c r="BO179" s="254"/>
      <c r="BP179" s="255"/>
      <c r="BQ179" s="253">
        <v>3</v>
      </c>
      <c r="BR179" s="254"/>
      <c r="BS179" s="255"/>
      <c r="BT179" s="253">
        <v>3</v>
      </c>
      <c r="BU179" s="254"/>
      <c r="BV179" s="255"/>
      <c r="BW179" s="253">
        <v>3</v>
      </c>
      <c r="BX179" s="254"/>
      <c r="BY179" s="255"/>
    </row>
    <row r="180" spans="1:77" x14ac:dyDescent="0.25">
      <c r="A180" s="99" t="s">
        <v>724</v>
      </c>
      <c r="B180" s="3" t="s">
        <v>12</v>
      </c>
      <c r="C180" s="90" t="s">
        <v>813</v>
      </c>
      <c r="D180" s="69" t="s">
        <v>676</v>
      </c>
      <c r="E180" s="91" t="s">
        <v>28</v>
      </c>
      <c r="F180" s="253">
        <v>3</v>
      </c>
      <c r="G180" s="254"/>
      <c r="H180" s="255"/>
      <c r="I180" s="253">
        <v>3</v>
      </c>
      <c r="J180" s="254"/>
      <c r="K180" s="255"/>
      <c r="L180" s="253">
        <v>3</v>
      </c>
      <c r="M180" s="254"/>
      <c r="N180" s="255"/>
      <c r="O180" s="253">
        <v>3</v>
      </c>
      <c r="P180" s="254"/>
      <c r="Q180" s="255"/>
      <c r="R180" s="253">
        <v>3</v>
      </c>
      <c r="S180" s="254"/>
      <c r="T180" s="255"/>
      <c r="U180" s="253">
        <v>3</v>
      </c>
      <c r="V180" s="254"/>
      <c r="W180" s="255"/>
      <c r="X180" s="253">
        <v>3</v>
      </c>
      <c r="Y180" s="254"/>
      <c r="Z180" s="255"/>
      <c r="AA180" s="253">
        <v>3</v>
      </c>
      <c r="AB180" s="254"/>
      <c r="AC180" s="255"/>
      <c r="AD180" s="253">
        <v>3</v>
      </c>
      <c r="AE180" s="254"/>
      <c r="AF180" s="255"/>
      <c r="AG180" s="253">
        <v>3</v>
      </c>
      <c r="AH180" s="254"/>
      <c r="AI180" s="255"/>
      <c r="AJ180" s="253">
        <v>3</v>
      </c>
      <c r="AK180" s="254"/>
      <c r="AL180" s="255"/>
      <c r="AM180" s="253">
        <v>3</v>
      </c>
      <c r="AN180" s="254"/>
      <c r="AO180" s="255"/>
      <c r="AP180" s="253">
        <v>3</v>
      </c>
      <c r="AQ180" s="254"/>
      <c r="AR180" s="255"/>
      <c r="AS180" s="253">
        <v>3</v>
      </c>
      <c r="AT180" s="254"/>
      <c r="AU180" s="255"/>
      <c r="AV180" s="253">
        <v>3</v>
      </c>
      <c r="AW180" s="254"/>
      <c r="AX180" s="255"/>
      <c r="AY180" s="253">
        <v>3</v>
      </c>
      <c r="AZ180" s="254"/>
      <c r="BA180" s="255"/>
      <c r="BB180" s="253">
        <v>3</v>
      </c>
      <c r="BC180" s="254"/>
      <c r="BD180" s="255"/>
      <c r="BE180" s="253">
        <v>3</v>
      </c>
      <c r="BF180" s="254"/>
      <c r="BG180" s="255"/>
      <c r="BH180" s="253">
        <v>3</v>
      </c>
      <c r="BI180" s="254"/>
      <c r="BJ180" s="255"/>
      <c r="BK180" s="253">
        <v>3</v>
      </c>
      <c r="BL180" s="254"/>
      <c r="BM180" s="255"/>
      <c r="BN180" s="253">
        <v>3</v>
      </c>
      <c r="BO180" s="254"/>
      <c r="BP180" s="255"/>
      <c r="BQ180" s="253">
        <v>3</v>
      </c>
      <c r="BR180" s="254"/>
      <c r="BS180" s="255"/>
      <c r="BT180" s="253">
        <v>3</v>
      </c>
      <c r="BU180" s="254"/>
      <c r="BV180" s="255"/>
      <c r="BW180" s="253">
        <v>3</v>
      </c>
      <c r="BX180" s="254"/>
      <c r="BY180" s="255"/>
    </row>
    <row r="181" spans="1:77" x14ac:dyDescent="0.25">
      <c r="A181" s="99" t="s">
        <v>724</v>
      </c>
      <c r="B181" s="3" t="s">
        <v>769</v>
      </c>
      <c r="C181" s="85" t="s">
        <v>28</v>
      </c>
      <c r="D181" s="85" t="s">
        <v>32</v>
      </c>
      <c r="E181" s="70">
        <v>6</v>
      </c>
      <c r="F181" s="253">
        <v>6.6</v>
      </c>
      <c r="G181" s="254"/>
      <c r="H181" s="255"/>
      <c r="I181" s="253">
        <v>6.6</v>
      </c>
      <c r="J181" s="254"/>
      <c r="K181" s="255"/>
      <c r="L181" s="253">
        <v>6.6</v>
      </c>
      <c r="M181" s="254"/>
      <c r="N181" s="255"/>
      <c r="O181" s="253">
        <v>6.6</v>
      </c>
      <c r="P181" s="254"/>
      <c r="Q181" s="255"/>
      <c r="R181" s="253">
        <v>6.6</v>
      </c>
      <c r="S181" s="254"/>
      <c r="T181" s="255"/>
      <c r="U181" s="253">
        <v>6.6</v>
      </c>
      <c r="V181" s="254"/>
      <c r="W181" s="255"/>
      <c r="X181" s="253">
        <v>6.6</v>
      </c>
      <c r="Y181" s="254"/>
      <c r="Z181" s="255"/>
      <c r="AA181" s="253">
        <v>6.6</v>
      </c>
      <c r="AB181" s="254"/>
      <c r="AC181" s="255"/>
      <c r="AD181" s="253">
        <v>6.7</v>
      </c>
      <c r="AE181" s="254"/>
      <c r="AF181" s="255"/>
      <c r="AG181" s="253">
        <v>6.6</v>
      </c>
      <c r="AH181" s="254"/>
      <c r="AI181" s="255"/>
      <c r="AJ181" s="253">
        <v>6.6</v>
      </c>
      <c r="AK181" s="254"/>
      <c r="AL181" s="255"/>
      <c r="AM181" s="253">
        <v>6.6</v>
      </c>
      <c r="AN181" s="254"/>
      <c r="AO181" s="255"/>
      <c r="AP181" s="253">
        <v>6.6</v>
      </c>
      <c r="AQ181" s="254"/>
      <c r="AR181" s="255"/>
      <c r="AS181" s="253">
        <v>6.6</v>
      </c>
      <c r="AT181" s="254"/>
      <c r="AU181" s="255"/>
      <c r="AV181" s="253">
        <v>6.6</v>
      </c>
      <c r="AW181" s="254"/>
      <c r="AX181" s="255"/>
      <c r="AY181" s="253">
        <v>6.6</v>
      </c>
      <c r="AZ181" s="254"/>
      <c r="BA181" s="255"/>
      <c r="BB181" s="253">
        <v>6.6</v>
      </c>
      <c r="BC181" s="254"/>
      <c r="BD181" s="255"/>
      <c r="BE181" s="253">
        <v>6.6</v>
      </c>
      <c r="BF181" s="254"/>
      <c r="BG181" s="255"/>
      <c r="BH181" s="253">
        <v>6.6</v>
      </c>
      <c r="BI181" s="254"/>
      <c r="BJ181" s="255"/>
      <c r="BK181" s="253">
        <v>6.6</v>
      </c>
      <c r="BL181" s="254"/>
      <c r="BM181" s="255"/>
      <c r="BN181" s="253">
        <v>6.6</v>
      </c>
      <c r="BO181" s="254"/>
      <c r="BP181" s="255"/>
      <c r="BQ181" s="253">
        <v>6.6</v>
      </c>
      <c r="BR181" s="254"/>
      <c r="BS181" s="255"/>
      <c r="BT181" s="253">
        <v>6.6</v>
      </c>
      <c r="BU181" s="254"/>
      <c r="BV181" s="255"/>
      <c r="BW181" s="253">
        <v>6.6</v>
      </c>
      <c r="BX181" s="254"/>
      <c r="BY181" s="255"/>
    </row>
    <row r="182" spans="1:77" ht="15.75" thickBot="1" x14ac:dyDescent="0.3">
      <c r="A182" s="100" t="s">
        <v>724</v>
      </c>
      <c r="B182" s="38" t="s">
        <v>770</v>
      </c>
      <c r="C182" s="86" t="s">
        <v>28</v>
      </c>
      <c r="D182" s="86" t="s">
        <v>32</v>
      </c>
      <c r="E182" s="74">
        <v>6</v>
      </c>
      <c r="F182" s="262">
        <v>6.7</v>
      </c>
      <c r="G182" s="263"/>
      <c r="H182" s="265"/>
      <c r="I182" s="262">
        <v>6.7</v>
      </c>
      <c r="J182" s="263"/>
      <c r="K182" s="265"/>
      <c r="L182" s="262">
        <v>6.6</v>
      </c>
      <c r="M182" s="263"/>
      <c r="N182" s="265"/>
      <c r="O182" s="262">
        <v>6.7</v>
      </c>
      <c r="P182" s="263"/>
      <c r="Q182" s="265"/>
      <c r="R182" s="262">
        <v>6.7</v>
      </c>
      <c r="S182" s="263"/>
      <c r="T182" s="265"/>
      <c r="U182" s="262">
        <v>6.6</v>
      </c>
      <c r="V182" s="263"/>
      <c r="W182" s="265"/>
      <c r="X182" s="262">
        <v>6.7</v>
      </c>
      <c r="Y182" s="263"/>
      <c r="Z182" s="265"/>
      <c r="AA182" s="262">
        <v>6.7</v>
      </c>
      <c r="AB182" s="263"/>
      <c r="AC182" s="265"/>
      <c r="AD182" s="262">
        <v>6.7</v>
      </c>
      <c r="AE182" s="263"/>
      <c r="AF182" s="265"/>
      <c r="AG182" s="262">
        <v>6.7</v>
      </c>
      <c r="AH182" s="263"/>
      <c r="AI182" s="265"/>
      <c r="AJ182" s="262">
        <v>6.7</v>
      </c>
      <c r="AK182" s="263"/>
      <c r="AL182" s="265"/>
      <c r="AM182" s="262">
        <v>6.7</v>
      </c>
      <c r="AN182" s="263"/>
      <c r="AO182" s="265"/>
      <c r="AP182" s="262">
        <v>6.7</v>
      </c>
      <c r="AQ182" s="263"/>
      <c r="AR182" s="265"/>
      <c r="AS182" s="262">
        <v>6.6</v>
      </c>
      <c r="AT182" s="263"/>
      <c r="AU182" s="265"/>
      <c r="AV182" s="262">
        <v>6.6</v>
      </c>
      <c r="AW182" s="263"/>
      <c r="AX182" s="265"/>
      <c r="AY182" s="262">
        <v>6.6</v>
      </c>
      <c r="AZ182" s="263"/>
      <c r="BA182" s="265"/>
      <c r="BB182" s="262">
        <v>6.7</v>
      </c>
      <c r="BC182" s="263"/>
      <c r="BD182" s="265"/>
      <c r="BE182" s="262">
        <v>6.7</v>
      </c>
      <c r="BF182" s="263"/>
      <c r="BG182" s="265"/>
      <c r="BH182" s="262">
        <v>6.7</v>
      </c>
      <c r="BI182" s="263"/>
      <c r="BJ182" s="265"/>
      <c r="BK182" s="262">
        <v>6.7</v>
      </c>
      <c r="BL182" s="263"/>
      <c r="BM182" s="265"/>
      <c r="BN182" s="262">
        <v>6.6</v>
      </c>
      <c r="BO182" s="263"/>
      <c r="BP182" s="265"/>
      <c r="BQ182" s="262">
        <v>6.6</v>
      </c>
      <c r="BR182" s="263"/>
      <c r="BS182" s="265"/>
      <c r="BT182" s="262">
        <v>6.6</v>
      </c>
      <c r="BU182" s="263"/>
      <c r="BV182" s="265"/>
      <c r="BW182" s="262">
        <v>6.7</v>
      </c>
      <c r="BX182" s="263"/>
      <c r="BY182" s="265"/>
    </row>
    <row r="183" spans="1:77" ht="30" x14ac:dyDescent="0.25">
      <c r="A183" s="93" t="s">
        <v>725</v>
      </c>
      <c r="B183" s="87" t="s">
        <v>764</v>
      </c>
      <c r="C183" s="88" t="s">
        <v>823</v>
      </c>
      <c r="D183" s="76" t="s">
        <v>31</v>
      </c>
      <c r="E183" s="77">
        <v>6</v>
      </c>
      <c r="F183" s="200">
        <v>-0.56000000000000005</v>
      </c>
      <c r="G183" s="192">
        <v>-0.42</v>
      </c>
      <c r="H183" s="193">
        <v>52</v>
      </c>
      <c r="I183" s="191">
        <v>-0.49</v>
      </c>
      <c r="J183" s="192">
        <v>-0.38</v>
      </c>
      <c r="K183" s="193">
        <v>52</v>
      </c>
      <c r="L183" s="191">
        <v>-0.5</v>
      </c>
      <c r="M183" s="192">
        <v>-0.38</v>
      </c>
      <c r="N183" s="193">
        <v>52</v>
      </c>
      <c r="O183" s="191">
        <v>-0.5</v>
      </c>
      <c r="P183" s="192">
        <v>-0.38</v>
      </c>
      <c r="Q183" s="193">
        <v>53</v>
      </c>
      <c r="R183" s="191">
        <v>-0.5</v>
      </c>
      <c r="S183" s="192">
        <v>-0.38</v>
      </c>
      <c r="T183" s="193">
        <v>52</v>
      </c>
      <c r="U183" s="191">
        <v>-0.48</v>
      </c>
      <c r="V183" s="192">
        <v>-0.37</v>
      </c>
      <c r="W183" s="193">
        <v>52</v>
      </c>
      <c r="X183" s="191">
        <v>-0.49</v>
      </c>
      <c r="Y183" s="192">
        <v>-0.39</v>
      </c>
      <c r="Z183" s="193">
        <v>53</v>
      </c>
      <c r="AA183" s="191">
        <v>-0.49</v>
      </c>
      <c r="AB183" s="192">
        <v>-0.39</v>
      </c>
      <c r="AC183" s="193">
        <v>51</v>
      </c>
      <c r="AD183" s="191">
        <v>-0.48</v>
      </c>
      <c r="AE183" s="192">
        <v>-0.4</v>
      </c>
      <c r="AF183" s="193">
        <v>52</v>
      </c>
      <c r="AG183" s="191">
        <v>-0.52</v>
      </c>
      <c r="AH183" s="192">
        <v>-0.42</v>
      </c>
      <c r="AI183" s="193">
        <v>56</v>
      </c>
      <c r="AJ183" s="191">
        <v>-0.53</v>
      </c>
      <c r="AK183" s="192">
        <v>-0.42</v>
      </c>
      <c r="AL183" s="193">
        <v>58</v>
      </c>
      <c r="AM183" s="191">
        <v>-0.53</v>
      </c>
      <c r="AN183" s="192">
        <v>-0.43</v>
      </c>
      <c r="AO183" s="193">
        <v>58</v>
      </c>
      <c r="AP183" s="191">
        <v>-0.55000000000000004</v>
      </c>
      <c r="AQ183" s="192">
        <v>-0.43</v>
      </c>
      <c r="AR183" s="193">
        <v>56</v>
      </c>
      <c r="AS183" s="191">
        <v>-0.54</v>
      </c>
      <c r="AT183" s="192">
        <v>-0.42</v>
      </c>
      <c r="AU183" s="193">
        <v>56</v>
      </c>
      <c r="AV183" s="191">
        <v>-0.54</v>
      </c>
      <c r="AW183" s="192">
        <v>-0.41</v>
      </c>
      <c r="AX183" s="193">
        <v>58</v>
      </c>
      <c r="AY183" s="191">
        <v>-0.54</v>
      </c>
      <c r="AZ183" s="192">
        <v>-0.41</v>
      </c>
      <c r="BA183" s="193">
        <v>54</v>
      </c>
      <c r="BB183" s="191">
        <v>-0.48</v>
      </c>
      <c r="BC183" s="192">
        <v>-0.38</v>
      </c>
      <c r="BD183" s="193">
        <v>52</v>
      </c>
      <c r="BE183" s="191">
        <v>-0.48</v>
      </c>
      <c r="BF183" s="192">
        <v>-0.37</v>
      </c>
      <c r="BG183" s="193">
        <v>53</v>
      </c>
      <c r="BH183" s="191">
        <v>-0.49</v>
      </c>
      <c r="BI183" s="192">
        <v>-0.37</v>
      </c>
      <c r="BJ183" s="193">
        <v>53</v>
      </c>
      <c r="BK183" s="191">
        <v>-0.48</v>
      </c>
      <c r="BL183" s="192">
        <v>-0.38</v>
      </c>
      <c r="BM183" s="193">
        <v>52</v>
      </c>
      <c r="BN183" s="191">
        <v>-0.54</v>
      </c>
      <c r="BO183" s="192">
        <v>-0.41</v>
      </c>
      <c r="BP183" s="193">
        <v>51</v>
      </c>
      <c r="BQ183" s="191">
        <v>-0.59</v>
      </c>
      <c r="BR183" s="192">
        <v>-0.44</v>
      </c>
      <c r="BS183" s="193">
        <v>62</v>
      </c>
      <c r="BT183" s="191">
        <v>-0.59</v>
      </c>
      <c r="BU183" s="192">
        <v>-0.43</v>
      </c>
      <c r="BV183" s="193">
        <v>62</v>
      </c>
      <c r="BW183" s="191">
        <v>-0.57999999999999996</v>
      </c>
      <c r="BX183" s="192">
        <v>-0.43</v>
      </c>
      <c r="BY183" s="193">
        <v>55</v>
      </c>
    </row>
    <row r="184" spans="1:77" ht="30" x14ac:dyDescent="0.25">
      <c r="A184" s="94" t="s">
        <v>725</v>
      </c>
      <c r="B184" s="89" t="s">
        <v>824</v>
      </c>
      <c r="C184" s="90" t="s">
        <v>823</v>
      </c>
      <c r="D184" s="69" t="s">
        <v>31</v>
      </c>
      <c r="E184" s="70">
        <v>6</v>
      </c>
      <c r="F184" s="186">
        <v>-3.34</v>
      </c>
      <c r="G184" s="183">
        <v>-0.55000000000000004</v>
      </c>
      <c r="H184" s="184">
        <v>288</v>
      </c>
      <c r="I184" s="182">
        <v>-3.34</v>
      </c>
      <c r="J184" s="183">
        <v>-0.59</v>
      </c>
      <c r="K184" s="184">
        <v>293</v>
      </c>
      <c r="L184" s="182">
        <v>-3.33</v>
      </c>
      <c r="M184" s="183">
        <v>-0.56999999999999995</v>
      </c>
      <c r="N184" s="184">
        <v>287</v>
      </c>
      <c r="O184" s="182">
        <v>-3.31</v>
      </c>
      <c r="P184" s="183">
        <v>-0.54</v>
      </c>
      <c r="Q184" s="184">
        <v>289</v>
      </c>
      <c r="R184" s="182">
        <v>-3.39</v>
      </c>
      <c r="S184" s="183">
        <v>-0.56999999999999995</v>
      </c>
      <c r="T184" s="184">
        <v>275</v>
      </c>
      <c r="U184" s="182">
        <v>-3.27</v>
      </c>
      <c r="V184" s="183">
        <v>-0.46</v>
      </c>
      <c r="W184" s="184">
        <v>286</v>
      </c>
      <c r="X184" s="182">
        <v>-3.33</v>
      </c>
      <c r="Y184" s="183">
        <v>-0.62</v>
      </c>
      <c r="Z184" s="184">
        <v>299</v>
      </c>
      <c r="AA184" s="182">
        <v>-3.39</v>
      </c>
      <c r="AB184" s="183">
        <v>-0.67</v>
      </c>
      <c r="AC184" s="184">
        <v>283</v>
      </c>
      <c r="AD184" s="182">
        <v>-3.38</v>
      </c>
      <c r="AE184" s="183">
        <v>-0.77</v>
      </c>
      <c r="AF184" s="184">
        <v>286</v>
      </c>
      <c r="AG184" s="182">
        <v>-3.23</v>
      </c>
      <c r="AH184" s="183">
        <v>-0.45</v>
      </c>
      <c r="AI184" s="184">
        <v>271</v>
      </c>
      <c r="AJ184" s="182">
        <v>-3.16</v>
      </c>
      <c r="AK184" s="183">
        <v>-0.32</v>
      </c>
      <c r="AL184" s="184">
        <v>281</v>
      </c>
      <c r="AM184" s="182">
        <v>-3.12</v>
      </c>
      <c r="AN184" s="183">
        <v>-0.28999999999999998</v>
      </c>
      <c r="AO184" s="184">
        <v>257</v>
      </c>
      <c r="AP184" s="182">
        <v>-3.11</v>
      </c>
      <c r="AQ184" s="183">
        <v>-0.22</v>
      </c>
      <c r="AR184" s="184">
        <v>257</v>
      </c>
      <c r="AS184" s="182">
        <v>-3.41</v>
      </c>
      <c r="AT184" s="183">
        <v>-0.82</v>
      </c>
      <c r="AU184" s="184">
        <v>307</v>
      </c>
      <c r="AV184" s="182">
        <v>-3.34</v>
      </c>
      <c r="AW184" s="183">
        <v>-0.63</v>
      </c>
      <c r="AX184" s="184">
        <v>287</v>
      </c>
      <c r="AY184" s="182">
        <v>-3.34</v>
      </c>
      <c r="AZ184" s="183">
        <v>-0.65</v>
      </c>
      <c r="BA184" s="184">
        <v>288</v>
      </c>
      <c r="BB184" s="182">
        <v>-3.39</v>
      </c>
      <c r="BC184" s="183">
        <v>-0.76</v>
      </c>
      <c r="BD184" s="184">
        <v>291</v>
      </c>
      <c r="BE184" s="182">
        <v>-3.36</v>
      </c>
      <c r="BF184" s="183">
        <v>-0.63</v>
      </c>
      <c r="BG184" s="184">
        <v>291</v>
      </c>
      <c r="BH184" s="182">
        <v>-3.35</v>
      </c>
      <c r="BI184" s="183">
        <v>-0.61</v>
      </c>
      <c r="BJ184" s="184">
        <v>284</v>
      </c>
      <c r="BK184" s="182">
        <v>-3.4</v>
      </c>
      <c r="BL184" s="183">
        <v>-0.7</v>
      </c>
      <c r="BM184" s="184">
        <v>284</v>
      </c>
      <c r="BN184" s="182">
        <v>-3.37</v>
      </c>
      <c r="BO184" s="183">
        <v>-0.65</v>
      </c>
      <c r="BP184" s="184">
        <v>274</v>
      </c>
      <c r="BQ184" s="182">
        <v>-3.37</v>
      </c>
      <c r="BR184" s="183">
        <v>-0.6</v>
      </c>
      <c r="BS184" s="184">
        <v>283</v>
      </c>
      <c r="BT184" s="182">
        <v>-3.48</v>
      </c>
      <c r="BU184" s="183">
        <v>-0.67</v>
      </c>
      <c r="BV184" s="184">
        <v>282</v>
      </c>
      <c r="BW184" s="182">
        <v>-3.44</v>
      </c>
      <c r="BX184" s="183">
        <v>-0.69</v>
      </c>
      <c r="BY184" s="184">
        <v>310</v>
      </c>
    </row>
    <row r="185" spans="1:77" ht="30" x14ac:dyDescent="0.25">
      <c r="A185" s="94" t="s">
        <v>725</v>
      </c>
      <c r="B185" s="3" t="s">
        <v>11</v>
      </c>
      <c r="C185" s="90" t="s">
        <v>823</v>
      </c>
      <c r="D185" s="69" t="s">
        <v>676</v>
      </c>
      <c r="E185" s="91" t="s">
        <v>28</v>
      </c>
      <c r="F185" s="266">
        <v>1</v>
      </c>
      <c r="G185" s="254"/>
      <c r="H185" s="255"/>
      <c r="I185" s="266">
        <v>1</v>
      </c>
      <c r="J185" s="254"/>
      <c r="K185" s="255"/>
      <c r="L185" s="266">
        <v>1</v>
      </c>
      <c r="M185" s="254"/>
      <c r="N185" s="255"/>
      <c r="O185" s="266">
        <v>1</v>
      </c>
      <c r="P185" s="254"/>
      <c r="Q185" s="255"/>
      <c r="R185" s="266">
        <v>1</v>
      </c>
      <c r="S185" s="254"/>
      <c r="T185" s="255"/>
      <c r="U185" s="266">
        <v>1</v>
      </c>
      <c r="V185" s="254"/>
      <c r="W185" s="255"/>
      <c r="X185" s="266">
        <v>1</v>
      </c>
      <c r="Y185" s="254"/>
      <c r="Z185" s="255"/>
      <c r="AA185" s="266">
        <v>1</v>
      </c>
      <c r="AB185" s="254"/>
      <c r="AC185" s="255"/>
      <c r="AD185" s="266">
        <v>1</v>
      </c>
      <c r="AE185" s="254"/>
      <c r="AF185" s="255"/>
      <c r="AG185" s="266">
        <v>1</v>
      </c>
      <c r="AH185" s="254"/>
      <c r="AI185" s="255"/>
      <c r="AJ185" s="266">
        <v>1</v>
      </c>
      <c r="AK185" s="254"/>
      <c r="AL185" s="255"/>
      <c r="AM185" s="266">
        <v>1</v>
      </c>
      <c r="AN185" s="254"/>
      <c r="AO185" s="255"/>
      <c r="AP185" s="266">
        <v>1</v>
      </c>
      <c r="AQ185" s="254"/>
      <c r="AR185" s="255"/>
      <c r="AS185" s="266">
        <v>1</v>
      </c>
      <c r="AT185" s="254"/>
      <c r="AU185" s="255"/>
      <c r="AV185" s="266">
        <v>1</v>
      </c>
      <c r="AW185" s="254"/>
      <c r="AX185" s="255"/>
      <c r="AY185" s="266">
        <v>1</v>
      </c>
      <c r="AZ185" s="254"/>
      <c r="BA185" s="255"/>
      <c r="BB185" s="266">
        <v>1</v>
      </c>
      <c r="BC185" s="254"/>
      <c r="BD185" s="255"/>
      <c r="BE185" s="266">
        <v>1</v>
      </c>
      <c r="BF185" s="254"/>
      <c r="BG185" s="255"/>
      <c r="BH185" s="266">
        <v>1</v>
      </c>
      <c r="BI185" s="254"/>
      <c r="BJ185" s="255"/>
      <c r="BK185" s="266">
        <v>1</v>
      </c>
      <c r="BL185" s="254"/>
      <c r="BM185" s="255"/>
      <c r="BN185" s="266">
        <v>1</v>
      </c>
      <c r="BO185" s="254"/>
      <c r="BP185" s="255"/>
      <c r="BQ185" s="266">
        <v>1</v>
      </c>
      <c r="BR185" s="254"/>
      <c r="BS185" s="255"/>
      <c r="BT185" s="266">
        <v>1</v>
      </c>
      <c r="BU185" s="254"/>
      <c r="BV185" s="255"/>
      <c r="BW185" s="266">
        <v>1</v>
      </c>
      <c r="BX185" s="254"/>
      <c r="BY185" s="255"/>
    </row>
    <row r="186" spans="1:77" ht="30" x14ac:dyDescent="0.25">
      <c r="A186" s="94" t="s">
        <v>725</v>
      </c>
      <c r="B186" s="3" t="s">
        <v>12</v>
      </c>
      <c r="C186" s="90" t="s">
        <v>823</v>
      </c>
      <c r="D186" s="69" t="s">
        <v>676</v>
      </c>
      <c r="E186" s="91" t="s">
        <v>28</v>
      </c>
      <c r="F186" s="266">
        <v>1</v>
      </c>
      <c r="G186" s="254"/>
      <c r="H186" s="255"/>
      <c r="I186" s="266">
        <v>1</v>
      </c>
      <c r="J186" s="254"/>
      <c r="K186" s="255"/>
      <c r="L186" s="266">
        <v>1</v>
      </c>
      <c r="M186" s="254"/>
      <c r="N186" s="255"/>
      <c r="O186" s="266">
        <v>1</v>
      </c>
      <c r="P186" s="254"/>
      <c r="Q186" s="255"/>
      <c r="R186" s="266">
        <v>1</v>
      </c>
      <c r="S186" s="254"/>
      <c r="T186" s="255"/>
      <c r="U186" s="266">
        <v>1</v>
      </c>
      <c r="V186" s="254"/>
      <c r="W186" s="255"/>
      <c r="X186" s="266">
        <v>1</v>
      </c>
      <c r="Y186" s="254"/>
      <c r="Z186" s="255"/>
      <c r="AA186" s="266">
        <v>1</v>
      </c>
      <c r="AB186" s="254"/>
      <c r="AC186" s="255"/>
      <c r="AD186" s="266">
        <v>1</v>
      </c>
      <c r="AE186" s="254"/>
      <c r="AF186" s="255"/>
      <c r="AG186" s="266">
        <v>1</v>
      </c>
      <c r="AH186" s="254"/>
      <c r="AI186" s="255"/>
      <c r="AJ186" s="266">
        <v>1</v>
      </c>
      <c r="AK186" s="254"/>
      <c r="AL186" s="255"/>
      <c r="AM186" s="266">
        <v>1</v>
      </c>
      <c r="AN186" s="254"/>
      <c r="AO186" s="255"/>
      <c r="AP186" s="266">
        <v>1</v>
      </c>
      <c r="AQ186" s="254"/>
      <c r="AR186" s="255"/>
      <c r="AS186" s="266">
        <v>1</v>
      </c>
      <c r="AT186" s="254"/>
      <c r="AU186" s="255"/>
      <c r="AV186" s="266">
        <v>1</v>
      </c>
      <c r="AW186" s="254"/>
      <c r="AX186" s="255"/>
      <c r="AY186" s="266">
        <v>1</v>
      </c>
      <c r="AZ186" s="254"/>
      <c r="BA186" s="255"/>
      <c r="BB186" s="266">
        <v>1</v>
      </c>
      <c r="BC186" s="254"/>
      <c r="BD186" s="255"/>
      <c r="BE186" s="266">
        <v>1</v>
      </c>
      <c r="BF186" s="254"/>
      <c r="BG186" s="255"/>
      <c r="BH186" s="266">
        <v>1</v>
      </c>
      <c r="BI186" s="254"/>
      <c r="BJ186" s="255"/>
      <c r="BK186" s="266">
        <v>1</v>
      </c>
      <c r="BL186" s="254"/>
      <c r="BM186" s="255"/>
      <c r="BN186" s="266">
        <v>1</v>
      </c>
      <c r="BO186" s="254"/>
      <c r="BP186" s="255"/>
      <c r="BQ186" s="266">
        <v>1</v>
      </c>
      <c r="BR186" s="254"/>
      <c r="BS186" s="255"/>
      <c r="BT186" s="266">
        <v>1</v>
      </c>
      <c r="BU186" s="254"/>
      <c r="BV186" s="255"/>
      <c r="BW186" s="266">
        <v>1</v>
      </c>
      <c r="BX186" s="254"/>
      <c r="BY186" s="255"/>
    </row>
    <row r="187" spans="1:77" ht="30" x14ac:dyDescent="0.25">
      <c r="A187" s="94" t="s">
        <v>725</v>
      </c>
      <c r="B187" s="3" t="s">
        <v>769</v>
      </c>
      <c r="C187" s="85" t="s">
        <v>28</v>
      </c>
      <c r="D187" s="85" t="s">
        <v>32</v>
      </c>
      <c r="E187" s="70">
        <v>6</v>
      </c>
      <c r="F187" s="266">
        <v>6.8</v>
      </c>
      <c r="G187" s="254"/>
      <c r="H187" s="255"/>
      <c r="I187" s="266">
        <v>6.8</v>
      </c>
      <c r="J187" s="254"/>
      <c r="K187" s="255"/>
      <c r="L187" s="266">
        <v>6.8</v>
      </c>
      <c r="M187" s="254"/>
      <c r="N187" s="255"/>
      <c r="O187" s="266">
        <v>6.8</v>
      </c>
      <c r="P187" s="254"/>
      <c r="Q187" s="255"/>
      <c r="R187" s="266">
        <v>6.8</v>
      </c>
      <c r="S187" s="254"/>
      <c r="T187" s="255"/>
      <c r="U187" s="266">
        <v>6.8</v>
      </c>
      <c r="V187" s="254"/>
      <c r="W187" s="255"/>
      <c r="X187" s="266">
        <v>6.8</v>
      </c>
      <c r="Y187" s="254"/>
      <c r="Z187" s="255"/>
      <c r="AA187" s="253">
        <v>6.7</v>
      </c>
      <c r="AB187" s="254"/>
      <c r="AC187" s="255"/>
      <c r="AD187" s="253">
        <v>6.8</v>
      </c>
      <c r="AE187" s="254"/>
      <c r="AF187" s="255"/>
      <c r="AG187" s="253">
        <v>6.7</v>
      </c>
      <c r="AH187" s="254"/>
      <c r="AI187" s="255"/>
      <c r="AJ187" s="253">
        <v>6.8</v>
      </c>
      <c r="AK187" s="254"/>
      <c r="AL187" s="255"/>
      <c r="AM187" s="253">
        <v>6.8</v>
      </c>
      <c r="AN187" s="254"/>
      <c r="AO187" s="255"/>
      <c r="AP187" s="253">
        <v>6.8</v>
      </c>
      <c r="AQ187" s="254"/>
      <c r="AR187" s="255"/>
      <c r="AS187" s="253">
        <v>6.7</v>
      </c>
      <c r="AT187" s="254"/>
      <c r="AU187" s="255"/>
      <c r="AV187" s="253">
        <v>6.8</v>
      </c>
      <c r="AW187" s="254"/>
      <c r="AX187" s="255"/>
      <c r="AY187" s="253">
        <v>6.8</v>
      </c>
      <c r="AZ187" s="254"/>
      <c r="BA187" s="255"/>
      <c r="BB187" s="253">
        <v>6.8</v>
      </c>
      <c r="BC187" s="254"/>
      <c r="BD187" s="255"/>
      <c r="BE187" s="253">
        <v>6.8</v>
      </c>
      <c r="BF187" s="254"/>
      <c r="BG187" s="255"/>
      <c r="BH187" s="253">
        <v>6.8</v>
      </c>
      <c r="BI187" s="254"/>
      <c r="BJ187" s="255"/>
      <c r="BK187" s="253">
        <v>6.8</v>
      </c>
      <c r="BL187" s="254"/>
      <c r="BM187" s="255"/>
      <c r="BN187" s="253">
        <v>6.7</v>
      </c>
      <c r="BO187" s="254"/>
      <c r="BP187" s="255"/>
      <c r="BQ187" s="253">
        <v>6.7</v>
      </c>
      <c r="BR187" s="254"/>
      <c r="BS187" s="255"/>
      <c r="BT187" s="253">
        <v>6.7</v>
      </c>
      <c r="BU187" s="254"/>
      <c r="BV187" s="255"/>
      <c r="BW187" s="253">
        <v>6.8</v>
      </c>
      <c r="BX187" s="254"/>
      <c r="BY187" s="255"/>
    </row>
    <row r="188" spans="1:77" ht="30.75" thickBot="1" x14ac:dyDescent="0.3">
      <c r="A188" s="96" t="s">
        <v>725</v>
      </c>
      <c r="B188" s="38" t="s">
        <v>770</v>
      </c>
      <c r="C188" s="86" t="s">
        <v>28</v>
      </c>
      <c r="D188" s="86" t="s">
        <v>32</v>
      </c>
      <c r="E188" s="74">
        <v>6</v>
      </c>
      <c r="F188" s="267">
        <v>6.7</v>
      </c>
      <c r="G188" s="263"/>
      <c r="H188" s="265"/>
      <c r="I188" s="262">
        <v>6.8</v>
      </c>
      <c r="J188" s="263"/>
      <c r="K188" s="265"/>
      <c r="L188" s="262">
        <v>6.7</v>
      </c>
      <c r="M188" s="263"/>
      <c r="N188" s="265"/>
      <c r="O188" s="262">
        <v>6.7</v>
      </c>
      <c r="P188" s="263"/>
      <c r="Q188" s="265"/>
      <c r="R188" s="266">
        <v>6.8</v>
      </c>
      <c r="S188" s="254"/>
      <c r="T188" s="255"/>
      <c r="U188" s="266">
        <v>6.8</v>
      </c>
      <c r="V188" s="254"/>
      <c r="W188" s="255"/>
      <c r="X188" s="266">
        <v>6.8</v>
      </c>
      <c r="Y188" s="254"/>
      <c r="Z188" s="255"/>
      <c r="AA188" s="266">
        <v>6.8</v>
      </c>
      <c r="AB188" s="254"/>
      <c r="AC188" s="255"/>
      <c r="AD188" s="266">
        <v>6.8</v>
      </c>
      <c r="AE188" s="254"/>
      <c r="AF188" s="255"/>
      <c r="AG188" s="266">
        <v>6.8</v>
      </c>
      <c r="AH188" s="254"/>
      <c r="AI188" s="255"/>
      <c r="AJ188" s="266">
        <v>6.8</v>
      </c>
      <c r="AK188" s="254"/>
      <c r="AL188" s="255"/>
      <c r="AM188" s="266">
        <v>6.8</v>
      </c>
      <c r="AN188" s="254"/>
      <c r="AO188" s="255"/>
      <c r="AP188" s="266">
        <v>6.8</v>
      </c>
      <c r="AQ188" s="254"/>
      <c r="AR188" s="255"/>
      <c r="AS188" s="262">
        <v>6.7</v>
      </c>
      <c r="AT188" s="263"/>
      <c r="AU188" s="265"/>
      <c r="AV188" s="262">
        <v>6.7</v>
      </c>
      <c r="AW188" s="263"/>
      <c r="AX188" s="265"/>
      <c r="AY188" s="262">
        <v>6.7</v>
      </c>
      <c r="AZ188" s="263"/>
      <c r="BA188" s="265"/>
      <c r="BB188" s="262">
        <v>6.8</v>
      </c>
      <c r="BC188" s="263"/>
      <c r="BD188" s="265"/>
      <c r="BE188" s="262">
        <v>6.8</v>
      </c>
      <c r="BF188" s="263"/>
      <c r="BG188" s="265"/>
      <c r="BH188" s="262">
        <v>6.7</v>
      </c>
      <c r="BI188" s="263"/>
      <c r="BJ188" s="265"/>
      <c r="BK188" s="262">
        <v>6.8</v>
      </c>
      <c r="BL188" s="263"/>
      <c r="BM188" s="265"/>
      <c r="BN188" s="262">
        <v>6.7</v>
      </c>
      <c r="BO188" s="263"/>
      <c r="BP188" s="265"/>
      <c r="BQ188" s="262">
        <v>6.7</v>
      </c>
      <c r="BR188" s="263"/>
      <c r="BS188" s="265"/>
      <c r="BT188" s="262">
        <v>6.7</v>
      </c>
      <c r="BU188" s="263"/>
      <c r="BV188" s="265"/>
      <c r="BW188" s="262">
        <v>6.8</v>
      </c>
      <c r="BX188" s="263"/>
      <c r="BY188" s="265"/>
    </row>
    <row r="189" spans="1:77" x14ac:dyDescent="0.25">
      <c r="A189" s="6" t="s">
        <v>726</v>
      </c>
      <c r="B189" s="87" t="s">
        <v>764</v>
      </c>
      <c r="C189" s="88" t="s">
        <v>817</v>
      </c>
      <c r="D189" s="76" t="s">
        <v>31</v>
      </c>
      <c r="E189" s="77">
        <v>6</v>
      </c>
      <c r="F189" s="200">
        <v>-2.44</v>
      </c>
      <c r="G189" s="192">
        <v>-0.45</v>
      </c>
      <c r="H189" s="193">
        <v>204</v>
      </c>
      <c r="I189" s="191">
        <v>-2.41</v>
      </c>
      <c r="J189" s="192">
        <v>-0.32</v>
      </c>
      <c r="K189" s="193">
        <v>191</v>
      </c>
      <c r="L189" s="191">
        <v>-2.44</v>
      </c>
      <c r="M189" s="192">
        <v>-0.28999999999999998</v>
      </c>
      <c r="N189" s="193">
        <v>189</v>
      </c>
      <c r="O189" s="191">
        <v>-2.35</v>
      </c>
      <c r="P189" s="192">
        <v>-0.33</v>
      </c>
      <c r="Q189" s="193">
        <v>198</v>
      </c>
      <c r="R189" s="191">
        <v>-2.38</v>
      </c>
      <c r="S189" s="192">
        <v>-0.34</v>
      </c>
      <c r="T189" s="193">
        <v>187</v>
      </c>
      <c r="U189" s="191">
        <v>-2.21</v>
      </c>
      <c r="V189" s="192">
        <v>-0.26</v>
      </c>
      <c r="W189" s="193">
        <v>155</v>
      </c>
      <c r="X189" s="191">
        <v>-2.11</v>
      </c>
      <c r="Y189" s="192">
        <v>-0.06</v>
      </c>
      <c r="Z189" s="193">
        <v>183</v>
      </c>
      <c r="AA189" s="191">
        <v>-2.33</v>
      </c>
      <c r="AB189" s="192">
        <v>-0.15</v>
      </c>
      <c r="AC189" s="193">
        <v>175</v>
      </c>
      <c r="AD189" s="191">
        <v>-2.17</v>
      </c>
      <c r="AE189" s="192">
        <v>-0.04</v>
      </c>
      <c r="AF189" s="193">
        <v>159</v>
      </c>
      <c r="AG189" s="191">
        <v>-2.62</v>
      </c>
      <c r="AH189" s="192">
        <v>-0.64</v>
      </c>
      <c r="AI189" s="193">
        <v>260</v>
      </c>
      <c r="AJ189" s="191">
        <v>-2.41</v>
      </c>
      <c r="AK189" s="192">
        <v>-0.56000000000000005</v>
      </c>
      <c r="AL189" s="193">
        <v>158</v>
      </c>
      <c r="AM189" s="191">
        <v>-2.2200000000000002</v>
      </c>
      <c r="AN189" s="192">
        <v>-0.03</v>
      </c>
      <c r="AO189" s="193">
        <v>176</v>
      </c>
      <c r="AP189" s="191">
        <v>-2.58</v>
      </c>
      <c r="AQ189" s="192">
        <v>-0.45</v>
      </c>
      <c r="AR189" s="193">
        <v>183</v>
      </c>
      <c r="AS189" s="191">
        <v>-2.66</v>
      </c>
      <c r="AT189" s="192">
        <v>-0.56000000000000005</v>
      </c>
      <c r="AU189" s="193">
        <v>292</v>
      </c>
      <c r="AV189" s="191">
        <v>-3.01</v>
      </c>
      <c r="AW189" s="192">
        <v>-0.97</v>
      </c>
      <c r="AX189" s="193">
        <v>214</v>
      </c>
      <c r="AY189" s="191">
        <v>-2.63</v>
      </c>
      <c r="AZ189" s="192">
        <v>-0.73</v>
      </c>
      <c r="BA189" s="193">
        <v>221</v>
      </c>
      <c r="BB189" s="191">
        <v>-2.88</v>
      </c>
      <c r="BC189" s="192">
        <v>-1.02</v>
      </c>
      <c r="BD189" s="193">
        <v>218</v>
      </c>
      <c r="BE189" s="191">
        <v>-2.76</v>
      </c>
      <c r="BF189" s="192">
        <v>-0.94</v>
      </c>
      <c r="BG189" s="193">
        <v>277</v>
      </c>
      <c r="BH189" s="191">
        <v>-3.1</v>
      </c>
      <c r="BI189" s="192">
        <v>-0.99</v>
      </c>
      <c r="BJ189" s="193">
        <v>240</v>
      </c>
      <c r="BK189" s="191">
        <v>-2.59</v>
      </c>
      <c r="BL189" s="192">
        <v>-0.83</v>
      </c>
      <c r="BM189" s="193">
        <v>237</v>
      </c>
      <c r="BN189" s="191">
        <v>-2.64</v>
      </c>
      <c r="BO189" s="192">
        <v>-0.99</v>
      </c>
      <c r="BP189" s="193">
        <v>284</v>
      </c>
      <c r="BQ189" s="191">
        <v>-2.87</v>
      </c>
      <c r="BR189" s="192">
        <v>-1.02</v>
      </c>
      <c r="BS189" s="193">
        <v>231</v>
      </c>
      <c r="BT189" s="191">
        <v>-2.6</v>
      </c>
      <c r="BU189" s="192">
        <v>-1.01</v>
      </c>
      <c r="BV189" s="193">
        <v>232</v>
      </c>
      <c r="BW189" s="191">
        <v>-2.59</v>
      </c>
      <c r="BX189" s="192">
        <v>-0.84</v>
      </c>
      <c r="BY189" s="193">
        <v>259</v>
      </c>
    </row>
    <row r="190" spans="1:77" x14ac:dyDescent="0.25">
      <c r="A190" s="8" t="s">
        <v>726</v>
      </c>
      <c r="B190" s="89" t="s">
        <v>807</v>
      </c>
      <c r="C190" s="90" t="s">
        <v>817</v>
      </c>
      <c r="D190" s="69" t="s">
        <v>31</v>
      </c>
      <c r="E190" s="70">
        <v>6</v>
      </c>
      <c r="F190" s="186">
        <v>-2.84</v>
      </c>
      <c r="G190" s="183">
        <v>-1.44</v>
      </c>
      <c r="H190" s="184">
        <v>285</v>
      </c>
      <c r="I190" s="182">
        <v>-2.58</v>
      </c>
      <c r="J190" s="183">
        <v>-0.93</v>
      </c>
      <c r="K190" s="184">
        <v>170</v>
      </c>
      <c r="L190" s="182">
        <v>-2.84</v>
      </c>
      <c r="M190" s="183">
        <v>-1.2</v>
      </c>
      <c r="N190" s="184">
        <v>237</v>
      </c>
      <c r="O190" s="182">
        <v>-2.87</v>
      </c>
      <c r="P190" s="183">
        <v>-1.51</v>
      </c>
      <c r="Q190" s="184">
        <v>322</v>
      </c>
      <c r="R190" s="182">
        <v>-2.62</v>
      </c>
      <c r="S190" s="183">
        <v>-1.22</v>
      </c>
      <c r="T190" s="184">
        <v>178</v>
      </c>
      <c r="U190" s="182">
        <v>-1.89</v>
      </c>
      <c r="V190" s="183">
        <v>-0.13</v>
      </c>
      <c r="W190" s="184">
        <v>194</v>
      </c>
      <c r="X190" s="182">
        <v>-1.88</v>
      </c>
      <c r="Y190" s="183">
        <v>-0.02</v>
      </c>
      <c r="Z190" s="184">
        <v>170</v>
      </c>
      <c r="AA190" s="182">
        <v>-2.4</v>
      </c>
      <c r="AB190" s="183">
        <v>0.03</v>
      </c>
      <c r="AC190" s="184">
        <v>151</v>
      </c>
      <c r="AD190" s="182">
        <v>-1.86</v>
      </c>
      <c r="AE190" s="183">
        <v>-0.01</v>
      </c>
      <c r="AF190" s="184">
        <v>147</v>
      </c>
      <c r="AG190" s="182">
        <v>-1.66</v>
      </c>
      <c r="AH190" s="183">
        <v>-0.03</v>
      </c>
      <c r="AI190" s="184">
        <v>195</v>
      </c>
      <c r="AJ190" s="182">
        <v>-1.61</v>
      </c>
      <c r="AK190" s="183">
        <v>0</v>
      </c>
      <c r="AL190" s="184">
        <v>186</v>
      </c>
      <c r="AM190" s="182">
        <v>-1.58</v>
      </c>
      <c r="AN190" s="183">
        <v>-0.06</v>
      </c>
      <c r="AO190" s="184">
        <v>277</v>
      </c>
      <c r="AP190" s="182">
        <v>-2.61</v>
      </c>
      <c r="AQ190" s="183">
        <v>-1</v>
      </c>
      <c r="AR190" s="184">
        <v>155</v>
      </c>
      <c r="AS190" s="182">
        <v>-1.79</v>
      </c>
      <c r="AT190" s="183">
        <v>-0.08</v>
      </c>
      <c r="AU190" s="184">
        <v>201</v>
      </c>
      <c r="AV190" s="182">
        <v>-2.4700000000000002</v>
      </c>
      <c r="AW190" s="183">
        <v>-0.93</v>
      </c>
      <c r="AX190" s="184">
        <v>293</v>
      </c>
      <c r="AY190" s="182">
        <v>-2.4300000000000002</v>
      </c>
      <c r="AZ190" s="183">
        <v>-1</v>
      </c>
      <c r="BA190" s="184">
        <v>399</v>
      </c>
      <c r="BB190" s="182">
        <v>-1.7</v>
      </c>
      <c r="BC190" s="183">
        <v>-0.04</v>
      </c>
      <c r="BD190" s="184">
        <v>185</v>
      </c>
      <c r="BE190" s="182">
        <v>-2.23</v>
      </c>
      <c r="BF190" s="183">
        <v>-0.71</v>
      </c>
      <c r="BG190" s="184">
        <v>349</v>
      </c>
      <c r="BH190" s="182">
        <v>-2.64</v>
      </c>
      <c r="BI190" s="183">
        <v>-1.08</v>
      </c>
      <c r="BJ190" s="184">
        <v>271</v>
      </c>
      <c r="BK190" s="182">
        <v>-2.15</v>
      </c>
      <c r="BL190" s="183">
        <v>-0.48</v>
      </c>
      <c r="BM190" s="184">
        <v>152</v>
      </c>
      <c r="BN190" s="182">
        <v>-2.13</v>
      </c>
      <c r="BO190" s="183">
        <v>-0.69</v>
      </c>
      <c r="BP190" s="184">
        <v>246</v>
      </c>
      <c r="BQ190" s="182">
        <v>-2.5</v>
      </c>
      <c r="BR190" s="183">
        <v>-0.93</v>
      </c>
      <c r="BS190" s="184">
        <v>198</v>
      </c>
      <c r="BT190" s="182">
        <v>-1.67</v>
      </c>
      <c r="BU190" s="183">
        <v>-0.04</v>
      </c>
      <c r="BV190" s="184">
        <v>190</v>
      </c>
      <c r="BW190" s="182">
        <v>-1.63</v>
      </c>
      <c r="BX190" s="183">
        <v>0</v>
      </c>
      <c r="BY190" s="184">
        <v>209</v>
      </c>
    </row>
    <row r="191" spans="1:77" x14ac:dyDescent="0.25">
      <c r="A191" s="8" t="s">
        <v>726</v>
      </c>
      <c r="B191" s="3" t="s">
        <v>11</v>
      </c>
      <c r="C191" s="90" t="s">
        <v>817</v>
      </c>
      <c r="D191" s="69" t="s">
        <v>29</v>
      </c>
      <c r="E191" s="91" t="s">
        <v>28</v>
      </c>
      <c r="F191" s="266">
        <v>12</v>
      </c>
      <c r="G191" s="254"/>
      <c r="H191" s="255"/>
      <c r="I191" s="266">
        <v>12</v>
      </c>
      <c r="J191" s="254"/>
      <c r="K191" s="255"/>
      <c r="L191" s="266">
        <v>12</v>
      </c>
      <c r="M191" s="254"/>
      <c r="N191" s="255"/>
      <c r="O191" s="266">
        <v>12</v>
      </c>
      <c r="P191" s="254"/>
      <c r="Q191" s="255"/>
      <c r="R191" s="266">
        <v>12</v>
      </c>
      <c r="S191" s="254"/>
      <c r="T191" s="255"/>
      <c r="U191" s="266">
        <v>12</v>
      </c>
      <c r="V191" s="254"/>
      <c r="W191" s="255"/>
      <c r="X191" s="266">
        <v>12</v>
      </c>
      <c r="Y191" s="254"/>
      <c r="Z191" s="255"/>
      <c r="AA191" s="266">
        <v>12</v>
      </c>
      <c r="AB191" s="254"/>
      <c r="AC191" s="255"/>
      <c r="AD191" s="266">
        <v>12</v>
      </c>
      <c r="AE191" s="254"/>
      <c r="AF191" s="255"/>
      <c r="AG191" s="266">
        <v>12</v>
      </c>
      <c r="AH191" s="254"/>
      <c r="AI191" s="255"/>
      <c r="AJ191" s="266">
        <v>12</v>
      </c>
      <c r="AK191" s="254"/>
      <c r="AL191" s="255"/>
      <c r="AM191" s="266">
        <v>12</v>
      </c>
      <c r="AN191" s="254"/>
      <c r="AO191" s="255"/>
      <c r="AP191" s="266">
        <v>12</v>
      </c>
      <c r="AQ191" s="254"/>
      <c r="AR191" s="255"/>
      <c r="AS191" s="266">
        <v>12</v>
      </c>
      <c r="AT191" s="254"/>
      <c r="AU191" s="255"/>
      <c r="AV191" s="266">
        <v>12</v>
      </c>
      <c r="AW191" s="254"/>
      <c r="AX191" s="255"/>
      <c r="AY191" s="266">
        <v>12</v>
      </c>
      <c r="AZ191" s="254"/>
      <c r="BA191" s="255"/>
      <c r="BB191" s="266">
        <v>12</v>
      </c>
      <c r="BC191" s="254"/>
      <c r="BD191" s="255"/>
      <c r="BE191" s="266">
        <v>12</v>
      </c>
      <c r="BF191" s="254"/>
      <c r="BG191" s="255"/>
      <c r="BH191" s="266">
        <v>12</v>
      </c>
      <c r="BI191" s="254"/>
      <c r="BJ191" s="255"/>
      <c r="BK191" s="266">
        <v>12</v>
      </c>
      <c r="BL191" s="254"/>
      <c r="BM191" s="255"/>
      <c r="BN191" s="266">
        <v>12</v>
      </c>
      <c r="BO191" s="254"/>
      <c r="BP191" s="255"/>
      <c r="BQ191" s="266">
        <v>12</v>
      </c>
      <c r="BR191" s="254"/>
      <c r="BS191" s="255"/>
      <c r="BT191" s="266">
        <v>12</v>
      </c>
      <c r="BU191" s="254"/>
      <c r="BV191" s="255"/>
      <c r="BW191" s="266">
        <v>12</v>
      </c>
      <c r="BX191" s="254"/>
      <c r="BY191" s="255"/>
    </row>
    <row r="192" spans="1:77" x14ac:dyDescent="0.25">
      <c r="A192" s="8" t="s">
        <v>726</v>
      </c>
      <c r="B192" s="3" t="s">
        <v>12</v>
      </c>
      <c r="C192" s="90" t="s">
        <v>817</v>
      </c>
      <c r="D192" s="69" t="s">
        <v>29</v>
      </c>
      <c r="E192" s="91" t="s">
        <v>28</v>
      </c>
      <c r="F192" s="266">
        <v>12</v>
      </c>
      <c r="G192" s="254"/>
      <c r="H192" s="255"/>
      <c r="I192" s="266">
        <v>12</v>
      </c>
      <c r="J192" s="254"/>
      <c r="K192" s="255"/>
      <c r="L192" s="266">
        <v>12</v>
      </c>
      <c r="M192" s="254"/>
      <c r="N192" s="255"/>
      <c r="O192" s="266">
        <v>12</v>
      </c>
      <c r="P192" s="254"/>
      <c r="Q192" s="255"/>
      <c r="R192" s="266">
        <v>12</v>
      </c>
      <c r="S192" s="254"/>
      <c r="T192" s="255"/>
      <c r="U192" s="266">
        <v>12</v>
      </c>
      <c r="V192" s="254"/>
      <c r="W192" s="255"/>
      <c r="X192" s="266">
        <v>12</v>
      </c>
      <c r="Y192" s="254"/>
      <c r="Z192" s="255"/>
      <c r="AA192" s="266">
        <v>12</v>
      </c>
      <c r="AB192" s="254"/>
      <c r="AC192" s="255"/>
      <c r="AD192" s="266">
        <v>12</v>
      </c>
      <c r="AE192" s="254"/>
      <c r="AF192" s="255"/>
      <c r="AG192" s="266">
        <v>12</v>
      </c>
      <c r="AH192" s="254"/>
      <c r="AI192" s="255"/>
      <c r="AJ192" s="266">
        <v>12</v>
      </c>
      <c r="AK192" s="254"/>
      <c r="AL192" s="255"/>
      <c r="AM192" s="266">
        <v>12</v>
      </c>
      <c r="AN192" s="254"/>
      <c r="AO192" s="255"/>
      <c r="AP192" s="266">
        <v>12</v>
      </c>
      <c r="AQ192" s="254"/>
      <c r="AR192" s="255"/>
      <c r="AS192" s="266">
        <v>12</v>
      </c>
      <c r="AT192" s="254"/>
      <c r="AU192" s="255"/>
      <c r="AV192" s="266">
        <v>12</v>
      </c>
      <c r="AW192" s="254"/>
      <c r="AX192" s="255"/>
      <c r="AY192" s="266">
        <v>12</v>
      </c>
      <c r="AZ192" s="254"/>
      <c r="BA192" s="255"/>
      <c r="BB192" s="266">
        <v>12</v>
      </c>
      <c r="BC192" s="254"/>
      <c r="BD192" s="255"/>
      <c r="BE192" s="266">
        <v>12</v>
      </c>
      <c r="BF192" s="254"/>
      <c r="BG192" s="255"/>
      <c r="BH192" s="266">
        <v>12</v>
      </c>
      <c r="BI192" s="254"/>
      <c r="BJ192" s="255"/>
      <c r="BK192" s="266">
        <v>12</v>
      </c>
      <c r="BL192" s="254"/>
      <c r="BM192" s="255"/>
      <c r="BN192" s="266">
        <v>12</v>
      </c>
      <c r="BO192" s="254"/>
      <c r="BP192" s="255"/>
      <c r="BQ192" s="266">
        <v>12</v>
      </c>
      <c r="BR192" s="254"/>
      <c r="BS192" s="255"/>
      <c r="BT192" s="266">
        <v>12</v>
      </c>
      <c r="BU192" s="254"/>
      <c r="BV192" s="255"/>
      <c r="BW192" s="266">
        <v>12</v>
      </c>
      <c r="BX192" s="254"/>
      <c r="BY192" s="255"/>
    </row>
    <row r="193" spans="1:77" x14ac:dyDescent="0.25">
      <c r="A193" s="8" t="s">
        <v>726</v>
      </c>
      <c r="B193" s="3" t="s">
        <v>769</v>
      </c>
      <c r="C193" s="85" t="s">
        <v>28</v>
      </c>
      <c r="D193" s="85" t="s">
        <v>32</v>
      </c>
      <c r="E193" s="70">
        <v>6</v>
      </c>
      <c r="F193" s="266">
        <v>6.5</v>
      </c>
      <c r="G193" s="254"/>
      <c r="H193" s="255"/>
      <c r="I193" s="266">
        <v>6.5</v>
      </c>
      <c r="J193" s="254"/>
      <c r="K193" s="255"/>
      <c r="L193" s="266">
        <v>6.5</v>
      </c>
      <c r="M193" s="254"/>
      <c r="N193" s="255"/>
      <c r="O193" s="266">
        <v>6.5</v>
      </c>
      <c r="P193" s="254"/>
      <c r="Q193" s="255"/>
      <c r="R193" s="266">
        <v>6.5</v>
      </c>
      <c r="S193" s="254"/>
      <c r="T193" s="255"/>
      <c r="U193" s="266">
        <v>6.5</v>
      </c>
      <c r="V193" s="254"/>
      <c r="W193" s="255"/>
      <c r="X193" s="266">
        <v>6.5</v>
      </c>
      <c r="Y193" s="254"/>
      <c r="Z193" s="255"/>
      <c r="AA193" s="266">
        <v>6.5</v>
      </c>
      <c r="AB193" s="254"/>
      <c r="AC193" s="255"/>
      <c r="AD193" s="266">
        <v>6.5</v>
      </c>
      <c r="AE193" s="254"/>
      <c r="AF193" s="255"/>
      <c r="AG193" s="253">
        <v>6.6</v>
      </c>
      <c r="AH193" s="254"/>
      <c r="AI193" s="255"/>
      <c r="AJ193" s="253">
        <v>6.5</v>
      </c>
      <c r="AK193" s="254"/>
      <c r="AL193" s="255"/>
      <c r="AM193" s="253">
        <v>6.6</v>
      </c>
      <c r="AN193" s="254"/>
      <c r="AO193" s="255"/>
      <c r="AP193" s="253">
        <v>6.6</v>
      </c>
      <c r="AQ193" s="254"/>
      <c r="AR193" s="255"/>
      <c r="AS193" s="253">
        <v>6.4</v>
      </c>
      <c r="AT193" s="254"/>
      <c r="AU193" s="255"/>
      <c r="AV193" s="253">
        <v>6.6</v>
      </c>
      <c r="AW193" s="254"/>
      <c r="AX193" s="255"/>
      <c r="AY193" s="253">
        <v>6.6</v>
      </c>
      <c r="AZ193" s="254"/>
      <c r="BA193" s="255"/>
      <c r="BB193" s="253">
        <v>6.6</v>
      </c>
      <c r="BC193" s="254"/>
      <c r="BD193" s="255"/>
      <c r="BE193" s="253">
        <v>6.6</v>
      </c>
      <c r="BF193" s="254"/>
      <c r="BG193" s="255"/>
      <c r="BH193" s="253">
        <v>6.6</v>
      </c>
      <c r="BI193" s="254"/>
      <c r="BJ193" s="255"/>
      <c r="BK193" s="253">
        <v>6.5</v>
      </c>
      <c r="BL193" s="254"/>
      <c r="BM193" s="255"/>
      <c r="BN193" s="253">
        <v>6.4</v>
      </c>
      <c r="BO193" s="254"/>
      <c r="BP193" s="255"/>
      <c r="BQ193" s="253">
        <v>6.4</v>
      </c>
      <c r="BR193" s="254"/>
      <c r="BS193" s="255"/>
      <c r="BT193" s="253">
        <v>6.4</v>
      </c>
      <c r="BU193" s="254"/>
      <c r="BV193" s="255"/>
      <c r="BW193" s="253">
        <v>6.4</v>
      </c>
      <c r="BX193" s="254"/>
      <c r="BY193" s="255"/>
    </row>
    <row r="194" spans="1:77" ht="15.75" thickBot="1" x14ac:dyDescent="0.3">
      <c r="A194" s="37" t="s">
        <v>726</v>
      </c>
      <c r="B194" s="38" t="s">
        <v>770</v>
      </c>
      <c r="C194" s="86" t="s">
        <v>28</v>
      </c>
      <c r="D194" s="86" t="s">
        <v>32</v>
      </c>
      <c r="E194" s="74">
        <v>6</v>
      </c>
      <c r="F194" s="267">
        <v>6.4</v>
      </c>
      <c r="G194" s="263"/>
      <c r="H194" s="265"/>
      <c r="I194" s="262">
        <v>6.6</v>
      </c>
      <c r="J194" s="263"/>
      <c r="K194" s="265"/>
      <c r="L194" s="262">
        <v>6.4</v>
      </c>
      <c r="M194" s="263"/>
      <c r="N194" s="265"/>
      <c r="O194" s="262">
        <v>6.3</v>
      </c>
      <c r="P194" s="263"/>
      <c r="Q194" s="265"/>
      <c r="R194" s="262">
        <v>6.5</v>
      </c>
      <c r="S194" s="263"/>
      <c r="T194" s="265"/>
      <c r="U194" s="262">
        <v>6.5</v>
      </c>
      <c r="V194" s="263"/>
      <c r="W194" s="265"/>
      <c r="X194" s="262">
        <v>6.5</v>
      </c>
      <c r="Y194" s="263"/>
      <c r="Z194" s="265"/>
      <c r="AA194" s="253">
        <v>6.6</v>
      </c>
      <c r="AB194" s="254"/>
      <c r="AC194" s="255"/>
      <c r="AD194" s="253">
        <v>6.6</v>
      </c>
      <c r="AE194" s="254"/>
      <c r="AF194" s="255"/>
      <c r="AG194" s="253">
        <v>6.6</v>
      </c>
      <c r="AH194" s="254"/>
      <c r="AI194" s="255"/>
      <c r="AJ194" s="253">
        <v>6.6</v>
      </c>
      <c r="AK194" s="254"/>
      <c r="AL194" s="255"/>
      <c r="AM194" s="262">
        <v>6.4</v>
      </c>
      <c r="AN194" s="263"/>
      <c r="AO194" s="265"/>
      <c r="AP194" s="262">
        <v>6.6</v>
      </c>
      <c r="AQ194" s="263"/>
      <c r="AR194" s="265"/>
      <c r="AS194" s="262">
        <v>6.5</v>
      </c>
      <c r="AT194" s="263"/>
      <c r="AU194" s="265"/>
      <c r="AV194" s="262">
        <v>6.4</v>
      </c>
      <c r="AW194" s="263"/>
      <c r="AX194" s="265"/>
      <c r="AY194" s="262">
        <v>6.5</v>
      </c>
      <c r="AZ194" s="263"/>
      <c r="BA194" s="265"/>
      <c r="BB194" s="262">
        <v>6.6</v>
      </c>
      <c r="BC194" s="263"/>
      <c r="BD194" s="265"/>
      <c r="BE194" s="262">
        <v>6.3</v>
      </c>
      <c r="BF194" s="263"/>
      <c r="BG194" s="265"/>
      <c r="BH194" s="262">
        <v>6.4</v>
      </c>
      <c r="BI194" s="263"/>
      <c r="BJ194" s="265"/>
      <c r="BK194" s="262">
        <v>6.6</v>
      </c>
      <c r="BL194" s="263"/>
      <c r="BM194" s="265"/>
      <c r="BN194" s="262">
        <v>6.4</v>
      </c>
      <c r="BO194" s="263"/>
      <c r="BP194" s="265"/>
      <c r="BQ194" s="262">
        <v>6.5</v>
      </c>
      <c r="BR194" s="263"/>
      <c r="BS194" s="265"/>
      <c r="BT194" s="262">
        <v>6.5</v>
      </c>
      <c r="BU194" s="263"/>
      <c r="BV194" s="265"/>
      <c r="BW194" s="262">
        <v>6.5</v>
      </c>
      <c r="BX194" s="263"/>
      <c r="BY194" s="265"/>
    </row>
    <row r="195" spans="1:77" x14ac:dyDescent="0.25">
      <c r="A195" s="93" t="s">
        <v>727</v>
      </c>
      <c r="B195" s="87" t="s">
        <v>825</v>
      </c>
      <c r="C195" s="88" t="s">
        <v>826</v>
      </c>
      <c r="D195" s="76" t="s">
        <v>31</v>
      </c>
      <c r="E195" s="77">
        <v>10</v>
      </c>
      <c r="F195" s="191">
        <v>-0.24</v>
      </c>
      <c r="G195" s="192">
        <v>-0.05</v>
      </c>
      <c r="H195" s="193">
        <v>13</v>
      </c>
      <c r="I195" s="191">
        <v>-0.21</v>
      </c>
      <c r="J195" s="192">
        <v>-0.05</v>
      </c>
      <c r="K195" s="193">
        <v>12</v>
      </c>
      <c r="L195" s="191">
        <v>-0.21</v>
      </c>
      <c r="M195" s="192">
        <v>-0.05</v>
      </c>
      <c r="N195" s="193">
        <v>11</v>
      </c>
      <c r="O195" s="191">
        <v>-0.21</v>
      </c>
      <c r="P195" s="192">
        <v>-0.04</v>
      </c>
      <c r="Q195" s="193">
        <v>11</v>
      </c>
      <c r="R195" s="191">
        <v>-0.21</v>
      </c>
      <c r="S195" s="192">
        <v>-0.04</v>
      </c>
      <c r="T195" s="193">
        <v>12</v>
      </c>
      <c r="U195" s="191">
        <v>-0.22</v>
      </c>
      <c r="V195" s="192">
        <v>-0.04</v>
      </c>
      <c r="W195" s="193">
        <v>12</v>
      </c>
      <c r="X195" s="191">
        <v>-0.26</v>
      </c>
      <c r="Y195" s="192">
        <v>-0.05</v>
      </c>
      <c r="Z195" s="193">
        <v>15</v>
      </c>
      <c r="AA195" s="191">
        <v>-0.3</v>
      </c>
      <c r="AB195" s="192">
        <v>-0.05</v>
      </c>
      <c r="AC195" s="193">
        <v>17</v>
      </c>
      <c r="AD195" s="191">
        <v>-0.33</v>
      </c>
      <c r="AE195" s="192">
        <v>-0.05</v>
      </c>
      <c r="AF195" s="193">
        <v>19</v>
      </c>
      <c r="AG195" s="191">
        <v>-0.36</v>
      </c>
      <c r="AH195" s="192">
        <v>-0.06</v>
      </c>
      <c r="AI195" s="193">
        <v>19</v>
      </c>
      <c r="AJ195" s="191">
        <v>-0.38</v>
      </c>
      <c r="AK195" s="192">
        <v>-0.06</v>
      </c>
      <c r="AL195" s="193">
        <v>19</v>
      </c>
      <c r="AM195" s="191">
        <v>-0.39</v>
      </c>
      <c r="AN195" s="192">
        <v>-0.06</v>
      </c>
      <c r="AO195" s="193">
        <v>20</v>
      </c>
      <c r="AP195" s="191">
        <v>-0.39</v>
      </c>
      <c r="AQ195" s="192">
        <v>-0.06</v>
      </c>
      <c r="AR195" s="193">
        <v>21</v>
      </c>
      <c r="AS195" s="191">
        <v>-0.39</v>
      </c>
      <c r="AT195" s="192">
        <v>-7.0000000000000007E-2</v>
      </c>
      <c r="AU195" s="193">
        <v>21</v>
      </c>
      <c r="AV195" s="191">
        <v>-0.38</v>
      </c>
      <c r="AW195" s="192">
        <v>-0.06</v>
      </c>
      <c r="AX195" s="193">
        <v>21</v>
      </c>
      <c r="AY195" s="191">
        <v>-0.4</v>
      </c>
      <c r="AZ195" s="192">
        <v>-0.06</v>
      </c>
      <c r="BA195" s="193">
        <v>22</v>
      </c>
      <c r="BB195" s="191">
        <v>-0.43</v>
      </c>
      <c r="BC195" s="192">
        <v>-7.0000000000000007E-2</v>
      </c>
      <c r="BD195" s="193">
        <v>22</v>
      </c>
      <c r="BE195" s="191">
        <v>-0.41</v>
      </c>
      <c r="BF195" s="192">
        <v>-0.06</v>
      </c>
      <c r="BG195" s="193">
        <v>20</v>
      </c>
      <c r="BH195" s="191">
        <v>-0.4</v>
      </c>
      <c r="BI195" s="192">
        <v>-0.06</v>
      </c>
      <c r="BJ195" s="193">
        <v>20</v>
      </c>
      <c r="BK195" s="191">
        <v>-0.41</v>
      </c>
      <c r="BL195" s="192">
        <v>-7.0000000000000007E-2</v>
      </c>
      <c r="BM195" s="193">
        <v>20</v>
      </c>
      <c r="BN195" s="191">
        <v>-0.37</v>
      </c>
      <c r="BO195" s="192">
        <v>-0.06</v>
      </c>
      <c r="BP195" s="193">
        <v>20</v>
      </c>
      <c r="BQ195" s="191">
        <v>-0.35</v>
      </c>
      <c r="BR195" s="192">
        <v>-0.06</v>
      </c>
      <c r="BS195" s="193">
        <v>17</v>
      </c>
      <c r="BT195" s="191">
        <v>-0.3</v>
      </c>
      <c r="BU195" s="192">
        <v>-0.05</v>
      </c>
      <c r="BV195" s="193">
        <v>17</v>
      </c>
      <c r="BW195" s="191">
        <v>-0.26</v>
      </c>
      <c r="BX195" s="192">
        <v>-0.05</v>
      </c>
      <c r="BY195" s="193">
        <v>15</v>
      </c>
    </row>
    <row r="196" spans="1:77" x14ac:dyDescent="0.25">
      <c r="A196" s="94" t="s">
        <v>727</v>
      </c>
      <c r="B196" s="89" t="s">
        <v>827</v>
      </c>
      <c r="C196" s="90" t="s">
        <v>826</v>
      </c>
      <c r="D196" s="69" t="s">
        <v>31</v>
      </c>
      <c r="E196" s="70">
        <v>10</v>
      </c>
      <c r="F196" s="182">
        <v>-0.15</v>
      </c>
      <c r="G196" s="183">
        <v>-0.02</v>
      </c>
      <c r="H196" s="184">
        <v>8</v>
      </c>
      <c r="I196" s="182">
        <v>-0.14000000000000001</v>
      </c>
      <c r="J196" s="183">
        <v>-0.02</v>
      </c>
      <c r="K196" s="184">
        <v>8</v>
      </c>
      <c r="L196" s="182">
        <v>-0.13</v>
      </c>
      <c r="M196" s="183">
        <v>-0.01</v>
      </c>
      <c r="N196" s="184">
        <v>7</v>
      </c>
      <c r="O196" s="182">
        <v>-0.13</v>
      </c>
      <c r="P196" s="183">
        <v>-0.01</v>
      </c>
      <c r="Q196" s="184">
        <v>7</v>
      </c>
      <c r="R196" s="182">
        <v>-0.14000000000000001</v>
      </c>
      <c r="S196" s="183">
        <v>-0.01</v>
      </c>
      <c r="T196" s="184">
        <v>8</v>
      </c>
      <c r="U196" s="182">
        <v>-0.15</v>
      </c>
      <c r="V196" s="183">
        <v>-0.01</v>
      </c>
      <c r="W196" s="184">
        <v>8</v>
      </c>
      <c r="X196" s="182">
        <v>-0.2</v>
      </c>
      <c r="Y196" s="183">
        <v>-0.02</v>
      </c>
      <c r="Z196" s="184">
        <v>11</v>
      </c>
      <c r="AA196" s="182">
        <v>-0.2</v>
      </c>
      <c r="AB196" s="183">
        <v>-0.02</v>
      </c>
      <c r="AC196" s="184">
        <v>11</v>
      </c>
      <c r="AD196" s="182">
        <v>-0.21</v>
      </c>
      <c r="AE196" s="183">
        <v>-0.02</v>
      </c>
      <c r="AF196" s="184">
        <v>12</v>
      </c>
      <c r="AG196" s="182">
        <v>-0.22</v>
      </c>
      <c r="AH196" s="183">
        <v>-0.03</v>
      </c>
      <c r="AI196" s="184">
        <v>12</v>
      </c>
      <c r="AJ196" s="182">
        <v>-0.21</v>
      </c>
      <c r="AK196" s="183">
        <v>-0.03</v>
      </c>
      <c r="AL196" s="184">
        <v>12</v>
      </c>
      <c r="AM196" s="182">
        <v>-0.22</v>
      </c>
      <c r="AN196" s="183">
        <v>-0.03</v>
      </c>
      <c r="AO196" s="184">
        <v>12</v>
      </c>
      <c r="AP196" s="182">
        <v>-0.21</v>
      </c>
      <c r="AQ196" s="183">
        <v>-0.02</v>
      </c>
      <c r="AR196" s="184">
        <v>12</v>
      </c>
      <c r="AS196" s="182">
        <v>-0.22</v>
      </c>
      <c r="AT196" s="183">
        <v>-0.02</v>
      </c>
      <c r="AU196" s="184">
        <v>12</v>
      </c>
      <c r="AV196" s="182">
        <v>-0.22</v>
      </c>
      <c r="AW196" s="183">
        <v>-0.02</v>
      </c>
      <c r="AX196" s="184">
        <v>12</v>
      </c>
      <c r="AY196" s="182">
        <v>-0.24</v>
      </c>
      <c r="AZ196" s="183">
        <v>-0.03</v>
      </c>
      <c r="BA196" s="184">
        <v>14</v>
      </c>
      <c r="BB196" s="182">
        <v>-0.24</v>
      </c>
      <c r="BC196" s="183">
        <v>-0.03</v>
      </c>
      <c r="BD196" s="184">
        <v>14</v>
      </c>
      <c r="BE196" s="182">
        <v>-0.25</v>
      </c>
      <c r="BF196" s="183">
        <v>-0.03</v>
      </c>
      <c r="BG196" s="184">
        <v>14</v>
      </c>
      <c r="BH196" s="182">
        <v>-0.26</v>
      </c>
      <c r="BI196" s="183">
        <v>-0.03</v>
      </c>
      <c r="BJ196" s="184">
        <v>14</v>
      </c>
      <c r="BK196" s="182">
        <v>-0.26</v>
      </c>
      <c r="BL196" s="183">
        <v>-0.03</v>
      </c>
      <c r="BM196" s="184">
        <v>15</v>
      </c>
      <c r="BN196" s="182">
        <v>-0.26</v>
      </c>
      <c r="BO196" s="183">
        <v>-0.03</v>
      </c>
      <c r="BP196" s="184">
        <v>15</v>
      </c>
      <c r="BQ196" s="182">
        <v>-0.23</v>
      </c>
      <c r="BR196" s="183">
        <v>-0.03</v>
      </c>
      <c r="BS196" s="184">
        <v>13</v>
      </c>
      <c r="BT196" s="182">
        <v>-0.21</v>
      </c>
      <c r="BU196" s="183">
        <v>-0.03</v>
      </c>
      <c r="BV196" s="184">
        <v>12</v>
      </c>
      <c r="BW196" s="182">
        <v>-0.17</v>
      </c>
      <c r="BX196" s="183">
        <v>-0.02</v>
      </c>
      <c r="BY196" s="184">
        <v>10</v>
      </c>
    </row>
    <row r="197" spans="1:77" x14ac:dyDescent="0.25">
      <c r="A197" s="94" t="s">
        <v>727</v>
      </c>
      <c r="B197" s="89" t="s">
        <v>828</v>
      </c>
      <c r="C197" s="90" t="s">
        <v>826</v>
      </c>
      <c r="D197" s="69" t="s">
        <v>31</v>
      </c>
      <c r="E197" s="70">
        <v>6</v>
      </c>
      <c r="F197" s="182">
        <v>-0.43</v>
      </c>
      <c r="G197" s="183">
        <v>-0.21</v>
      </c>
      <c r="H197" s="184">
        <v>40</v>
      </c>
      <c r="I197" s="182">
        <v>-0.43</v>
      </c>
      <c r="J197" s="183">
        <v>-0.21</v>
      </c>
      <c r="K197" s="184">
        <v>45</v>
      </c>
      <c r="L197" s="182">
        <v>-0.41</v>
      </c>
      <c r="M197" s="183">
        <v>-0.2</v>
      </c>
      <c r="N197" s="184">
        <v>39</v>
      </c>
      <c r="O197" s="182">
        <v>-0.41</v>
      </c>
      <c r="P197" s="183">
        <v>-0.2</v>
      </c>
      <c r="Q197" s="184">
        <v>43</v>
      </c>
      <c r="R197" s="182">
        <v>-0.42</v>
      </c>
      <c r="S197" s="183">
        <v>-0.21</v>
      </c>
      <c r="T197" s="184">
        <v>47</v>
      </c>
      <c r="U197" s="182">
        <v>-0.44</v>
      </c>
      <c r="V197" s="183">
        <v>-0.2</v>
      </c>
      <c r="W197" s="184">
        <v>50</v>
      </c>
      <c r="X197" s="182">
        <v>-0.56999999999999995</v>
      </c>
      <c r="Y197" s="183">
        <v>-0.22</v>
      </c>
      <c r="Z197" s="184">
        <v>53</v>
      </c>
      <c r="AA197" s="182">
        <v>-0.56999999999999995</v>
      </c>
      <c r="AB197" s="183">
        <v>-0.22</v>
      </c>
      <c r="AC197" s="184">
        <v>62</v>
      </c>
      <c r="AD197" s="182">
        <v>-0.6</v>
      </c>
      <c r="AE197" s="183">
        <v>-0.23</v>
      </c>
      <c r="AF197" s="184">
        <v>58</v>
      </c>
      <c r="AG197" s="182">
        <v>-0.65</v>
      </c>
      <c r="AH197" s="183">
        <v>-0.24</v>
      </c>
      <c r="AI197" s="184">
        <v>65</v>
      </c>
      <c r="AJ197" s="182">
        <v>-0.6</v>
      </c>
      <c r="AK197" s="183">
        <v>-0.24</v>
      </c>
      <c r="AL197" s="184">
        <v>64</v>
      </c>
      <c r="AM197" s="182">
        <v>-0.6</v>
      </c>
      <c r="AN197" s="183">
        <v>-0.24</v>
      </c>
      <c r="AO197" s="184">
        <v>55</v>
      </c>
      <c r="AP197" s="182">
        <v>-0.56000000000000005</v>
      </c>
      <c r="AQ197" s="183">
        <v>-0.23</v>
      </c>
      <c r="AR197" s="184">
        <v>53</v>
      </c>
      <c r="AS197" s="182">
        <v>-0.56000000000000005</v>
      </c>
      <c r="AT197" s="183">
        <v>-0.23</v>
      </c>
      <c r="AU197" s="184">
        <v>57</v>
      </c>
      <c r="AV197" s="182">
        <v>-0.55000000000000004</v>
      </c>
      <c r="AW197" s="183">
        <v>-0.22</v>
      </c>
      <c r="AX197" s="184">
        <v>53</v>
      </c>
      <c r="AY197" s="182">
        <v>-0.56000000000000005</v>
      </c>
      <c r="AZ197" s="183">
        <v>-0.23</v>
      </c>
      <c r="BA197" s="184">
        <v>51</v>
      </c>
      <c r="BB197" s="182">
        <v>-0.56000000000000005</v>
      </c>
      <c r="BC197" s="183">
        <v>-0.23</v>
      </c>
      <c r="BD197" s="184">
        <v>63</v>
      </c>
      <c r="BE197" s="182">
        <v>-0.57999999999999996</v>
      </c>
      <c r="BF197" s="183">
        <v>-0.22</v>
      </c>
      <c r="BG197" s="184">
        <v>52</v>
      </c>
      <c r="BH197" s="182">
        <v>-0.57999999999999996</v>
      </c>
      <c r="BI197" s="183">
        <v>-0.23</v>
      </c>
      <c r="BJ197" s="184">
        <v>53</v>
      </c>
      <c r="BK197" s="182">
        <v>-0.56999999999999995</v>
      </c>
      <c r="BL197" s="183">
        <v>-0.22</v>
      </c>
      <c r="BM197" s="184">
        <v>61</v>
      </c>
      <c r="BN197" s="182">
        <v>-0.55000000000000004</v>
      </c>
      <c r="BO197" s="183">
        <v>-0.21</v>
      </c>
      <c r="BP197" s="184">
        <v>51</v>
      </c>
      <c r="BQ197" s="182">
        <v>-0.52</v>
      </c>
      <c r="BR197" s="183">
        <v>-0.21</v>
      </c>
      <c r="BS197" s="184">
        <v>47</v>
      </c>
      <c r="BT197" s="182">
        <v>-0.48</v>
      </c>
      <c r="BU197" s="183">
        <v>-0.2</v>
      </c>
      <c r="BV197" s="184">
        <v>51</v>
      </c>
      <c r="BW197" s="182">
        <v>-0.46</v>
      </c>
      <c r="BX197" s="183">
        <v>-0.2</v>
      </c>
      <c r="BY197" s="184">
        <v>44</v>
      </c>
    </row>
    <row r="198" spans="1:77" x14ac:dyDescent="0.25">
      <c r="A198" s="94" t="s">
        <v>727</v>
      </c>
      <c r="B198" s="89" t="s">
        <v>829</v>
      </c>
      <c r="C198" s="90" t="s">
        <v>826</v>
      </c>
      <c r="D198" s="69" t="s">
        <v>31</v>
      </c>
      <c r="E198" s="70">
        <v>6</v>
      </c>
      <c r="F198" s="182">
        <v>-0.5</v>
      </c>
      <c r="G198" s="183">
        <v>-0.27</v>
      </c>
      <c r="H198" s="184">
        <v>54</v>
      </c>
      <c r="I198" s="182">
        <v>-0.5</v>
      </c>
      <c r="J198" s="183">
        <v>-0.27</v>
      </c>
      <c r="K198" s="184">
        <v>52</v>
      </c>
      <c r="L198" s="182">
        <v>-0.49</v>
      </c>
      <c r="M198" s="183">
        <v>-0.27</v>
      </c>
      <c r="N198" s="184">
        <v>52</v>
      </c>
      <c r="O198" s="182">
        <v>-0.49</v>
      </c>
      <c r="P198" s="183">
        <v>-0.27</v>
      </c>
      <c r="Q198" s="184">
        <v>53</v>
      </c>
      <c r="R198" s="182">
        <v>-0.49</v>
      </c>
      <c r="S198" s="183">
        <v>-0.27</v>
      </c>
      <c r="T198" s="184">
        <v>53</v>
      </c>
      <c r="U198" s="182">
        <v>-0.51</v>
      </c>
      <c r="V198" s="183">
        <v>-0.27</v>
      </c>
      <c r="W198" s="184">
        <v>55</v>
      </c>
      <c r="X198" s="182">
        <v>-0.51</v>
      </c>
      <c r="Y198" s="183">
        <v>-0.28000000000000003</v>
      </c>
      <c r="Z198" s="184">
        <v>54</v>
      </c>
      <c r="AA198" s="182">
        <v>-0.53</v>
      </c>
      <c r="AB198" s="183">
        <v>-0.28000000000000003</v>
      </c>
      <c r="AC198" s="184">
        <v>58</v>
      </c>
      <c r="AD198" s="182">
        <v>-0.55000000000000004</v>
      </c>
      <c r="AE198" s="183">
        <v>-0.3</v>
      </c>
      <c r="AF198" s="184">
        <v>55</v>
      </c>
      <c r="AG198" s="182">
        <v>-0.56000000000000005</v>
      </c>
      <c r="AH198" s="183">
        <v>-0.3</v>
      </c>
      <c r="AI198" s="184">
        <v>58</v>
      </c>
      <c r="AJ198" s="182">
        <v>-0.56000000000000005</v>
      </c>
      <c r="AK198" s="183">
        <v>-0.3</v>
      </c>
      <c r="AL198" s="184">
        <v>56</v>
      </c>
      <c r="AM198" s="182">
        <v>-0.56999999999999995</v>
      </c>
      <c r="AN198" s="183">
        <v>-0.31</v>
      </c>
      <c r="AO198" s="184">
        <v>58</v>
      </c>
      <c r="AP198" s="182">
        <v>-0.56999999999999995</v>
      </c>
      <c r="AQ198" s="183">
        <v>-0.3</v>
      </c>
      <c r="AR198" s="184">
        <v>61</v>
      </c>
      <c r="AS198" s="182">
        <v>-0.57999999999999996</v>
      </c>
      <c r="AT198" s="183">
        <v>-0.3</v>
      </c>
      <c r="AU198" s="184">
        <v>62</v>
      </c>
      <c r="AV198" s="182">
        <v>-0.59</v>
      </c>
      <c r="AW198" s="183">
        <v>-0.28999999999999998</v>
      </c>
      <c r="AX198" s="184">
        <v>58</v>
      </c>
      <c r="AY198" s="182">
        <v>-0.59</v>
      </c>
      <c r="AZ198" s="183">
        <v>-0.28999999999999998</v>
      </c>
      <c r="BA198" s="184">
        <v>62</v>
      </c>
      <c r="BB198" s="182">
        <v>-0.59</v>
      </c>
      <c r="BC198" s="183">
        <v>-0.3</v>
      </c>
      <c r="BD198" s="184">
        <v>62</v>
      </c>
      <c r="BE198" s="182">
        <v>-0.57999999999999996</v>
      </c>
      <c r="BF198" s="183">
        <v>-0.28999999999999998</v>
      </c>
      <c r="BG198" s="184">
        <v>57</v>
      </c>
      <c r="BH198" s="182">
        <v>-0.57999999999999996</v>
      </c>
      <c r="BI198" s="183">
        <v>-0.28999999999999998</v>
      </c>
      <c r="BJ198" s="184">
        <v>63</v>
      </c>
      <c r="BK198" s="182">
        <v>-0.57999999999999996</v>
      </c>
      <c r="BL198" s="183">
        <v>-0.28999999999999998</v>
      </c>
      <c r="BM198" s="184">
        <v>58</v>
      </c>
      <c r="BN198" s="182">
        <v>-0.56999999999999995</v>
      </c>
      <c r="BO198" s="183">
        <v>-0.3</v>
      </c>
      <c r="BP198" s="184">
        <v>59</v>
      </c>
      <c r="BQ198" s="182">
        <v>-0.56000000000000005</v>
      </c>
      <c r="BR198" s="183">
        <v>-0.28000000000000003</v>
      </c>
      <c r="BS198" s="184">
        <v>56</v>
      </c>
      <c r="BT198" s="182">
        <v>-0.54</v>
      </c>
      <c r="BU198" s="183">
        <v>-0.28000000000000003</v>
      </c>
      <c r="BV198" s="184">
        <v>58</v>
      </c>
      <c r="BW198" s="182">
        <v>-0.52</v>
      </c>
      <c r="BX198" s="183">
        <v>-0.28000000000000003</v>
      </c>
      <c r="BY198" s="184">
        <v>54</v>
      </c>
    </row>
    <row r="199" spans="1:77" x14ac:dyDescent="0.25">
      <c r="A199" s="94" t="s">
        <v>727</v>
      </c>
      <c r="B199" s="3" t="s">
        <v>11</v>
      </c>
      <c r="C199" s="90" t="s">
        <v>826</v>
      </c>
      <c r="D199" s="69" t="s">
        <v>29</v>
      </c>
      <c r="E199" s="91" t="s">
        <v>28</v>
      </c>
      <c r="F199" s="253">
        <v>8</v>
      </c>
      <c r="G199" s="254"/>
      <c r="H199" s="255"/>
      <c r="I199" s="253">
        <v>8</v>
      </c>
      <c r="J199" s="254"/>
      <c r="K199" s="255"/>
      <c r="L199" s="253">
        <v>8</v>
      </c>
      <c r="M199" s="254"/>
      <c r="N199" s="255"/>
      <c r="O199" s="253">
        <v>8</v>
      </c>
      <c r="P199" s="254"/>
      <c r="Q199" s="255"/>
      <c r="R199" s="253">
        <v>8</v>
      </c>
      <c r="S199" s="254"/>
      <c r="T199" s="255"/>
      <c r="U199" s="253">
        <v>8</v>
      </c>
      <c r="V199" s="254"/>
      <c r="W199" s="255"/>
      <c r="X199" s="253">
        <v>8</v>
      </c>
      <c r="Y199" s="254"/>
      <c r="Z199" s="255"/>
      <c r="AA199" s="253">
        <v>8</v>
      </c>
      <c r="AB199" s="254"/>
      <c r="AC199" s="255"/>
      <c r="AD199" s="253">
        <v>8</v>
      </c>
      <c r="AE199" s="254"/>
      <c r="AF199" s="255"/>
      <c r="AG199" s="253">
        <v>8</v>
      </c>
      <c r="AH199" s="254"/>
      <c r="AI199" s="255"/>
      <c r="AJ199" s="253">
        <v>8</v>
      </c>
      <c r="AK199" s="254"/>
      <c r="AL199" s="255"/>
      <c r="AM199" s="253">
        <v>8</v>
      </c>
      <c r="AN199" s="254"/>
      <c r="AO199" s="255"/>
      <c r="AP199" s="253">
        <v>8</v>
      </c>
      <c r="AQ199" s="254"/>
      <c r="AR199" s="255"/>
      <c r="AS199" s="253">
        <v>8</v>
      </c>
      <c r="AT199" s="254"/>
      <c r="AU199" s="255"/>
      <c r="AV199" s="253">
        <v>8</v>
      </c>
      <c r="AW199" s="254"/>
      <c r="AX199" s="255"/>
      <c r="AY199" s="253">
        <v>8</v>
      </c>
      <c r="AZ199" s="254"/>
      <c r="BA199" s="255"/>
      <c r="BB199" s="253">
        <v>8</v>
      </c>
      <c r="BC199" s="254"/>
      <c r="BD199" s="255"/>
      <c r="BE199" s="253">
        <v>8</v>
      </c>
      <c r="BF199" s="254"/>
      <c r="BG199" s="255"/>
      <c r="BH199" s="253">
        <v>8</v>
      </c>
      <c r="BI199" s="254"/>
      <c r="BJ199" s="255"/>
      <c r="BK199" s="253">
        <v>8</v>
      </c>
      <c r="BL199" s="254"/>
      <c r="BM199" s="255"/>
      <c r="BN199" s="253">
        <v>8</v>
      </c>
      <c r="BO199" s="254"/>
      <c r="BP199" s="255"/>
      <c r="BQ199" s="253">
        <v>8</v>
      </c>
      <c r="BR199" s="254"/>
      <c r="BS199" s="255"/>
      <c r="BT199" s="253">
        <v>8</v>
      </c>
      <c r="BU199" s="254"/>
      <c r="BV199" s="255"/>
      <c r="BW199" s="253">
        <v>8</v>
      </c>
      <c r="BX199" s="254"/>
      <c r="BY199" s="255"/>
    </row>
    <row r="200" spans="1:77" x14ac:dyDescent="0.25">
      <c r="A200" s="94" t="s">
        <v>727</v>
      </c>
      <c r="B200" s="3" t="s">
        <v>12</v>
      </c>
      <c r="C200" s="90" t="s">
        <v>826</v>
      </c>
      <c r="D200" s="69" t="s">
        <v>29</v>
      </c>
      <c r="E200" s="91" t="s">
        <v>28</v>
      </c>
      <c r="F200" s="253">
        <v>9</v>
      </c>
      <c r="G200" s="254"/>
      <c r="H200" s="255"/>
      <c r="I200" s="253">
        <v>8</v>
      </c>
      <c r="J200" s="254"/>
      <c r="K200" s="255"/>
      <c r="L200" s="253">
        <v>8</v>
      </c>
      <c r="M200" s="254"/>
      <c r="N200" s="255"/>
      <c r="O200" s="253">
        <v>8</v>
      </c>
      <c r="P200" s="254"/>
      <c r="Q200" s="255"/>
      <c r="R200" s="253">
        <v>9</v>
      </c>
      <c r="S200" s="254"/>
      <c r="T200" s="255"/>
      <c r="U200" s="253">
        <v>9</v>
      </c>
      <c r="V200" s="254"/>
      <c r="W200" s="255"/>
      <c r="X200" s="253">
        <v>8</v>
      </c>
      <c r="Y200" s="254"/>
      <c r="Z200" s="255"/>
      <c r="AA200" s="253">
        <v>8</v>
      </c>
      <c r="AB200" s="254"/>
      <c r="AC200" s="255"/>
      <c r="AD200" s="253">
        <v>8</v>
      </c>
      <c r="AE200" s="254"/>
      <c r="AF200" s="255"/>
      <c r="AG200" s="253">
        <v>9</v>
      </c>
      <c r="AH200" s="254"/>
      <c r="AI200" s="255"/>
      <c r="AJ200" s="253">
        <v>9</v>
      </c>
      <c r="AK200" s="254"/>
      <c r="AL200" s="255"/>
      <c r="AM200" s="253">
        <v>9</v>
      </c>
      <c r="AN200" s="254"/>
      <c r="AO200" s="255"/>
      <c r="AP200" s="253">
        <v>9</v>
      </c>
      <c r="AQ200" s="254"/>
      <c r="AR200" s="255"/>
      <c r="AS200" s="253">
        <v>8</v>
      </c>
      <c r="AT200" s="254"/>
      <c r="AU200" s="255"/>
      <c r="AV200" s="253">
        <v>8</v>
      </c>
      <c r="AW200" s="254"/>
      <c r="AX200" s="255"/>
      <c r="AY200" s="253">
        <v>8</v>
      </c>
      <c r="AZ200" s="254"/>
      <c r="BA200" s="255"/>
      <c r="BB200" s="253">
        <v>9</v>
      </c>
      <c r="BC200" s="254"/>
      <c r="BD200" s="255"/>
      <c r="BE200" s="253">
        <v>8</v>
      </c>
      <c r="BF200" s="254"/>
      <c r="BG200" s="255"/>
      <c r="BH200" s="253">
        <v>8</v>
      </c>
      <c r="BI200" s="254"/>
      <c r="BJ200" s="255"/>
      <c r="BK200" s="253">
        <v>8</v>
      </c>
      <c r="BL200" s="254"/>
      <c r="BM200" s="255"/>
      <c r="BN200" s="253">
        <v>9</v>
      </c>
      <c r="BO200" s="254"/>
      <c r="BP200" s="255"/>
      <c r="BQ200" s="253">
        <v>9</v>
      </c>
      <c r="BR200" s="254"/>
      <c r="BS200" s="255"/>
      <c r="BT200" s="253">
        <v>8</v>
      </c>
      <c r="BU200" s="254"/>
      <c r="BV200" s="255"/>
      <c r="BW200" s="253">
        <v>8</v>
      </c>
      <c r="BX200" s="254"/>
      <c r="BY200" s="255"/>
    </row>
    <row r="201" spans="1:77" x14ac:dyDescent="0.25">
      <c r="A201" s="94" t="s">
        <v>727</v>
      </c>
      <c r="B201" s="3" t="s">
        <v>776</v>
      </c>
      <c r="C201" s="85" t="s">
        <v>28</v>
      </c>
      <c r="D201" s="85" t="s">
        <v>32</v>
      </c>
      <c r="E201" s="70">
        <v>10</v>
      </c>
      <c r="F201" s="253">
        <v>10.7</v>
      </c>
      <c r="G201" s="254"/>
      <c r="H201" s="255"/>
      <c r="I201" s="253">
        <v>10.7</v>
      </c>
      <c r="J201" s="254"/>
      <c r="K201" s="255"/>
      <c r="L201" s="253">
        <v>10.6</v>
      </c>
      <c r="M201" s="254"/>
      <c r="N201" s="255"/>
      <c r="O201" s="253">
        <v>10.6</v>
      </c>
      <c r="P201" s="254"/>
      <c r="Q201" s="255"/>
      <c r="R201" s="253">
        <v>10.6</v>
      </c>
      <c r="S201" s="254"/>
      <c r="T201" s="255"/>
      <c r="U201" s="253">
        <v>10.6</v>
      </c>
      <c r="V201" s="254"/>
      <c r="W201" s="255"/>
      <c r="X201" s="253">
        <v>10.7</v>
      </c>
      <c r="Y201" s="254"/>
      <c r="Z201" s="255"/>
      <c r="AA201" s="253">
        <v>10.7</v>
      </c>
      <c r="AB201" s="254"/>
      <c r="AC201" s="255"/>
      <c r="AD201" s="253">
        <v>10.7</v>
      </c>
      <c r="AE201" s="254"/>
      <c r="AF201" s="255"/>
      <c r="AG201" s="253">
        <v>10.7</v>
      </c>
      <c r="AH201" s="254"/>
      <c r="AI201" s="255"/>
      <c r="AJ201" s="253">
        <v>10.7</v>
      </c>
      <c r="AK201" s="254"/>
      <c r="AL201" s="255"/>
      <c r="AM201" s="253">
        <v>10.7</v>
      </c>
      <c r="AN201" s="254"/>
      <c r="AO201" s="255"/>
      <c r="AP201" s="253">
        <v>10.7</v>
      </c>
      <c r="AQ201" s="254"/>
      <c r="AR201" s="255"/>
      <c r="AS201" s="253">
        <v>10.5</v>
      </c>
      <c r="AT201" s="254"/>
      <c r="AU201" s="255"/>
      <c r="AV201" s="253">
        <v>10.6</v>
      </c>
      <c r="AW201" s="254"/>
      <c r="AX201" s="255"/>
      <c r="AY201" s="253">
        <v>10.6</v>
      </c>
      <c r="AZ201" s="254"/>
      <c r="BA201" s="255"/>
      <c r="BB201" s="253">
        <v>10.6</v>
      </c>
      <c r="BC201" s="254"/>
      <c r="BD201" s="255"/>
      <c r="BE201" s="253">
        <v>10.6</v>
      </c>
      <c r="BF201" s="254"/>
      <c r="BG201" s="255"/>
      <c r="BH201" s="253">
        <v>10.6</v>
      </c>
      <c r="BI201" s="254"/>
      <c r="BJ201" s="255"/>
      <c r="BK201" s="253">
        <v>10.6</v>
      </c>
      <c r="BL201" s="254"/>
      <c r="BM201" s="255"/>
      <c r="BN201" s="253">
        <v>10.6</v>
      </c>
      <c r="BO201" s="254"/>
      <c r="BP201" s="255"/>
      <c r="BQ201" s="253">
        <v>10.6</v>
      </c>
      <c r="BR201" s="254"/>
      <c r="BS201" s="255"/>
      <c r="BT201" s="253">
        <v>10.6</v>
      </c>
      <c r="BU201" s="254"/>
      <c r="BV201" s="255"/>
      <c r="BW201" s="253">
        <v>10.6</v>
      </c>
      <c r="BX201" s="254"/>
      <c r="BY201" s="255"/>
    </row>
    <row r="202" spans="1:77" x14ac:dyDescent="0.25">
      <c r="A202" s="94" t="s">
        <v>727</v>
      </c>
      <c r="B202" s="3" t="s">
        <v>777</v>
      </c>
      <c r="C202" s="85" t="s">
        <v>28</v>
      </c>
      <c r="D202" s="85" t="s">
        <v>32</v>
      </c>
      <c r="E202" s="70">
        <v>10</v>
      </c>
      <c r="F202" s="253">
        <v>10.4</v>
      </c>
      <c r="G202" s="254"/>
      <c r="H202" s="255"/>
      <c r="I202" s="253">
        <v>10.5</v>
      </c>
      <c r="J202" s="254"/>
      <c r="K202" s="255"/>
      <c r="L202" s="253">
        <v>10.3</v>
      </c>
      <c r="M202" s="254"/>
      <c r="N202" s="255"/>
      <c r="O202" s="253">
        <v>10.3</v>
      </c>
      <c r="P202" s="254"/>
      <c r="Q202" s="255"/>
      <c r="R202" s="253">
        <v>10.4</v>
      </c>
      <c r="S202" s="254"/>
      <c r="T202" s="255"/>
      <c r="U202" s="253">
        <v>10.4</v>
      </c>
      <c r="V202" s="254"/>
      <c r="W202" s="255"/>
      <c r="X202" s="253">
        <v>10.4</v>
      </c>
      <c r="Y202" s="254"/>
      <c r="Z202" s="255"/>
      <c r="AA202" s="253">
        <v>10.5</v>
      </c>
      <c r="AB202" s="254"/>
      <c r="AC202" s="255"/>
      <c r="AD202" s="253">
        <v>10.5</v>
      </c>
      <c r="AE202" s="254"/>
      <c r="AF202" s="255"/>
      <c r="AG202" s="253">
        <v>10.5</v>
      </c>
      <c r="AH202" s="254"/>
      <c r="AI202" s="255"/>
      <c r="AJ202" s="253">
        <v>10.5</v>
      </c>
      <c r="AK202" s="254"/>
      <c r="AL202" s="255"/>
      <c r="AM202" s="253">
        <v>10.5</v>
      </c>
      <c r="AN202" s="254"/>
      <c r="AO202" s="255"/>
      <c r="AP202" s="253">
        <v>10.4</v>
      </c>
      <c r="AQ202" s="254"/>
      <c r="AR202" s="255"/>
      <c r="AS202" s="253">
        <v>10.3</v>
      </c>
      <c r="AT202" s="254"/>
      <c r="AU202" s="255"/>
      <c r="AV202" s="253">
        <v>10.3</v>
      </c>
      <c r="AW202" s="254"/>
      <c r="AX202" s="255"/>
      <c r="AY202" s="253">
        <v>10.3</v>
      </c>
      <c r="AZ202" s="254"/>
      <c r="BA202" s="255"/>
      <c r="BB202" s="253">
        <v>10.3</v>
      </c>
      <c r="BC202" s="254"/>
      <c r="BD202" s="255"/>
      <c r="BE202" s="253">
        <v>10.3</v>
      </c>
      <c r="BF202" s="254"/>
      <c r="BG202" s="255"/>
      <c r="BH202" s="253">
        <v>10.4</v>
      </c>
      <c r="BI202" s="254"/>
      <c r="BJ202" s="255"/>
      <c r="BK202" s="253">
        <v>10.4</v>
      </c>
      <c r="BL202" s="254"/>
      <c r="BM202" s="255"/>
      <c r="BN202" s="253">
        <v>10.4</v>
      </c>
      <c r="BO202" s="254"/>
      <c r="BP202" s="255"/>
      <c r="BQ202" s="253">
        <v>10.4</v>
      </c>
      <c r="BR202" s="254"/>
      <c r="BS202" s="255"/>
      <c r="BT202" s="253">
        <v>10.4</v>
      </c>
      <c r="BU202" s="254"/>
      <c r="BV202" s="255"/>
      <c r="BW202" s="253">
        <v>10.4</v>
      </c>
      <c r="BX202" s="254"/>
      <c r="BY202" s="255"/>
    </row>
    <row r="203" spans="1:77" x14ac:dyDescent="0.25">
      <c r="A203" s="94" t="s">
        <v>727</v>
      </c>
      <c r="B203" s="3" t="s">
        <v>769</v>
      </c>
      <c r="C203" s="85" t="s">
        <v>28</v>
      </c>
      <c r="D203" s="85" t="s">
        <v>32</v>
      </c>
      <c r="E203" s="70">
        <v>6</v>
      </c>
      <c r="F203" s="253">
        <v>6.2</v>
      </c>
      <c r="G203" s="254"/>
      <c r="H203" s="255"/>
      <c r="I203" s="253">
        <v>6.3</v>
      </c>
      <c r="J203" s="254"/>
      <c r="K203" s="255"/>
      <c r="L203" s="253">
        <v>6.2</v>
      </c>
      <c r="M203" s="254"/>
      <c r="N203" s="255"/>
      <c r="O203" s="253">
        <v>6.2</v>
      </c>
      <c r="P203" s="254"/>
      <c r="Q203" s="255"/>
      <c r="R203" s="253">
        <v>6.2</v>
      </c>
      <c r="S203" s="254"/>
      <c r="T203" s="255"/>
      <c r="U203" s="253">
        <v>6.2</v>
      </c>
      <c r="V203" s="254"/>
      <c r="W203" s="255"/>
      <c r="X203" s="253">
        <v>6.2</v>
      </c>
      <c r="Y203" s="254"/>
      <c r="Z203" s="255"/>
      <c r="AA203" s="253">
        <v>6.3</v>
      </c>
      <c r="AB203" s="254"/>
      <c r="AC203" s="255"/>
      <c r="AD203" s="253">
        <v>6.3</v>
      </c>
      <c r="AE203" s="254"/>
      <c r="AF203" s="255"/>
      <c r="AG203" s="253">
        <v>6.2</v>
      </c>
      <c r="AH203" s="254"/>
      <c r="AI203" s="255"/>
      <c r="AJ203" s="253">
        <v>6.3</v>
      </c>
      <c r="AK203" s="254"/>
      <c r="AL203" s="255"/>
      <c r="AM203" s="253">
        <v>6.2</v>
      </c>
      <c r="AN203" s="254"/>
      <c r="AO203" s="255"/>
      <c r="AP203" s="253">
        <v>6.2</v>
      </c>
      <c r="AQ203" s="254"/>
      <c r="AR203" s="255"/>
      <c r="AS203" s="253">
        <v>6.2</v>
      </c>
      <c r="AT203" s="254"/>
      <c r="AU203" s="255"/>
      <c r="AV203" s="253">
        <v>6.2</v>
      </c>
      <c r="AW203" s="254"/>
      <c r="AX203" s="255"/>
      <c r="AY203" s="253">
        <v>6.2</v>
      </c>
      <c r="AZ203" s="254"/>
      <c r="BA203" s="255"/>
      <c r="BB203" s="253">
        <v>6.2</v>
      </c>
      <c r="BC203" s="254"/>
      <c r="BD203" s="255"/>
      <c r="BE203" s="253">
        <v>6.2</v>
      </c>
      <c r="BF203" s="254"/>
      <c r="BG203" s="255"/>
      <c r="BH203" s="253">
        <v>6.2</v>
      </c>
      <c r="BI203" s="254"/>
      <c r="BJ203" s="255"/>
      <c r="BK203" s="253">
        <v>6.2</v>
      </c>
      <c r="BL203" s="254"/>
      <c r="BM203" s="255"/>
      <c r="BN203" s="253">
        <v>6.2</v>
      </c>
      <c r="BO203" s="254"/>
      <c r="BP203" s="255"/>
      <c r="BQ203" s="253">
        <v>6.2</v>
      </c>
      <c r="BR203" s="254"/>
      <c r="BS203" s="255"/>
      <c r="BT203" s="253">
        <v>6.2</v>
      </c>
      <c r="BU203" s="254"/>
      <c r="BV203" s="255"/>
      <c r="BW203" s="253">
        <v>6.2</v>
      </c>
      <c r="BX203" s="254"/>
      <c r="BY203" s="255"/>
    </row>
    <row r="204" spans="1:77" ht="15.75" thickBot="1" x14ac:dyDescent="0.3">
      <c r="A204" s="96" t="s">
        <v>727</v>
      </c>
      <c r="B204" s="38" t="s">
        <v>770</v>
      </c>
      <c r="C204" s="86" t="s">
        <v>28</v>
      </c>
      <c r="D204" s="86" t="s">
        <v>32</v>
      </c>
      <c r="E204" s="74">
        <v>6</v>
      </c>
      <c r="F204" s="262">
        <v>6.3</v>
      </c>
      <c r="G204" s="263"/>
      <c r="H204" s="265"/>
      <c r="I204" s="262">
        <v>6.3</v>
      </c>
      <c r="J204" s="263"/>
      <c r="K204" s="265"/>
      <c r="L204" s="262">
        <v>6.2</v>
      </c>
      <c r="M204" s="263"/>
      <c r="N204" s="265"/>
      <c r="O204" s="262">
        <v>6.2</v>
      </c>
      <c r="P204" s="263"/>
      <c r="Q204" s="265"/>
      <c r="R204" s="262">
        <v>6.3</v>
      </c>
      <c r="S204" s="263"/>
      <c r="T204" s="265"/>
      <c r="U204" s="262">
        <v>6.2</v>
      </c>
      <c r="V204" s="263"/>
      <c r="W204" s="265"/>
      <c r="X204" s="262">
        <v>6.3</v>
      </c>
      <c r="Y204" s="263"/>
      <c r="Z204" s="265"/>
      <c r="AA204" s="262">
        <v>6.3</v>
      </c>
      <c r="AB204" s="263"/>
      <c r="AC204" s="265"/>
      <c r="AD204" s="262">
        <v>6.3</v>
      </c>
      <c r="AE204" s="263"/>
      <c r="AF204" s="265"/>
      <c r="AG204" s="262">
        <v>6.3</v>
      </c>
      <c r="AH204" s="263"/>
      <c r="AI204" s="265"/>
      <c r="AJ204" s="262">
        <v>6.3</v>
      </c>
      <c r="AK204" s="263"/>
      <c r="AL204" s="265"/>
      <c r="AM204" s="262">
        <v>6.3</v>
      </c>
      <c r="AN204" s="263"/>
      <c r="AO204" s="265"/>
      <c r="AP204" s="262">
        <v>6.3</v>
      </c>
      <c r="AQ204" s="263"/>
      <c r="AR204" s="265"/>
      <c r="AS204" s="262">
        <v>6.2</v>
      </c>
      <c r="AT204" s="263"/>
      <c r="AU204" s="265"/>
      <c r="AV204" s="262">
        <v>6.2</v>
      </c>
      <c r="AW204" s="263"/>
      <c r="AX204" s="265"/>
      <c r="AY204" s="262">
        <v>6.2</v>
      </c>
      <c r="AZ204" s="263"/>
      <c r="BA204" s="265"/>
      <c r="BB204" s="262">
        <v>6.2</v>
      </c>
      <c r="BC204" s="263"/>
      <c r="BD204" s="265"/>
      <c r="BE204" s="262">
        <v>6.2</v>
      </c>
      <c r="BF204" s="263"/>
      <c r="BG204" s="265"/>
      <c r="BH204" s="262">
        <v>6.2</v>
      </c>
      <c r="BI204" s="263"/>
      <c r="BJ204" s="265"/>
      <c r="BK204" s="262">
        <v>6.2</v>
      </c>
      <c r="BL204" s="263"/>
      <c r="BM204" s="265"/>
      <c r="BN204" s="262">
        <v>6.2</v>
      </c>
      <c r="BO204" s="263"/>
      <c r="BP204" s="265"/>
      <c r="BQ204" s="262">
        <v>6.2</v>
      </c>
      <c r="BR204" s="263"/>
      <c r="BS204" s="265"/>
      <c r="BT204" s="262">
        <v>6.2</v>
      </c>
      <c r="BU204" s="263"/>
      <c r="BV204" s="265"/>
      <c r="BW204" s="262">
        <v>6.3</v>
      </c>
      <c r="BX204" s="263"/>
      <c r="BY204" s="265"/>
    </row>
    <row r="205" spans="1:77" x14ac:dyDescent="0.25">
      <c r="A205" s="93" t="s">
        <v>728</v>
      </c>
      <c r="B205" s="87" t="s">
        <v>830</v>
      </c>
      <c r="C205" s="88" t="s">
        <v>831</v>
      </c>
      <c r="D205" s="76" t="s">
        <v>31</v>
      </c>
      <c r="E205" s="77">
        <v>6</v>
      </c>
      <c r="F205" s="200">
        <v>-7.0000000000000007E-2</v>
      </c>
      <c r="G205" s="192">
        <v>-0.04</v>
      </c>
      <c r="H205" s="193">
        <v>7</v>
      </c>
      <c r="I205" s="200">
        <v>-7.0000000000000007E-2</v>
      </c>
      <c r="J205" s="192">
        <v>-0.04</v>
      </c>
      <c r="K205" s="193">
        <v>7</v>
      </c>
      <c r="L205" s="200">
        <v>-7.0000000000000007E-2</v>
      </c>
      <c r="M205" s="192">
        <v>-0.04</v>
      </c>
      <c r="N205" s="193">
        <v>6</v>
      </c>
      <c r="O205" s="200">
        <v>-7.0000000000000007E-2</v>
      </c>
      <c r="P205" s="192">
        <v>-0.04</v>
      </c>
      <c r="Q205" s="193">
        <v>7</v>
      </c>
      <c r="R205" s="200">
        <v>-7.0000000000000007E-2</v>
      </c>
      <c r="S205" s="192">
        <v>-0.04</v>
      </c>
      <c r="T205" s="193">
        <v>6</v>
      </c>
      <c r="U205" s="200">
        <v>-7.0000000000000007E-2</v>
      </c>
      <c r="V205" s="192">
        <v>-0.04</v>
      </c>
      <c r="W205" s="193">
        <v>7</v>
      </c>
      <c r="X205" s="200">
        <v>-7.0000000000000007E-2</v>
      </c>
      <c r="Y205" s="192">
        <v>-0.04</v>
      </c>
      <c r="Z205" s="193">
        <v>6</v>
      </c>
      <c r="AA205" s="191">
        <v>-0.08</v>
      </c>
      <c r="AB205" s="192">
        <v>-0.04</v>
      </c>
      <c r="AC205" s="193">
        <v>7</v>
      </c>
      <c r="AD205" s="191">
        <v>-0.08</v>
      </c>
      <c r="AE205" s="192">
        <v>-0.04</v>
      </c>
      <c r="AF205" s="193">
        <v>8</v>
      </c>
      <c r="AG205" s="200">
        <v>-7.0000000000000007E-2</v>
      </c>
      <c r="AH205" s="192">
        <v>-0.04</v>
      </c>
      <c r="AI205" s="193">
        <v>7</v>
      </c>
      <c r="AJ205" s="200">
        <v>-7.0000000000000007E-2</v>
      </c>
      <c r="AK205" s="192">
        <v>-0.04</v>
      </c>
      <c r="AL205" s="193">
        <v>7</v>
      </c>
      <c r="AM205" s="200">
        <v>-7.0000000000000007E-2</v>
      </c>
      <c r="AN205" s="192">
        <v>-0.04</v>
      </c>
      <c r="AO205" s="193">
        <v>7</v>
      </c>
      <c r="AP205" s="200">
        <v>-7.0000000000000007E-2</v>
      </c>
      <c r="AQ205" s="192">
        <v>-0.04</v>
      </c>
      <c r="AR205" s="193">
        <v>6</v>
      </c>
      <c r="AS205" s="200">
        <v>-7.0000000000000007E-2</v>
      </c>
      <c r="AT205" s="192">
        <v>-0.04</v>
      </c>
      <c r="AU205" s="193">
        <v>7</v>
      </c>
      <c r="AV205" s="200">
        <v>-7.0000000000000007E-2</v>
      </c>
      <c r="AW205" s="192">
        <v>-0.04</v>
      </c>
      <c r="AX205" s="193">
        <v>7</v>
      </c>
      <c r="AY205" s="200">
        <v>-7.0000000000000007E-2</v>
      </c>
      <c r="AZ205" s="192">
        <v>-0.04</v>
      </c>
      <c r="BA205" s="193">
        <v>7</v>
      </c>
      <c r="BB205" s="191">
        <v>-0.06</v>
      </c>
      <c r="BC205" s="192">
        <v>-0.04</v>
      </c>
      <c r="BD205" s="193">
        <v>6</v>
      </c>
      <c r="BE205" s="200">
        <v>-7.0000000000000007E-2</v>
      </c>
      <c r="BF205" s="192">
        <v>-0.04</v>
      </c>
      <c r="BG205" s="193">
        <v>7</v>
      </c>
      <c r="BH205" s="200">
        <v>-7.0000000000000007E-2</v>
      </c>
      <c r="BI205" s="192">
        <v>-0.04</v>
      </c>
      <c r="BJ205" s="193">
        <v>7</v>
      </c>
      <c r="BK205" s="191">
        <v>-0.06</v>
      </c>
      <c r="BL205" s="192">
        <v>-0.04</v>
      </c>
      <c r="BM205" s="193">
        <v>6</v>
      </c>
      <c r="BN205" s="200">
        <v>-7.0000000000000007E-2</v>
      </c>
      <c r="BO205" s="192">
        <v>-0.04</v>
      </c>
      <c r="BP205" s="193">
        <v>7</v>
      </c>
      <c r="BQ205" s="200">
        <v>-7.0000000000000007E-2</v>
      </c>
      <c r="BR205" s="192">
        <v>-0.04</v>
      </c>
      <c r="BS205" s="193">
        <v>7</v>
      </c>
      <c r="BT205" s="200">
        <v>-7.0000000000000007E-2</v>
      </c>
      <c r="BU205" s="192">
        <v>-0.04</v>
      </c>
      <c r="BV205" s="193">
        <v>7</v>
      </c>
      <c r="BW205" s="200">
        <v>-7.0000000000000007E-2</v>
      </c>
      <c r="BX205" s="192">
        <v>-0.04</v>
      </c>
      <c r="BY205" s="193">
        <v>7</v>
      </c>
    </row>
    <row r="206" spans="1:77" x14ac:dyDescent="0.25">
      <c r="A206" s="94" t="s">
        <v>728</v>
      </c>
      <c r="B206" s="89" t="s">
        <v>812</v>
      </c>
      <c r="C206" s="90" t="s">
        <v>831</v>
      </c>
      <c r="D206" s="69" t="s">
        <v>31</v>
      </c>
      <c r="E206" s="70">
        <v>6</v>
      </c>
      <c r="F206" s="186">
        <v>0</v>
      </c>
      <c r="G206" s="183">
        <v>0</v>
      </c>
      <c r="H206" s="184">
        <v>0</v>
      </c>
      <c r="I206" s="186">
        <v>0</v>
      </c>
      <c r="J206" s="183">
        <v>0</v>
      </c>
      <c r="K206" s="184">
        <v>0</v>
      </c>
      <c r="L206" s="186">
        <v>0</v>
      </c>
      <c r="M206" s="183">
        <v>0</v>
      </c>
      <c r="N206" s="184">
        <v>0</v>
      </c>
      <c r="O206" s="186">
        <v>0</v>
      </c>
      <c r="P206" s="183">
        <v>0</v>
      </c>
      <c r="Q206" s="184">
        <v>0</v>
      </c>
      <c r="R206" s="186">
        <v>0</v>
      </c>
      <c r="S206" s="183">
        <v>0</v>
      </c>
      <c r="T206" s="184">
        <v>0</v>
      </c>
      <c r="U206" s="186">
        <v>0</v>
      </c>
      <c r="V206" s="183">
        <v>0</v>
      </c>
      <c r="W206" s="184">
        <v>0</v>
      </c>
      <c r="X206" s="186">
        <v>0</v>
      </c>
      <c r="Y206" s="183">
        <v>0</v>
      </c>
      <c r="Z206" s="184">
        <v>0</v>
      </c>
      <c r="AA206" s="186">
        <v>0</v>
      </c>
      <c r="AB206" s="183">
        <v>0</v>
      </c>
      <c r="AC206" s="184">
        <v>0</v>
      </c>
      <c r="AD206" s="186">
        <v>0</v>
      </c>
      <c r="AE206" s="183">
        <v>0</v>
      </c>
      <c r="AF206" s="184">
        <v>0</v>
      </c>
      <c r="AG206" s="186">
        <v>0</v>
      </c>
      <c r="AH206" s="183">
        <v>0</v>
      </c>
      <c r="AI206" s="184">
        <v>0</v>
      </c>
      <c r="AJ206" s="186">
        <v>0</v>
      </c>
      <c r="AK206" s="183">
        <v>0</v>
      </c>
      <c r="AL206" s="184">
        <v>0</v>
      </c>
      <c r="AM206" s="186">
        <v>0</v>
      </c>
      <c r="AN206" s="183">
        <v>0</v>
      </c>
      <c r="AO206" s="184">
        <v>0</v>
      </c>
      <c r="AP206" s="186">
        <v>0</v>
      </c>
      <c r="AQ206" s="183">
        <v>0</v>
      </c>
      <c r="AR206" s="184">
        <v>0</v>
      </c>
      <c r="AS206" s="186">
        <v>0</v>
      </c>
      <c r="AT206" s="183">
        <v>0</v>
      </c>
      <c r="AU206" s="184">
        <v>0</v>
      </c>
      <c r="AV206" s="186">
        <v>0</v>
      </c>
      <c r="AW206" s="183">
        <v>0</v>
      </c>
      <c r="AX206" s="184">
        <v>0</v>
      </c>
      <c r="AY206" s="186">
        <v>0</v>
      </c>
      <c r="AZ206" s="183">
        <v>0</v>
      </c>
      <c r="BA206" s="184">
        <v>0</v>
      </c>
      <c r="BB206" s="186">
        <v>0</v>
      </c>
      <c r="BC206" s="183">
        <v>0</v>
      </c>
      <c r="BD206" s="184">
        <v>0</v>
      </c>
      <c r="BE206" s="186">
        <v>0</v>
      </c>
      <c r="BF206" s="183">
        <v>0</v>
      </c>
      <c r="BG206" s="184">
        <v>0</v>
      </c>
      <c r="BH206" s="186">
        <v>0</v>
      </c>
      <c r="BI206" s="183">
        <v>0</v>
      </c>
      <c r="BJ206" s="184">
        <v>0</v>
      </c>
      <c r="BK206" s="186">
        <v>0</v>
      </c>
      <c r="BL206" s="183">
        <v>0</v>
      </c>
      <c r="BM206" s="184">
        <v>0</v>
      </c>
      <c r="BN206" s="186">
        <v>0</v>
      </c>
      <c r="BO206" s="183">
        <v>0</v>
      </c>
      <c r="BP206" s="184">
        <v>0</v>
      </c>
      <c r="BQ206" s="186">
        <v>0</v>
      </c>
      <c r="BR206" s="183">
        <v>0</v>
      </c>
      <c r="BS206" s="184">
        <v>0</v>
      </c>
      <c r="BT206" s="186">
        <v>0</v>
      </c>
      <c r="BU206" s="183">
        <v>0</v>
      </c>
      <c r="BV206" s="184">
        <v>0</v>
      </c>
      <c r="BW206" s="186">
        <v>0</v>
      </c>
      <c r="BX206" s="183">
        <v>0</v>
      </c>
      <c r="BY206" s="184">
        <v>0</v>
      </c>
    </row>
    <row r="207" spans="1:77" x14ac:dyDescent="0.25">
      <c r="A207" s="94" t="s">
        <v>728</v>
      </c>
      <c r="B207" s="3" t="s">
        <v>11</v>
      </c>
      <c r="C207" s="90" t="s">
        <v>831</v>
      </c>
      <c r="D207" s="69" t="s">
        <v>676</v>
      </c>
      <c r="E207" s="91" t="s">
        <v>28</v>
      </c>
      <c r="F207" s="266">
        <v>1</v>
      </c>
      <c r="G207" s="254"/>
      <c r="H207" s="255"/>
      <c r="I207" s="266">
        <v>1</v>
      </c>
      <c r="J207" s="254"/>
      <c r="K207" s="255"/>
      <c r="L207" s="266">
        <v>1</v>
      </c>
      <c r="M207" s="254"/>
      <c r="N207" s="255"/>
      <c r="O207" s="266">
        <v>1</v>
      </c>
      <c r="P207" s="254"/>
      <c r="Q207" s="255"/>
      <c r="R207" s="266">
        <v>1</v>
      </c>
      <c r="S207" s="254"/>
      <c r="T207" s="255"/>
      <c r="U207" s="266">
        <v>1</v>
      </c>
      <c r="V207" s="254"/>
      <c r="W207" s="255"/>
      <c r="X207" s="266">
        <v>1</v>
      </c>
      <c r="Y207" s="254"/>
      <c r="Z207" s="255"/>
      <c r="AA207" s="266">
        <v>1</v>
      </c>
      <c r="AB207" s="254"/>
      <c r="AC207" s="255"/>
      <c r="AD207" s="266">
        <v>1</v>
      </c>
      <c r="AE207" s="254"/>
      <c r="AF207" s="255"/>
      <c r="AG207" s="266">
        <v>1</v>
      </c>
      <c r="AH207" s="254"/>
      <c r="AI207" s="255"/>
      <c r="AJ207" s="266">
        <v>1</v>
      </c>
      <c r="AK207" s="254"/>
      <c r="AL207" s="255"/>
      <c r="AM207" s="266">
        <v>1</v>
      </c>
      <c r="AN207" s="254"/>
      <c r="AO207" s="255"/>
      <c r="AP207" s="266">
        <v>1</v>
      </c>
      <c r="AQ207" s="254"/>
      <c r="AR207" s="255"/>
      <c r="AS207" s="266">
        <v>1</v>
      </c>
      <c r="AT207" s="254"/>
      <c r="AU207" s="255"/>
      <c r="AV207" s="266">
        <v>1</v>
      </c>
      <c r="AW207" s="254"/>
      <c r="AX207" s="255"/>
      <c r="AY207" s="266">
        <v>1</v>
      </c>
      <c r="AZ207" s="254"/>
      <c r="BA207" s="255"/>
      <c r="BB207" s="266">
        <v>1</v>
      </c>
      <c r="BC207" s="254"/>
      <c r="BD207" s="255"/>
      <c r="BE207" s="266">
        <v>1</v>
      </c>
      <c r="BF207" s="254"/>
      <c r="BG207" s="255"/>
      <c r="BH207" s="266">
        <v>1</v>
      </c>
      <c r="BI207" s="254"/>
      <c r="BJ207" s="255"/>
      <c r="BK207" s="266">
        <v>1</v>
      </c>
      <c r="BL207" s="254"/>
      <c r="BM207" s="255"/>
      <c r="BN207" s="266">
        <v>1</v>
      </c>
      <c r="BO207" s="254"/>
      <c r="BP207" s="255"/>
      <c r="BQ207" s="266">
        <v>1</v>
      </c>
      <c r="BR207" s="254"/>
      <c r="BS207" s="255"/>
      <c r="BT207" s="266">
        <v>1</v>
      </c>
      <c r="BU207" s="254"/>
      <c r="BV207" s="255"/>
      <c r="BW207" s="266">
        <v>1</v>
      </c>
      <c r="BX207" s="254"/>
      <c r="BY207" s="255"/>
    </row>
    <row r="208" spans="1:77" x14ac:dyDescent="0.25">
      <c r="A208" s="94" t="s">
        <v>728</v>
      </c>
      <c r="B208" s="3" t="s">
        <v>12</v>
      </c>
      <c r="C208" s="90" t="s">
        <v>831</v>
      </c>
      <c r="D208" s="69" t="s">
        <v>29</v>
      </c>
      <c r="E208" s="91" t="s">
        <v>28</v>
      </c>
      <c r="F208" s="266">
        <v>6</v>
      </c>
      <c r="G208" s="254"/>
      <c r="H208" s="255"/>
      <c r="I208" s="266">
        <v>6</v>
      </c>
      <c r="J208" s="254"/>
      <c r="K208" s="255"/>
      <c r="L208" s="266">
        <v>6</v>
      </c>
      <c r="M208" s="254"/>
      <c r="N208" s="255"/>
      <c r="O208" s="266">
        <v>6</v>
      </c>
      <c r="P208" s="254"/>
      <c r="Q208" s="255"/>
      <c r="R208" s="266">
        <v>6</v>
      </c>
      <c r="S208" s="254"/>
      <c r="T208" s="255"/>
      <c r="U208" s="266">
        <v>6</v>
      </c>
      <c r="V208" s="254"/>
      <c r="W208" s="255"/>
      <c r="X208" s="266">
        <v>6</v>
      </c>
      <c r="Y208" s="254"/>
      <c r="Z208" s="255"/>
      <c r="AA208" s="266">
        <v>6</v>
      </c>
      <c r="AB208" s="254"/>
      <c r="AC208" s="255"/>
      <c r="AD208" s="266">
        <v>6</v>
      </c>
      <c r="AE208" s="254"/>
      <c r="AF208" s="255"/>
      <c r="AG208" s="266">
        <v>6</v>
      </c>
      <c r="AH208" s="254"/>
      <c r="AI208" s="255"/>
      <c r="AJ208" s="266">
        <v>6</v>
      </c>
      <c r="AK208" s="254"/>
      <c r="AL208" s="255"/>
      <c r="AM208" s="266">
        <v>6</v>
      </c>
      <c r="AN208" s="254"/>
      <c r="AO208" s="255"/>
      <c r="AP208" s="266">
        <v>6</v>
      </c>
      <c r="AQ208" s="254"/>
      <c r="AR208" s="255"/>
      <c r="AS208" s="266">
        <v>6</v>
      </c>
      <c r="AT208" s="254"/>
      <c r="AU208" s="255"/>
      <c r="AV208" s="266">
        <v>6</v>
      </c>
      <c r="AW208" s="254"/>
      <c r="AX208" s="255"/>
      <c r="AY208" s="266">
        <v>6</v>
      </c>
      <c r="AZ208" s="254"/>
      <c r="BA208" s="255"/>
      <c r="BB208" s="266">
        <v>6</v>
      </c>
      <c r="BC208" s="254"/>
      <c r="BD208" s="255"/>
      <c r="BE208" s="266">
        <v>6</v>
      </c>
      <c r="BF208" s="254"/>
      <c r="BG208" s="255"/>
      <c r="BH208" s="266">
        <v>6</v>
      </c>
      <c r="BI208" s="254"/>
      <c r="BJ208" s="255"/>
      <c r="BK208" s="266">
        <v>6</v>
      </c>
      <c r="BL208" s="254"/>
      <c r="BM208" s="255"/>
      <c r="BN208" s="266">
        <v>6</v>
      </c>
      <c r="BO208" s="254"/>
      <c r="BP208" s="255"/>
      <c r="BQ208" s="266">
        <v>6</v>
      </c>
      <c r="BR208" s="254"/>
      <c r="BS208" s="255"/>
      <c r="BT208" s="266">
        <v>6</v>
      </c>
      <c r="BU208" s="254"/>
      <c r="BV208" s="255"/>
      <c r="BW208" s="266">
        <v>6</v>
      </c>
      <c r="BX208" s="254"/>
      <c r="BY208" s="255"/>
    </row>
    <row r="209" spans="1:77" x14ac:dyDescent="0.25">
      <c r="A209" s="94" t="s">
        <v>728</v>
      </c>
      <c r="B209" s="3" t="s">
        <v>769</v>
      </c>
      <c r="C209" s="85" t="s">
        <v>28</v>
      </c>
      <c r="D209" s="85" t="s">
        <v>32</v>
      </c>
      <c r="E209" s="70">
        <v>6</v>
      </c>
      <c r="F209" s="266">
        <v>6.4</v>
      </c>
      <c r="G209" s="254"/>
      <c r="H209" s="255"/>
      <c r="I209" s="266">
        <v>6.4</v>
      </c>
      <c r="J209" s="254"/>
      <c r="K209" s="255"/>
      <c r="L209" s="266">
        <v>6.4</v>
      </c>
      <c r="M209" s="254"/>
      <c r="N209" s="255"/>
      <c r="O209" s="266">
        <v>6.4</v>
      </c>
      <c r="P209" s="254"/>
      <c r="Q209" s="255"/>
      <c r="R209" s="266">
        <v>6.4</v>
      </c>
      <c r="S209" s="254"/>
      <c r="T209" s="255"/>
      <c r="U209" s="266">
        <v>6.4</v>
      </c>
      <c r="V209" s="254"/>
      <c r="W209" s="255"/>
      <c r="X209" s="266">
        <v>6.4</v>
      </c>
      <c r="Y209" s="254"/>
      <c r="Z209" s="255"/>
      <c r="AA209" s="266">
        <v>6.4</v>
      </c>
      <c r="AB209" s="254"/>
      <c r="AC209" s="255"/>
      <c r="AD209" s="266">
        <v>6.4</v>
      </c>
      <c r="AE209" s="254"/>
      <c r="AF209" s="255"/>
      <c r="AG209" s="266">
        <v>6.4</v>
      </c>
      <c r="AH209" s="254"/>
      <c r="AI209" s="255"/>
      <c r="AJ209" s="266">
        <v>6.4</v>
      </c>
      <c r="AK209" s="254"/>
      <c r="AL209" s="255"/>
      <c r="AM209" s="266">
        <v>6.4</v>
      </c>
      <c r="AN209" s="254"/>
      <c r="AO209" s="255"/>
      <c r="AP209" s="266">
        <v>6.4</v>
      </c>
      <c r="AQ209" s="254"/>
      <c r="AR209" s="255"/>
      <c r="AS209" s="266">
        <v>6.4</v>
      </c>
      <c r="AT209" s="254"/>
      <c r="AU209" s="255"/>
      <c r="AV209" s="266">
        <v>6.4</v>
      </c>
      <c r="AW209" s="254"/>
      <c r="AX209" s="255"/>
      <c r="AY209" s="266">
        <v>6.4</v>
      </c>
      <c r="AZ209" s="254"/>
      <c r="BA209" s="255"/>
      <c r="BB209" s="266">
        <v>6.4</v>
      </c>
      <c r="BC209" s="254"/>
      <c r="BD209" s="255"/>
      <c r="BE209" s="266">
        <v>6.4</v>
      </c>
      <c r="BF209" s="254"/>
      <c r="BG209" s="255"/>
      <c r="BH209" s="266">
        <v>6.4</v>
      </c>
      <c r="BI209" s="254"/>
      <c r="BJ209" s="255"/>
      <c r="BK209" s="266">
        <v>6.4</v>
      </c>
      <c r="BL209" s="254"/>
      <c r="BM209" s="255"/>
      <c r="BN209" s="266">
        <v>6.4</v>
      </c>
      <c r="BO209" s="254"/>
      <c r="BP209" s="255"/>
      <c r="BQ209" s="266">
        <v>6.4</v>
      </c>
      <c r="BR209" s="254"/>
      <c r="BS209" s="255"/>
      <c r="BT209" s="266">
        <v>6.4</v>
      </c>
      <c r="BU209" s="254"/>
      <c r="BV209" s="255"/>
      <c r="BW209" s="266">
        <v>6.4</v>
      </c>
      <c r="BX209" s="254"/>
      <c r="BY209" s="255"/>
    </row>
    <row r="210" spans="1:77" ht="15.75" thickBot="1" x14ac:dyDescent="0.3">
      <c r="A210" s="96" t="s">
        <v>728</v>
      </c>
      <c r="B210" s="38" t="s">
        <v>770</v>
      </c>
      <c r="C210" s="86" t="s">
        <v>28</v>
      </c>
      <c r="D210" s="86" t="s">
        <v>32</v>
      </c>
      <c r="E210" s="74">
        <v>6</v>
      </c>
      <c r="F210" s="267">
        <v>6.4</v>
      </c>
      <c r="G210" s="263"/>
      <c r="H210" s="265"/>
      <c r="I210" s="267">
        <v>6.4</v>
      </c>
      <c r="J210" s="263"/>
      <c r="K210" s="265"/>
      <c r="L210" s="267">
        <v>6.4</v>
      </c>
      <c r="M210" s="263"/>
      <c r="N210" s="265"/>
      <c r="O210" s="267">
        <v>6.4</v>
      </c>
      <c r="P210" s="263"/>
      <c r="Q210" s="265"/>
      <c r="R210" s="267">
        <v>6.4</v>
      </c>
      <c r="S210" s="263"/>
      <c r="T210" s="265"/>
      <c r="U210" s="267">
        <v>6.4</v>
      </c>
      <c r="V210" s="263"/>
      <c r="W210" s="265"/>
      <c r="X210" s="267">
        <v>6.4</v>
      </c>
      <c r="Y210" s="263"/>
      <c r="Z210" s="265"/>
      <c r="AA210" s="267">
        <v>6.4</v>
      </c>
      <c r="AB210" s="263"/>
      <c r="AC210" s="265"/>
      <c r="AD210" s="267">
        <v>6.4</v>
      </c>
      <c r="AE210" s="263"/>
      <c r="AF210" s="265"/>
      <c r="AG210" s="267">
        <v>6.4</v>
      </c>
      <c r="AH210" s="263"/>
      <c r="AI210" s="265"/>
      <c r="AJ210" s="267">
        <v>6.4</v>
      </c>
      <c r="AK210" s="263"/>
      <c r="AL210" s="265"/>
      <c r="AM210" s="267">
        <v>6.4</v>
      </c>
      <c r="AN210" s="263"/>
      <c r="AO210" s="265"/>
      <c r="AP210" s="267">
        <v>6.4</v>
      </c>
      <c r="AQ210" s="263"/>
      <c r="AR210" s="265"/>
      <c r="AS210" s="267">
        <v>6.4</v>
      </c>
      <c r="AT210" s="263"/>
      <c r="AU210" s="265"/>
      <c r="AV210" s="267">
        <v>6.4</v>
      </c>
      <c r="AW210" s="263"/>
      <c r="AX210" s="265"/>
      <c r="AY210" s="267">
        <v>6.4</v>
      </c>
      <c r="AZ210" s="263"/>
      <c r="BA210" s="265"/>
      <c r="BB210" s="267">
        <v>6.4</v>
      </c>
      <c r="BC210" s="263"/>
      <c r="BD210" s="265"/>
      <c r="BE210" s="267">
        <v>6.4</v>
      </c>
      <c r="BF210" s="263"/>
      <c r="BG210" s="265"/>
      <c r="BH210" s="267">
        <v>6.4</v>
      </c>
      <c r="BI210" s="263"/>
      <c r="BJ210" s="265"/>
      <c r="BK210" s="267">
        <v>6.4</v>
      </c>
      <c r="BL210" s="263"/>
      <c r="BM210" s="265"/>
      <c r="BN210" s="267">
        <v>6.4</v>
      </c>
      <c r="BO210" s="263"/>
      <c r="BP210" s="265"/>
      <c r="BQ210" s="267">
        <v>6.4</v>
      </c>
      <c r="BR210" s="263"/>
      <c r="BS210" s="265"/>
      <c r="BT210" s="267">
        <v>6.4</v>
      </c>
      <c r="BU210" s="263"/>
      <c r="BV210" s="265"/>
      <c r="BW210" s="267">
        <v>6.4</v>
      </c>
      <c r="BX210" s="263"/>
      <c r="BY210" s="265"/>
    </row>
    <row r="211" spans="1:77" x14ac:dyDescent="0.25">
      <c r="A211" s="93" t="s">
        <v>729</v>
      </c>
      <c r="B211" s="87" t="s">
        <v>832</v>
      </c>
      <c r="C211" s="88" t="s">
        <v>833</v>
      </c>
      <c r="D211" s="76" t="s">
        <v>31</v>
      </c>
      <c r="E211" s="77">
        <v>6</v>
      </c>
      <c r="F211" s="200">
        <v>-0.11</v>
      </c>
      <c r="G211" s="192">
        <v>-0.06</v>
      </c>
      <c r="H211" s="193">
        <v>12</v>
      </c>
      <c r="I211" s="191">
        <v>-0.03</v>
      </c>
      <c r="J211" s="192">
        <v>0</v>
      </c>
      <c r="K211" s="193">
        <v>3</v>
      </c>
      <c r="L211" s="191">
        <v>-0.03</v>
      </c>
      <c r="M211" s="192">
        <v>0</v>
      </c>
      <c r="N211" s="193">
        <v>3</v>
      </c>
      <c r="O211" s="191">
        <v>-0.03</v>
      </c>
      <c r="P211" s="192">
        <v>0</v>
      </c>
      <c r="Q211" s="193">
        <v>3</v>
      </c>
      <c r="R211" s="191">
        <v>-0.06</v>
      </c>
      <c r="S211" s="192">
        <v>0.03</v>
      </c>
      <c r="T211" s="193">
        <v>6</v>
      </c>
      <c r="U211" s="191">
        <v>-0.16</v>
      </c>
      <c r="V211" s="192">
        <v>-0.08</v>
      </c>
      <c r="W211" s="193">
        <v>16</v>
      </c>
      <c r="X211" s="191">
        <v>-0.15</v>
      </c>
      <c r="Y211" s="192">
        <v>-0.08</v>
      </c>
      <c r="Z211" s="193">
        <v>15</v>
      </c>
      <c r="AA211" s="191">
        <v>-0.16</v>
      </c>
      <c r="AB211" s="192">
        <v>-0.08</v>
      </c>
      <c r="AC211" s="193">
        <v>16</v>
      </c>
      <c r="AD211" s="191">
        <v>-0.16</v>
      </c>
      <c r="AE211" s="192">
        <v>-0.09</v>
      </c>
      <c r="AF211" s="193">
        <v>16</v>
      </c>
      <c r="AG211" s="191">
        <v>-0.17</v>
      </c>
      <c r="AH211" s="192">
        <v>-0.09</v>
      </c>
      <c r="AI211" s="193">
        <v>17</v>
      </c>
      <c r="AJ211" s="191">
        <v>-0.16</v>
      </c>
      <c r="AK211" s="192">
        <v>-7.0000000000000007E-2</v>
      </c>
      <c r="AL211" s="193">
        <v>16</v>
      </c>
      <c r="AM211" s="191">
        <v>-0.05</v>
      </c>
      <c r="AN211" s="192">
        <v>-0.01</v>
      </c>
      <c r="AO211" s="193">
        <v>5</v>
      </c>
      <c r="AP211" s="191">
        <v>-0.04</v>
      </c>
      <c r="AQ211" s="192">
        <v>-0.01</v>
      </c>
      <c r="AR211" s="193">
        <v>4</v>
      </c>
      <c r="AS211" s="191">
        <v>-0.03</v>
      </c>
      <c r="AT211" s="192">
        <v>0</v>
      </c>
      <c r="AU211" s="193">
        <v>3</v>
      </c>
      <c r="AV211" s="191">
        <v>-0.03</v>
      </c>
      <c r="AW211" s="192">
        <v>0</v>
      </c>
      <c r="AX211" s="193">
        <v>3</v>
      </c>
      <c r="AY211" s="191">
        <v>-0.04</v>
      </c>
      <c r="AZ211" s="192">
        <v>-0.01</v>
      </c>
      <c r="BA211" s="193">
        <v>4</v>
      </c>
      <c r="BB211" s="191">
        <v>-0.03</v>
      </c>
      <c r="BC211" s="192">
        <v>0</v>
      </c>
      <c r="BD211" s="193">
        <v>3</v>
      </c>
      <c r="BE211" s="191">
        <v>-0.03</v>
      </c>
      <c r="BF211" s="192">
        <v>0</v>
      </c>
      <c r="BG211" s="193">
        <v>3</v>
      </c>
      <c r="BH211" s="191">
        <v>-0.03</v>
      </c>
      <c r="BI211" s="192">
        <v>0</v>
      </c>
      <c r="BJ211" s="193">
        <v>3</v>
      </c>
      <c r="BK211" s="191">
        <v>-0.03</v>
      </c>
      <c r="BL211" s="192">
        <v>0</v>
      </c>
      <c r="BM211" s="193">
        <v>3</v>
      </c>
      <c r="BN211" s="191">
        <v>-0.03</v>
      </c>
      <c r="BO211" s="192">
        <v>0</v>
      </c>
      <c r="BP211" s="193">
        <v>3</v>
      </c>
      <c r="BQ211" s="191">
        <v>-0.03</v>
      </c>
      <c r="BR211" s="192">
        <v>0</v>
      </c>
      <c r="BS211" s="193">
        <v>3</v>
      </c>
      <c r="BT211" s="191">
        <v>-0.03</v>
      </c>
      <c r="BU211" s="192">
        <v>0</v>
      </c>
      <c r="BV211" s="193">
        <v>3</v>
      </c>
      <c r="BW211" s="191">
        <v>-0.03</v>
      </c>
      <c r="BX211" s="192">
        <v>0</v>
      </c>
      <c r="BY211" s="193">
        <v>3</v>
      </c>
    </row>
    <row r="212" spans="1:77" x14ac:dyDescent="0.25">
      <c r="A212" s="94" t="s">
        <v>729</v>
      </c>
      <c r="B212" s="89" t="s">
        <v>780</v>
      </c>
      <c r="C212" s="90" t="s">
        <v>833</v>
      </c>
      <c r="D212" s="69" t="s">
        <v>31</v>
      </c>
      <c r="E212" s="70">
        <v>6</v>
      </c>
      <c r="F212" s="186">
        <v>-0.03</v>
      </c>
      <c r="G212" s="183">
        <v>-0.02</v>
      </c>
      <c r="H212" s="184">
        <v>3</v>
      </c>
      <c r="I212" s="182">
        <v>-0.11</v>
      </c>
      <c r="J212" s="183">
        <v>-0.08</v>
      </c>
      <c r="K212" s="184">
        <v>12</v>
      </c>
      <c r="L212" s="182">
        <v>-0.11</v>
      </c>
      <c r="M212" s="183">
        <v>-0.08</v>
      </c>
      <c r="N212" s="184">
        <v>12</v>
      </c>
      <c r="O212" s="182">
        <v>-0.11</v>
      </c>
      <c r="P212" s="183">
        <v>-0.08</v>
      </c>
      <c r="Q212" s="184">
        <v>12</v>
      </c>
      <c r="R212" s="182">
        <v>-0.08</v>
      </c>
      <c r="S212" s="183">
        <v>-0.05</v>
      </c>
      <c r="T212" s="184">
        <v>8</v>
      </c>
      <c r="U212" s="182">
        <v>0</v>
      </c>
      <c r="V212" s="183">
        <v>0</v>
      </c>
      <c r="W212" s="184">
        <v>0</v>
      </c>
      <c r="X212" s="182">
        <v>0</v>
      </c>
      <c r="Y212" s="183">
        <v>0</v>
      </c>
      <c r="Z212" s="184">
        <v>0</v>
      </c>
      <c r="AA212" s="182">
        <v>0</v>
      </c>
      <c r="AB212" s="183">
        <v>0</v>
      </c>
      <c r="AC212" s="184">
        <v>0</v>
      </c>
      <c r="AD212" s="182">
        <v>0</v>
      </c>
      <c r="AE212" s="183">
        <v>0</v>
      </c>
      <c r="AF212" s="184">
        <v>0</v>
      </c>
      <c r="AG212" s="182">
        <v>0</v>
      </c>
      <c r="AH212" s="183">
        <v>0</v>
      </c>
      <c r="AI212" s="184">
        <v>0</v>
      </c>
      <c r="AJ212" s="182">
        <v>-0.02</v>
      </c>
      <c r="AK212" s="183">
        <v>-0.02</v>
      </c>
      <c r="AL212" s="184">
        <v>3</v>
      </c>
      <c r="AM212" s="182">
        <v>-0.15</v>
      </c>
      <c r="AN212" s="183">
        <v>-0.08</v>
      </c>
      <c r="AO212" s="184">
        <v>15</v>
      </c>
      <c r="AP212" s="182">
        <v>-0.14000000000000001</v>
      </c>
      <c r="AQ212" s="183">
        <v>-0.08</v>
      </c>
      <c r="AR212" s="184">
        <v>14</v>
      </c>
      <c r="AS212" s="182">
        <v>-0.14000000000000001</v>
      </c>
      <c r="AT212" s="183">
        <v>-0.08</v>
      </c>
      <c r="AU212" s="184">
        <v>14</v>
      </c>
      <c r="AV212" s="182">
        <v>-0.13</v>
      </c>
      <c r="AW212" s="183">
        <v>-0.08</v>
      </c>
      <c r="AX212" s="184">
        <v>14</v>
      </c>
      <c r="AY212" s="182">
        <v>-0.14000000000000001</v>
      </c>
      <c r="AZ212" s="183">
        <v>-7.0000000000000007E-2</v>
      </c>
      <c r="BA212" s="184">
        <v>14</v>
      </c>
      <c r="BB212" s="182">
        <v>-0.13</v>
      </c>
      <c r="BC212" s="183">
        <v>-0.08</v>
      </c>
      <c r="BD212" s="184">
        <v>14</v>
      </c>
      <c r="BE212" s="182">
        <v>-0.13</v>
      </c>
      <c r="BF212" s="183">
        <v>-0.08</v>
      </c>
      <c r="BG212" s="184">
        <v>14</v>
      </c>
      <c r="BH212" s="182">
        <v>-0.13</v>
      </c>
      <c r="BI212" s="183">
        <v>-0.08</v>
      </c>
      <c r="BJ212" s="184">
        <v>14</v>
      </c>
      <c r="BK212" s="182">
        <v>-0.12</v>
      </c>
      <c r="BL212" s="183">
        <v>-0.08</v>
      </c>
      <c r="BM212" s="184">
        <v>13</v>
      </c>
      <c r="BN212" s="182">
        <v>-0.12</v>
      </c>
      <c r="BO212" s="183">
        <v>-0.08</v>
      </c>
      <c r="BP212" s="184">
        <v>13</v>
      </c>
      <c r="BQ212" s="182">
        <v>-0.12</v>
      </c>
      <c r="BR212" s="183">
        <v>-0.08</v>
      </c>
      <c r="BS212" s="184">
        <v>13</v>
      </c>
      <c r="BT212" s="182">
        <v>-0.12</v>
      </c>
      <c r="BU212" s="183">
        <v>-0.08</v>
      </c>
      <c r="BV212" s="184">
        <v>13</v>
      </c>
      <c r="BW212" s="182">
        <v>-0.11</v>
      </c>
      <c r="BX212" s="183">
        <v>-0.08</v>
      </c>
      <c r="BY212" s="184">
        <v>12</v>
      </c>
    </row>
    <row r="213" spans="1:77" x14ac:dyDescent="0.25">
      <c r="A213" s="94" t="s">
        <v>729</v>
      </c>
      <c r="B213" s="3" t="s">
        <v>11</v>
      </c>
      <c r="C213" s="90" t="s">
        <v>833</v>
      </c>
      <c r="D213" s="69" t="s">
        <v>29</v>
      </c>
      <c r="E213" s="91" t="s">
        <v>28</v>
      </c>
      <c r="F213" s="266">
        <v>5</v>
      </c>
      <c r="G213" s="254"/>
      <c r="H213" s="255"/>
      <c r="I213" s="266">
        <v>5</v>
      </c>
      <c r="J213" s="254"/>
      <c r="K213" s="255"/>
      <c r="L213" s="266">
        <v>5</v>
      </c>
      <c r="M213" s="254"/>
      <c r="N213" s="255"/>
      <c r="O213" s="266">
        <v>5</v>
      </c>
      <c r="P213" s="254"/>
      <c r="Q213" s="255"/>
      <c r="R213" s="266">
        <v>5</v>
      </c>
      <c r="S213" s="254"/>
      <c r="T213" s="255"/>
      <c r="U213" s="266">
        <v>5</v>
      </c>
      <c r="V213" s="254"/>
      <c r="W213" s="255"/>
      <c r="X213" s="266">
        <v>5</v>
      </c>
      <c r="Y213" s="254"/>
      <c r="Z213" s="255"/>
      <c r="AA213" s="266">
        <v>5</v>
      </c>
      <c r="AB213" s="254"/>
      <c r="AC213" s="255"/>
      <c r="AD213" s="266">
        <v>5</v>
      </c>
      <c r="AE213" s="254"/>
      <c r="AF213" s="255"/>
      <c r="AG213" s="266">
        <v>5</v>
      </c>
      <c r="AH213" s="254"/>
      <c r="AI213" s="255"/>
      <c r="AJ213" s="266">
        <v>5</v>
      </c>
      <c r="AK213" s="254"/>
      <c r="AL213" s="255"/>
      <c r="AM213" s="266">
        <v>5</v>
      </c>
      <c r="AN213" s="254"/>
      <c r="AO213" s="255"/>
      <c r="AP213" s="266">
        <v>5</v>
      </c>
      <c r="AQ213" s="254"/>
      <c r="AR213" s="255"/>
      <c r="AS213" s="266">
        <v>5</v>
      </c>
      <c r="AT213" s="254"/>
      <c r="AU213" s="255"/>
      <c r="AV213" s="266">
        <v>5</v>
      </c>
      <c r="AW213" s="254"/>
      <c r="AX213" s="255"/>
      <c r="AY213" s="266">
        <v>5</v>
      </c>
      <c r="AZ213" s="254"/>
      <c r="BA213" s="255"/>
      <c r="BB213" s="266">
        <v>5</v>
      </c>
      <c r="BC213" s="254"/>
      <c r="BD213" s="255"/>
      <c r="BE213" s="266">
        <v>5</v>
      </c>
      <c r="BF213" s="254"/>
      <c r="BG213" s="255"/>
      <c r="BH213" s="266">
        <v>5</v>
      </c>
      <c r="BI213" s="254"/>
      <c r="BJ213" s="255"/>
      <c r="BK213" s="266">
        <v>5</v>
      </c>
      <c r="BL213" s="254"/>
      <c r="BM213" s="255"/>
      <c r="BN213" s="266">
        <v>5</v>
      </c>
      <c r="BO213" s="254"/>
      <c r="BP213" s="255"/>
      <c r="BQ213" s="266">
        <v>5</v>
      </c>
      <c r="BR213" s="254"/>
      <c r="BS213" s="255"/>
      <c r="BT213" s="266">
        <v>5</v>
      </c>
      <c r="BU213" s="254"/>
      <c r="BV213" s="255"/>
      <c r="BW213" s="266">
        <v>5</v>
      </c>
      <c r="BX213" s="254"/>
      <c r="BY213" s="255"/>
    </row>
    <row r="214" spans="1:77" x14ac:dyDescent="0.25">
      <c r="A214" s="94" t="s">
        <v>729</v>
      </c>
      <c r="B214" s="3" t="s">
        <v>12</v>
      </c>
      <c r="C214" s="90" t="s">
        <v>833</v>
      </c>
      <c r="D214" s="69" t="s">
        <v>29</v>
      </c>
      <c r="E214" s="91" t="s">
        <v>28</v>
      </c>
      <c r="F214" s="266">
        <v>5</v>
      </c>
      <c r="G214" s="254"/>
      <c r="H214" s="255"/>
      <c r="I214" s="266">
        <v>5</v>
      </c>
      <c r="J214" s="254"/>
      <c r="K214" s="255"/>
      <c r="L214" s="266">
        <v>5</v>
      </c>
      <c r="M214" s="254"/>
      <c r="N214" s="255"/>
      <c r="O214" s="266">
        <v>5</v>
      </c>
      <c r="P214" s="254"/>
      <c r="Q214" s="255"/>
      <c r="R214" s="266">
        <v>5</v>
      </c>
      <c r="S214" s="254"/>
      <c r="T214" s="255"/>
      <c r="U214" s="266">
        <v>5</v>
      </c>
      <c r="V214" s="254"/>
      <c r="W214" s="255"/>
      <c r="X214" s="266">
        <v>5</v>
      </c>
      <c r="Y214" s="254"/>
      <c r="Z214" s="255"/>
      <c r="AA214" s="266">
        <v>5</v>
      </c>
      <c r="AB214" s="254"/>
      <c r="AC214" s="255"/>
      <c r="AD214" s="266">
        <v>5</v>
      </c>
      <c r="AE214" s="254"/>
      <c r="AF214" s="255"/>
      <c r="AG214" s="266">
        <v>5</v>
      </c>
      <c r="AH214" s="254"/>
      <c r="AI214" s="255"/>
      <c r="AJ214" s="266">
        <v>5</v>
      </c>
      <c r="AK214" s="254"/>
      <c r="AL214" s="255"/>
      <c r="AM214" s="266">
        <v>5</v>
      </c>
      <c r="AN214" s="254"/>
      <c r="AO214" s="255"/>
      <c r="AP214" s="266">
        <v>5</v>
      </c>
      <c r="AQ214" s="254"/>
      <c r="AR214" s="255"/>
      <c r="AS214" s="266">
        <v>5</v>
      </c>
      <c r="AT214" s="254"/>
      <c r="AU214" s="255"/>
      <c r="AV214" s="266">
        <v>5</v>
      </c>
      <c r="AW214" s="254"/>
      <c r="AX214" s="255"/>
      <c r="AY214" s="266">
        <v>5</v>
      </c>
      <c r="AZ214" s="254"/>
      <c r="BA214" s="255"/>
      <c r="BB214" s="266">
        <v>5</v>
      </c>
      <c r="BC214" s="254"/>
      <c r="BD214" s="255"/>
      <c r="BE214" s="266">
        <v>5</v>
      </c>
      <c r="BF214" s="254"/>
      <c r="BG214" s="255"/>
      <c r="BH214" s="266">
        <v>5</v>
      </c>
      <c r="BI214" s="254"/>
      <c r="BJ214" s="255"/>
      <c r="BK214" s="266">
        <v>5</v>
      </c>
      <c r="BL214" s="254"/>
      <c r="BM214" s="255"/>
      <c r="BN214" s="266">
        <v>5</v>
      </c>
      <c r="BO214" s="254"/>
      <c r="BP214" s="255"/>
      <c r="BQ214" s="266">
        <v>5</v>
      </c>
      <c r="BR214" s="254"/>
      <c r="BS214" s="255"/>
      <c r="BT214" s="266">
        <v>5</v>
      </c>
      <c r="BU214" s="254"/>
      <c r="BV214" s="255"/>
      <c r="BW214" s="266">
        <v>5</v>
      </c>
      <c r="BX214" s="254"/>
      <c r="BY214" s="255"/>
    </row>
    <row r="215" spans="1:77" x14ac:dyDescent="0.25">
      <c r="A215" s="94" t="s">
        <v>729</v>
      </c>
      <c r="B215" s="3" t="s">
        <v>769</v>
      </c>
      <c r="C215" s="85" t="s">
        <v>28</v>
      </c>
      <c r="D215" s="85" t="s">
        <v>32</v>
      </c>
      <c r="E215" s="70">
        <v>6</v>
      </c>
      <c r="F215" s="266">
        <v>6.4</v>
      </c>
      <c r="G215" s="254"/>
      <c r="H215" s="255"/>
      <c r="I215" s="266">
        <v>6.4</v>
      </c>
      <c r="J215" s="254"/>
      <c r="K215" s="255"/>
      <c r="L215" s="266">
        <v>6.4</v>
      </c>
      <c r="M215" s="254"/>
      <c r="N215" s="255"/>
      <c r="O215" s="266">
        <v>6.4</v>
      </c>
      <c r="P215" s="254"/>
      <c r="Q215" s="255"/>
      <c r="R215" s="266">
        <v>6.4</v>
      </c>
      <c r="S215" s="254"/>
      <c r="T215" s="255"/>
      <c r="U215" s="266">
        <v>6.4</v>
      </c>
      <c r="V215" s="254"/>
      <c r="W215" s="255"/>
      <c r="X215" s="266">
        <v>6.4</v>
      </c>
      <c r="Y215" s="254"/>
      <c r="Z215" s="255"/>
      <c r="AA215" s="266">
        <v>6.4</v>
      </c>
      <c r="AB215" s="254"/>
      <c r="AC215" s="255"/>
      <c r="AD215" s="266">
        <v>6.5</v>
      </c>
      <c r="AE215" s="254"/>
      <c r="AF215" s="255"/>
      <c r="AG215" s="266">
        <v>6.4</v>
      </c>
      <c r="AH215" s="254"/>
      <c r="AI215" s="255"/>
      <c r="AJ215" s="266">
        <v>6.4</v>
      </c>
      <c r="AK215" s="254"/>
      <c r="AL215" s="255"/>
      <c r="AM215" s="266">
        <v>6.4</v>
      </c>
      <c r="AN215" s="254"/>
      <c r="AO215" s="255"/>
      <c r="AP215" s="266">
        <v>6.4</v>
      </c>
      <c r="AQ215" s="254"/>
      <c r="AR215" s="255"/>
      <c r="AS215" s="266">
        <v>6.4</v>
      </c>
      <c r="AT215" s="254"/>
      <c r="AU215" s="255"/>
      <c r="AV215" s="266">
        <v>6.4</v>
      </c>
      <c r="AW215" s="254"/>
      <c r="AX215" s="255"/>
      <c r="AY215" s="266">
        <v>6.4</v>
      </c>
      <c r="AZ215" s="254"/>
      <c r="BA215" s="255"/>
      <c r="BB215" s="266">
        <v>6.4</v>
      </c>
      <c r="BC215" s="254"/>
      <c r="BD215" s="255"/>
      <c r="BE215" s="266">
        <v>6.4</v>
      </c>
      <c r="BF215" s="254"/>
      <c r="BG215" s="255"/>
      <c r="BH215" s="266">
        <v>6.4</v>
      </c>
      <c r="BI215" s="254"/>
      <c r="BJ215" s="255"/>
      <c r="BK215" s="266">
        <v>6.4</v>
      </c>
      <c r="BL215" s="254"/>
      <c r="BM215" s="255"/>
      <c r="BN215" s="266">
        <v>6.4</v>
      </c>
      <c r="BO215" s="254"/>
      <c r="BP215" s="255"/>
      <c r="BQ215" s="266">
        <v>6.4</v>
      </c>
      <c r="BR215" s="254"/>
      <c r="BS215" s="255"/>
      <c r="BT215" s="266">
        <v>6.4</v>
      </c>
      <c r="BU215" s="254"/>
      <c r="BV215" s="255"/>
      <c r="BW215" s="266">
        <v>6.4</v>
      </c>
      <c r="BX215" s="254"/>
      <c r="BY215" s="255"/>
    </row>
    <row r="216" spans="1:77" ht="15.75" thickBot="1" x14ac:dyDescent="0.3">
      <c r="A216" s="96" t="s">
        <v>729</v>
      </c>
      <c r="B216" s="38" t="s">
        <v>770</v>
      </c>
      <c r="C216" s="86" t="s">
        <v>28</v>
      </c>
      <c r="D216" s="86" t="s">
        <v>32</v>
      </c>
      <c r="E216" s="74">
        <v>6</v>
      </c>
      <c r="F216" s="267">
        <v>6.5</v>
      </c>
      <c r="G216" s="263"/>
      <c r="H216" s="265"/>
      <c r="I216" s="267">
        <v>6.5</v>
      </c>
      <c r="J216" s="263"/>
      <c r="K216" s="265"/>
      <c r="L216" s="267">
        <v>6.5</v>
      </c>
      <c r="M216" s="263"/>
      <c r="N216" s="265"/>
      <c r="O216" s="267">
        <v>6.5</v>
      </c>
      <c r="P216" s="263"/>
      <c r="Q216" s="265"/>
      <c r="R216" s="267">
        <v>6.5</v>
      </c>
      <c r="S216" s="263"/>
      <c r="T216" s="265"/>
      <c r="U216" s="267">
        <v>6.5</v>
      </c>
      <c r="V216" s="263"/>
      <c r="W216" s="265"/>
      <c r="X216" s="267">
        <v>6.5</v>
      </c>
      <c r="Y216" s="263"/>
      <c r="Z216" s="265"/>
      <c r="AA216" s="267">
        <v>6.5</v>
      </c>
      <c r="AB216" s="263"/>
      <c r="AC216" s="265"/>
      <c r="AD216" s="267">
        <v>6.6</v>
      </c>
      <c r="AE216" s="263"/>
      <c r="AF216" s="265"/>
      <c r="AG216" s="267">
        <v>6.6</v>
      </c>
      <c r="AH216" s="263"/>
      <c r="AI216" s="265"/>
      <c r="AJ216" s="267">
        <v>6.5</v>
      </c>
      <c r="AK216" s="263"/>
      <c r="AL216" s="265"/>
      <c r="AM216" s="267">
        <v>6.5</v>
      </c>
      <c r="AN216" s="263"/>
      <c r="AO216" s="265"/>
      <c r="AP216" s="267">
        <v>6.5</v>
      </c>
      <c r="AQ216" s="263"/>
      <c r="AR216" s="265"/>
      <c r="AS216" s="267">
        <v>6.5</v>
      </c>
      <c r="AT216" s="263"/>
      <c r="AU216" s="265"/>
      <c r="AV216" s="267">
        <v>6.5</v>
      </c>
      <c r="AW216" s="263"/>
      <c r="AX216" s="265"/>
      <c r="AY216" s="267">
        <v>6.5</v>
      </c>
      <c r="AZ216" s="263"/>
      <c r="BA216" s="265"/>
      <c r="BB216" s="267">
        <v>6.5</v>
      </c>
      <c r="BC216" s="263"/>
      <c r="BD216" s="265"/>
      <c r="BE216" s="267">
        <v>6.5</v>
      </c>
      <c r="BF216" s="263"/>
      <c r="BG216" s="265"/>
      <c r="BH216" s="267">
        <v>6.5</v>
      </c>
      <c r="BI216" s="263"/>
      <c r="BJ216" s="265"/>
      <c r="BK216" s="267">
        <v>6.5</v>
      </c>
      <c r="BL216" s="263"/>
      <c r="BM216" s="265"/>
      <c r="BN216" s="267">
        <v>6.5</v>
      </c>
      <c r="BO216" s="263"/>
      <c r="BP216" s="265"/>
      <c r="BQ216" s="267">
        <v>6.5</v>
      </c>
      <c r="BR216" s="263"/>
      <c r="BS216" s="265"/>
      <c r="BT216" s="267">
        <v>6.5</v>
      </c>
      <c r="BU216" s="263"/>
      <c r="BV216" s="265"/>
      <c r="BW216" s="267">
        <v>6.5</v>
      </c>
      <c r="BX216" s="263"/>
      <c r="BY216" s="265"/>
    </row>
    <row r="217" spans="1:77" x14ac:dyDescent="0.25">
      <c r="A217" s="93" t="s">
        <v>730</v>
      </c>
      <c r="B217" s="87" t="s">
        <v>805</v>
      </c>
      <c r="C217" s="88" t="s">
        <v>806</v>
      </c>
      <c r="D217" s="118" t="s">
        <v>31</v>
      </c>
      <c r="E217" s="119">
        <v>6</v>
      </c>
      <c r="F217" s="200">
        <v>-0.45</v>
      </c>
      <c r="G217" s="192">
        <v>-0.23</v>
      </c>
      <c r="H217" s="193">
        <v>46</v>
      </c>
      <c r="I217" s="191">
        <v>-0.42</v>
      </c>
      <c r="J217" s="192">
        <v>-0.23</v>
      </c>
      <c r="K217" s="193">
        <v>39</v>
      </c>
      <c r="L217" s="191">
        <v>-0.42</v>
      </c>
      <c r="M217" s="192">
        <v>-0.23</v>
      </c>
      <c r="N217" s="193">
        <v>43</v>
      </c>
      <c r="O217" s="191">
        <v>-0.42</v>
      </c>
      <c r="P217" s="192">
        <v>-0.23</v>
      </c>
      <c r="Q217" s="193">
        <v>43</v>
      </c>
      <c r="R217" s="191">
        <v>-0.43</v>
      </c>
      <c r="S217" s="192">
        <v>-0.23</v>
      </c>
      <c r="T217" s="193">
        <v>44</v>
      </c>
      <c r="U217" s="191">
        <v>-0.48</v>
      </c>
      <c r="V217" s="192">
        <v>-0.23</v>
      </c>
      <c r="W217" s="193">
        <v>42</v>
      </c>
      <c r="X217" s="191">
        <v>-0.49</v>
      </c>
      <c r="Y217" s="192">
        <v>-0.23</v>
      </c>
      <c r="Z217" s="193">
        <v>49</v>
      </c>
      <c r="AA217" s="191">
        <v>-0.5</v>
      </c>
      <c r="AB217" s="192">
        <v>-0.23</v>
      </c>
      <c r="AC217" s="193">
        <v>45</v>
      </c>
      <c r="AD217" s="191">
        <v>-0.53</v>
      </c>
      <c r="AE217" s="192">
        <v>-0.25</v>
      </c>
      <c r="AF217" s="193">
        <v>48</v>
      </c>
      <c r="AG217" s="191">
        <v>-0.57999999999999996</v>
      </c>
      <c r="AH217" s="192">
        <v>-0.26</v>
      </c>
      <c r="AI217" s="193">
        <v>57</v>
      </c>
      <c r="AJ217" s="191">
        <v>-0.57999999999999996</v>
      </c>
      <c r="AK217" s="192">
        <v>-0.26</v>
      </c>
      <c r="AL217" s="193">
        <v>58</v>
      </c>
      <c r="AM217" s="191">
        <v>-0.62</v>
      </c>
      <c r="AN217" s="192">
        <v>-0.27</v>
      </c>
      <c r="AO217" s="193">
        <v>61</v>
      </c>
      <c r="AP217" s="191">
        <v>-0.6</v>
      </c>
      <c r="AQ217" s="192">
        <v>-0.26</v>
      </c>
      <c r="AR217" s="193">
        <v>59</v>
      </c>
      <c r="AS217" s="191">
        <v>-0.61</v>
      </c>
      <c r="AT217" s="192">
        <v>-0.26</v>
      </c>
      <c r="AU217" s="193">
        <v>53</v>
      </c>
      <c r="AV217" s="191">
        <v>-0.6</v>
      </c>
      <c r="AW217" s="192">
        <v>-0.26</v>
      </c>
      <c r="AX217" s="193">
        <v>59</v>
      </c>
      <c r="AY217" s="191">
        <v>-0.59</v>
      </c>
      <c r="AZ217" s="192">
        <v>-0.26</v>
      </c>
      <c r="BA217" s="193">
        <v>58</v>
      </c>
      <c r="BB217" s="191">
        <v>-0.61</v>
      </c>
      <c r="BC217" s="192">
        <v>-0.27</v>
      </c>
      <c r="BD217" s="193">
        <v>60</v>
      </c>
      <c r="BE217" s="191">
        <v>-0.59</v>
      </c>
      <c r="BF217" s="192">
        <v>-0.25</v>
      </c>
      <c r="BG217" s="193">
        <v>58</v>
      </c>
      <c r="BH217" s="191">
        <v>-0.59</v>
      </c>
      <c r="BI217" s="192">
        <v>-0.25</v>
      </c>
      <c r="BJ217" s="193">
        <v>52</v>
      </c>
      <c r="BK217" s="191">
        <v>-0.59</v>
      </c>
      <c r="BL217" s="192">
        <v>-0.25</v>
      </c>
      <c r="BM217" s="193">
        <v>57</v>
      </c>
      <c r="BN217" s="191">
        <v>-0.56000000000000005</v>
      </c>
      <c r="BO217" s="192">
        <v>-0.24</v>
      </c>
      <c r="BP217" s="193">
        <v>50</v>
      </c>
      <c r="BQ217" s="191">
        <v>-0.55000000000000004</v>
      </c>
      <c r="BR217" s="192">
        <v>-0.23</v>
      </c>
      <c r="BS217" s="193">
        <v>54</v>
      </c>
      <c r="BT217" s="191">
        <v>-0.5</v>
      </c>
      <c r="BU217" s="192">
        <v>-0.23</v>
      </c>
      <c r="BV217" s="193">
        <v>50</v>
      </c>
      <c r="BW217" s="191">
        <v>-0.46</v>
      </c>
      <c r="BX217" s="192">
        <v>-0.23</v>
      </c>
      <c r="BY217" s="193">
        <v>41</v>
      </c>
    </row>
    <row r="218" spans="1:77" x14ac:dyDescent="0.25">
      <c r="A218" s="94" t="s">
        <v>730</v>
      </c>
      <c r="B218" s="89" t="s">
        <v>861</v>
      </c>
      <c r="C218" s="90" t="s">
        <v>806</v>
      </c>
      <c r="D218" s="112" t="s">
        <v>31</v>
      </c>
      <c r="E218" s="113">
        <v>6</v>
      </c>
      <c r="F218" s="186">
        <v>-0.35</v>
      </c>
      <c r="G218" s="183">
        <v>-0.25</v>
      </c>
      <c r="H218" s="184">
        <v>44</v>
      </c>
      <c r="I218" s="182">
        <v>-0.35</v>
      </c>
      <c r="J218" s="183">
        <v>-0.25</v>
      </c>
      <c r="K218" s="184">
        <v>38</v>
      </c>
      <c r="L218" s="182">
        <v>-0.33</v>
      </c>
      <c r="M218" s="183">
        <v>-0.24</v>
      </c>
      <c r="N218" s="184">
        <v>41</v>
      </c>
      <c r="O218" s="182">
        <v>-0.35</v>
      </c>
      <c r="P218" s="183">
        <v>-0.25</v>
      </c>
      <c r="Q218" s="184">
        <v>41</v>
      </c>
      <c r="R218" s="182">
        <v>-0.32</v>
      </c>
      <c r="S218" s="183">
        <v>-0.23</v>
      </c>
      <c r="T218" s="184">
        <v>32</v>
      </c>
      <c r="U218" s="182">
        <v>-0.36</v>
      </c>
      <c r="V218" s="183">
        <v>-0.25</v>
      </c>
      <c r="W218" s="184">
        <v>46</v>
      </c>
      <c r="X218" s="182">
        <v>-0.37</v>
      </c>
      <c r="Y218" s="183">
        <v>-0.25</v>
      </c>
      <c r="Z218" s="184">
        <v>35</v>
      </c>
      <c r="AA218" s="182">
        <v>-0.38</v>
      </c>
      <c r="AB218" s="183">
        <v>-0.25</v>
      </c>
      <c r="AC218" s="184">
        <v>44</v>
      </c>
      <c r="AD218" s="182">
        <v>-0.4</v>
      </c>
      <c r="AE218" s="183">
        <v>-0.26</v>
      </c>
      <c r="AF218" s="184">
        <v>38</v>
      </c>
      <c r="AG218" s="182">
        <v>-0.38</v>
      </c>
      <c r="AH218" s="183">
        <v>-0.26</v>
      </c>
      <c r="AI218" s="184">
        <v>45</v>
      </c>
      <c r="AJ218" s="182">
        <v>-0.42</v>
      </c>
      <c r="AK218" s="183">
        <v>-0.27</v>
      </c>
      <c r="AL218" s="184">
        <v>46</v>
      </c>
      <c r="AM218" s="182">
        <v>-0.38</v>
      </c>
      <c r="AN218" s="183">
        <v>-0.25</v>
      </c>
      <c r="AO218" s="184">
        <v>38</v>
      </c>
      <c r="AP218" s="182">
        <v>-0.42</v>
      </c>
      <c r="AQ218" s="183">
        <v>-0.26</v>
      </c>
      <c r="AR218" s="184">
        <v>48</v>
      </c>
      <c r="AS218" s="182">
        <v>-0.41</v>
      </c>
      <c r="AT218" s="183">
        <v>-0.26</v>
      </c>
      <c r="AU218" s="184">
        <v>44</v>
      </c>
      <c r="AV218" s="182">
        <v>-0.44</v>
      </c>
      <c r="AW218" s="183">
        <v>-0.27</v>
      </c>
      <c r="AX218" s="184">
        <v>47</v>
      </c>
      <c r="AY218" s="182">
        <v>-0.43</v>
      </c>
      <c r="AZ218" s="183">
        <v>-0.26</v>
      </c>
      <c r="BA218" s="184">
        <v>45</v>
      </c>
      <c r="BB218" s="182">
        <v>-0.41</v>
      </c>
      <c r="BC218" s="183">
        <v>-0.25</v>
      </c>
      <c r="BD218" s="184">
        <v>42</v>
      </c>
      <c r="BE218" s="182">
        <v>-0.46</v>
      </c>
      <c r="BF218" s="183">
        <v>-0.27</v>
      </c>
      <c r="BG218" s="184">
        <v>54</v>
      </c>
      <c r="BH218" s="182">
        <v>-0.46</v>
      </c>
      <c r="BI218" s="183">
        <v>-0.26</v>
      </c>
      <c r="BJ218" s="184">
        <v>47</v>
      </c>
      <c r="BK218" s="182">
        <v>-0.46</v>
      </c>
      <c r="BL218" s="183">
        <v>-0.26</v>
      </c>
      <c r="BM218" s="184">
        <v>48</v>
      </c>
      <c r="BN218" s="182">
        <v>-0.46</v>
      </c>
      <c r="BO218" s="183">
        <v>-0.26</v>
      </c>
      <c r="BP218" s="184">
        <v>48</v>
      </c>
      <c r="BQ218" s="182">
        <v>-0.41</v>
      </c>
      <c r="BR218" s="183">
        <v>-0.24</v>
      </c>
      <c r="BS218" s="184">
        <v>50</v>
      </c>
      <c r="BT218" s="182">
        <v>-0.42</v>
      </c>
      <c r="BU218" s="183">
        <v>-0.26</v>
      </c>
      <c r="BV218" s="184">
        <v>46</v>
      </c>
      <c r="BW218" s="182">
        <v>-0.38</v>
      </c>
      <c r="BX218" s="183">
        <v>-0.25</v>
      </c>
      <c r="BY218" s="184">
        <v>41</v>
      </c>
    </row>
    <row r="219" spans="1:77" x14ac:dyDescent="0.25">
      <c r="A219" s="94" t="s">
        <v>730</v>
      </c>
      <c r="B219" s="3" t="s">
        <v>11</v>
      </c>
      <c r="C219" s="90" t="s">
        <v>806</v>
      </c>
      <c r="D219" s="112" t="s">
        <v>29</v>
      </c>
      <c r="E219" s="91" t="s">
        <v>28</v>
      </c>
      <c r="F219" s="266">
        <v>1</v>
      </c>
      <c r="G219" s="254"/>
      <c r="H219" s="255"/>
      <c r="I219" s="253">
        <v>1</v>
      </c>
      <c r="J219" s="254"/>
      <c r="K219" s="255"/>
      <c r="L219" s="266">
        <v>1</v>
      </c>
      <c r="M219" s="254"/>
      <c r="N219" s="255"/>
      <c r="O219" s="253">
        <v>1</v>
      </c>
      <c r="P219" s="254"/>
      <c r="Q219" s="255"/>
      <c r="R219" s="266">
        <v>1</v>
      </c>
      <c r="S219" s="254"/>
      <c r="T219" s="255"/>
      <c r="U219" s="253">
        <v>1</v>
      </c>
      <c r="V219" s="254"/>
      <c r="W219" s="255"/>
      <c r="X219" s="266">
        <v>1</v>
      </c>
      <c r="Y219" s="254"/>
      <c r="Z219" s="255"/>
      <c r="AA219" s="253">
        <v>1</v>
      </c>
      <c r="AB219" s="254"/>
      <c r="AC219" s="255"/>
      <c r="AD219" s="266">
        <v>1</v>
      </c>
      <c r="AE219" s="254"/>
      <c r="AF219" s="255"/>
      <c r="AG219" s="253">
        <v>1</v>
      </c>
      <c r="AH219" s="254"/>
      <c r="AI219" s="255"/>
      <c r="AJ219" s="266">
        <v>1</v>
      </c>
      <c r="AK219" s="254"/>
      <c r="AL219" s="255"/>
      <c r="AM219" s="253">
        <v>1</v>
      </c>
      <c r="AN219" s="254"/>
      <c r="AO219" s="255"/>
      <c r="AP219" s="266">
        <v>1</v>
      </c>
      <c r="AQ219" s="254"/>
      <c r="AR219" s="255"/>
      <c r="AS219" s="253">
        <v>1</v>
      </c>
      <c r="AT219" s="254"/>
      <c r="AU219" s="255"/>
      <c r="AV219" s="266">
        <v>1</v>
      </c>
      <c r="AW219" s="254"/>
      <c r="AX219" s="255"/>
      <c r="AY219" s="253">
        <v>1</v>
      </c>
      <c r="AZ219" s="254"/>
      <c r="BA219" s="255"/>
      <c r="BB219" s="266">
        <v>1</v>
      </c>
      <c r="BC219" s="254"/>
      <c r="BD219" s="255"/>
      <c r="BE219" s="253">
        <v>1</v>
      </c>
      <c r="BF219" s="254"/>
      <c r="BG219" s="255"/>
      <c r="BH219" s="266">
        <v>1</v>
      </c>
      <c r="BI219" s="254"/>
      <c r="BJ219" s="255"/>
      <c r="BK219" s="253">
        <v>1</v>
      </c>
      <c r="BL219" s="254"/>
      <c r="BM219" s="255"/>
      <c r="BN219" s="266">
        <v>1</v>
      </c>
      <c r="BO219" s="254"/>
      <c r="BP219" s="255"/>
      <c r="BQ219" s="253">
        <v>1</v>
      </c>
      <c r="BR219" s="254"/>
      <c r="BS219" s="255"/>
      <c r="BT219" s="266">
        <v>1</v>
      </c>
      <c r="BU219" s="254"/>
      <c r="BV219" s="255"/>
      <c r="BW219" s="253">
        <v>1</v>
      </c>
      <c r="BX219" s="254"/>
      <c r="BY219" s="255"/>
    </row>
    <row r="220" spans="1:77" x14ac:dyDescent="0.25">
      <c r="A220" s="94" t="s">
        <v>730</v>
      </c>
      <c r="B220" s="3" t="s">
        <v>12</v>
      </c>
      <c r="C220" s="90" t="s">
        <v>806</v>
      </c>
      <c r="D220" s="112" t="s">
        <v>29</v>
      </c>
      <c r="E220" s="91" t="s">
        <v>28</v>
      </c>
      <c r="F220" s="253">
        <v>1</v>
      </c>
      <c r="G220" s="254"/>
      <c r="H220" s="255"/>
      <c r="I220" s="253">
        <v>1</v>
      </c>
      <c r="J220" s="254"/>
      <c r="K220" s="255"/>
      <c r="L220" s="253">
        <v>1</v>
      </c>
      <c r="M220" s="254"/>
      <c r="N220" s="255"/>
      <c r="O220" s="253">
        <v>1</v>
      </c>
      <c r="P220" s="254"/>
      <c r="Q220" s="255"/>
      <c r="R220" s="253">
        <v>1</v>
      </c>
      <c r="S220" s="254"/>
      <c r="T220" s="255"/>
      <c r="U220" s="253">
        <v>1</v>
      </c>
      <c r="V220" s="254"/>
      <c r="W220" s="255"/>
      <c r="X220" s="253">
        <v>1</v>
      </c>
      <c r="Y220" s="254"/>
      <c r="Z220" s="255"/>
      <c r="AA220" s="253">
        <v>1</v>
      </c>
      <c r="AB220" s="254"/>
      <c r="AC220" s="255"/>
      <c r="AD220" s="253">
        <v>1</v>
      </c>
      <c r="AE220" s="254"/>
      <c r="AF220" s="255"/>
      <c r="AG220" s="253">
        <v>1</v>
      </c>
      <c r="AH220" s="254"/>
      <c r="AI220" s="255"/>
      <c r="AJ220" s="253">
        <v>1</v>
      </c>
      <c r="AK220" s="254"/>
      <c r="AL220" s="255"/>
      <c r="AM220" s="253">
        <v>1</v>
      </c>
      <c r="AN220" s="254"/>
      <c r="AO220" s="255"/>
      <c r="AP220" s="253">
        <v>1</v>
      </c>
      <c r="AQ220" s="254"/>
      <c r="AR220" s="255"/>
      <c r="AS220" s="253">
        <v>1</v>
      </c>
      <c r="AT220" s="254"/>
      <c r="AU220" s="255"/>
      <c r="AV220" s="253">
        <v>1</v>
      </c>
      <c r="AW220" s="254"/>
      <c r="AX220" s="255"/>
      <c r="AY220" s="253">
        <v>1</v>
      </c>
      <c r="AZ220" s="254"/>
      <c r="BA220" s="255"/>
      <c r="BB220" s="253">
        <v>1</v>
      </c>
      <c r="BC220" s="254"/>
      <c r="BD220" s="255"/>
      <c r="BE220" s="253">
        <v>1</v>
      </c>
      <c r="BF220" s="254"/>
      <c r="BG220" s="255"/>
      <c r="BH220" s="253">
        <v>1</v>
      </c>
      <c r="BI220" s="254"/>
      <c r="BJ220" s="255"/>
      <c r="BK220" s="253">
        <v>1</v>
      </c>
      <c r="BL220" s="254"/>
      <c r="BM220" s="255"/>
      <c r="BN220" s="253">
        <v>1</v>
      </c>
      <c r="BO220" s="254"/>
      <c r="BP220" s="255"/>
      <c r="BQ220" s="253">
        <v>1</v>
      </c>
      <c r="BR220" s="254"/>
      <c r="BS220" s="255"/>
      <c r="BT220" s="253">
        <v>1</v>
      </c>
      <c r="BU220" s="254"/>
      <c r="BV220" s="255"/>
      <c r="BW220" s="253">
        <v>1</v>
      </c>
      <c r="BX220" s="254"/>
      <c r="BY220" s="255"/>
    </row>
    <row r="221" spans="1:77" x14ac:dyDescent="0.25">
      <c r="A221" s="94" t="s">
        <v>730</v>
      </c>
      <c r="B221" s="3" t="s">
        <v>769</v>
      </c>
      <c r="C221" s="85" t="s">
        <v>28</v>
      </c>
      <c r="D221" s="85" t="s">
        <v>32</v>
      </c>
      <c r="E221" s="113">
        <v>6</v>
      </c>
      <c r="F221" s="266">
        <v>6.4</v>
      </c>
      <c r="G221" s="254"/>
      <c r="H221" s="255"/>
      <c r="I221" s="253">
        <v>6.4</v>
      </c>
      <c r="J221" s="254"/>
      <c r="K221" s="255"/>
      <c r="L221" s="266">
        <v>6.4</v>
      </c>
      <c r="M221" s="254"/>
      <c r="N221" s="255"/>
      <c r="O221" s="253">
        <v>6.4</v>
      </c>
      <c r="P221" s="254"/>
      <c r="Q221" s="255"/>
      <c r="R221" s="266">
        <v>6.4</v>
      </c>
      <c r="S221" s="254"/>
      <c r="T221" s="255"/>
      <c r="U221" s="253">
        <v>6.4</v>
      </c>
      <c r="V221" s="254"/>
      <c r="W221" s="255"/>
      <c r="X221" s="266">
        <v>6.4</v>
      </c>
      <c r="Y221" s="254"/>
      <c r="Z221" s="255"/>
      <c r="AA221" s="253">
        <v>6.4</v>
      </c>
      <c r="AB221" s="254"/>
      <c r="AC221" s="255"/>
      <c r="AD221" s="266">
        <v>6.4</v>
      </c>
      <c r="AE221" s="254"/>
      <c r="AF221" s="255"/>
      <c r="AG221" s="253">
        <v>6.4</v>
      </c>
      <c r="AH221" s="254"/>
      <c r="AI221" s="255"/>
      <c r="AJ221" s="266">
        <v>6.4</v>
      </c>
      <c r="AK221" s="254"/>
      <c r="AL221" s="255"/>
      <c r="AM221" s="253">
        <v>6.4</v>
      </c>
      <c r="AN221" s="254"/>
      <c r="AO221" s="255"/>
      <c r="AP221" s="266">
        <v>6.4</v>
      </c>
      <c r="AQ221" s="254"/>
      <c r="AR221" s="255"/>
      <c r="AS221" s="253">
        <v>6.4</v>
      </c>
      <c r="AT221" s="254"/>
      <c r="AU221" s="255"/>
      <c r="AV221" s="266">
        <v>6.4</v>
      </c>
      <c r="AW221" s="254"/>
      <c r="AX221" s="255"/>
      <c r="AY221" s="253">
        <v>6.4</v>
      </c>
      <c r="AZ221" s="254"/>
      <c r="BA221" s="255"/>
      <c r="BB221" s="266">
        <v>6.4</v>
      </c>
      <c r="BC221" s="254"/>
      <c r="BD221" s="255"/>
      <c r="BE221" s="253">
        <v>6.4</v>
      </c>
      <c r="BF221" s="254"/>
      <c r="BG221" s="255"/>
      <c r="BH221" s="266">
        <v>6.4</v>
      </c>
      <c r="BI221" s="254"/>
      <c r="BJ221" s="255"/>
      <c r="BK221" s="253">
        <v>6.4</v>
      </c>
      <c r="BL221" s="254"/>
      <c r="BM221" s="255"/>
      <c r="BN221" s="266">
        <v>6.4</v>
      </c>
      <c r="BO221" s="254"/>
      <c r="BP221" s="255"/>
      <c r="BQ221" s="253">
        <v>6.4</v>
      </c>
      <c r="BR221" s="254"/>
      <c r="BS221" s="255"/>
      <c r="BT221" s="266">
        <v>6.4</v>
      </c>
      <c r="BU221" s="254"/>
      <c r="BV221" s="255"/>
      <c r="BW221" s="253">
        <v>6.4</v>
      </c>
      <c r="BX221" s="254"/>
      <c r="BY221" s="255"/>
    </row>
    <row r="222" spans="1:77" ht="15.75" thickBot="1" x14ac:dyDescent="0.3">
      <c r="A222" s="96" t="s">
        <v>730</v>
      </c>
      <c r="B222" s="38" t="s">
        <v>770</v>
      </c>
      <c r="C222" s="86" t="s">
        <v>28</v>
      </c>
      <c r="D222" s="86" t="s">
        <v>32</v>
      </c>
      <c r="E222" s="116">
        <v>6</v>
      </c>
      <c r="F222" s="267">
        <v>6.5</v>
      </c>
      <c r="G222" s="263"/>
      <c r="H222" s="265"/>
      <c r="I222" s="262">
        <v>6.5</v>
      </c>
      <c r="J222" s="263"/>
      <c r="K222" s="265"/>
      <c r="L222" s="262">
        <v>6.5</v>
      </c>
      <c r="M222" s="263"/>
      <c r="N222" s="265"/>
      <c r="O222" s="262">
        <v>6.5</v>
      </c>
      <c r="P222" s="263"/>
      <c r="Q222" s="265"/>
      <c r="R222" s="262">
        <v>6.5</v>
      </c>
      <c r="S222" s="263"/>
      <c r="T222" s="265"/>
      <c r="U222" s="262">
        <v>6.4</v>
      </c>
      <c r="V222" s="263"/>
      <c r="W222" s="265"/>
      <c r="X222" s="262">
        <v>6.5</v>
      </c>
      <c r="Y222" s="263"/>
      <c r="Z222" s="265"/>
      <c r="AA222" s="262">
        <v>6.5</v>
      </c>
      <c r="AB222" s="263"/>
      <c r="AC222" s="265"/>
      <c r="AD222" s="262">
        <v>6.5</v>
      </c>
      <c r="AE222" s="263"/>
      <c r="AF222" s="265"/>
      <c r="AG222" s="262">
        <v>6.5</v>
      </c>
      <c r="AH222" s="263"/>
      <c r="AI222" s="265"/>
      <c r="AJ222" s="262">
        <v>6.5</v>
      </c>
      <c r="AK222" s="263"/>
      <c r="AL222" s="265"/>
      <c r="AM222" s="262">
        <v>6.5</v>
      </c>
      <c r="AN222" s="263"/>
      <c r="AO222" s="265"/>
      <c r="AP222" s="262">
        <v>6.5</v>
      </c>
      <c r="AQ222" s="263"/>
      <c r="AR222" s="265"/>
      <c r="AS222" s="262">
        <v>6.4</v>
      </c>
      <c r="AT222" s="263"/>
      <c r="AU222" s="265"/>
      <c r="AV222" s="262">
        <v>6.4</v>
      </c>
      <c r="AW222" s="263"/>
      <c r="AX222" s="265"/>
      <c r="AY222" s="262">
        <v>6.5</v>
      </c>
      <c r="AZ222" s="263"/>
      <c r="BA222" s="265"/>
      <c r="BB222" s="262">
        <v>6.5</v>
      </c>
      <c r="BC222" s="263"/>
      <c r="BD222" s="265"/>
      <c r="BE222" s="262">
        <v>6.5</v>
      </c>
      <c r="BF222" s="263"/>
      <c r="BG222" s="265"/>
      <c r="BH222" s="262">
        <v>6.4</v>
      </c>
      <c r="BI222" s="263"/>
      <c r="BJ222" s="265"/>
      <c r="BK222" s="262">
        <v>6.4</v>
      </c>
      <c r="BL222" s="263"/>
      <c r="BM222" s="265"/>
      <c r="BN222" s="262">
        <v>6.4</v>
      </c>
      <c r="BO222" s="263"/>
      <c r="BP222" s="265"/>
      <c r="BQ222" s="262">
        <v>6.4</v>
      </c>
      <c r="BR222" s="263"/>
      <c r="BS222" s="265"/>
      <c r="BT222" s="262">
        <v>6.4</v>
      </c>
      <c r="BU222" s="263"/>
      <c r="BV222" s="265"/>
      <c r="BW222" s="262">
        <v>6.4</v>
      </c>
      <c r="BX222" s="263"/>
      <c r="BY222" s="265"/>
    </row>
    <row r="223" spans="1:77" x14ac:dyDescent="0.25">
      <c r="A223" s="93" t="s">
        <v>731</v>
      </c>
      <c r="B223" s="87" t="s">
        <v>805</v>
      </c>
      <c r="C223" s="88" t="s">
        <v>823</v>
      </c>
      <c r="D223" s="118" t="s">
        <v>31</v>
      </c>
      <c r="E223" s="119">
        <v>6</v>
      </c>
      <c r="F223" s="200">
        <v>-2.64</v>
      </c>
      <c r="G223" s="192">
        <v>-2.04</v>
      </c>
      <c r="H223" s="193">
        <v>306</v>
      </c>
      <c r="I223" s="191">
        <v>-2.76</v>
      </c>
      <c r="J223" s="192">
        <v>-1.92</v>
      </c>
      <c r="K223" s="193">
        <v>308</v>
      </c>
      <c r="L223" s="191">
        <v>-2.64</v>
      </c>
      <c r="M223" s="192">
        <v>-1.92</v>
      </c>
      <c r="N223" s="193">
        <v>300</v>
      </c>
      <c r="O223" s="191">
        <v>-2.64</v>
      </c>
      <c r="P223" s="192">
        <v>-2.04</v>
      </c>
      <c r="Q223" s="193">
        <v>306</v>
      </c>
      <c r="R223" s="191">
        <v>-2.76</v>
      </c>
      <c r="S223" s="192">
        <v>-2.04</v>
      </c>
      <c r="T223" s="193">
        <v>315</v>
      </c>
      <c r="U223" s="191">
        <v>-2.64</v>
      </c>
      <c r="V223" s="192">
        <v>-1.92</v>
      </c>
      <c r="W223" s="193">
        <v>300</v>
      </c>
      <c r="X223" s="191">
        <v>-2.88</v>
      </c>
      <c r="Y223" s="192">
        <v>-2.04</v>
      </c>
      <c r="Z223" s="193">
        <v>324</v>
      </c>
      <c r="AA223" s="191">
        <v>-2.88</v>
      </c>
      <c r="AB223" s="192">
        <v>-2.16</v>
      </c>
      <c r="AC223" s="193">
        <v>330</v>
      </c>
      <c r="AD223" s="191">
        <v>-3</v>
      </c>
      <c r="AE223" s="192">
        <v>-2.04</v>
      </c>
      <c r="AF223" s="193">
        <v>333</v>
      </c>
      <c r="AG223" s="191">
        <v>-3</v>
      </c>
      <c r="AH223" s="192">
        <v>-2.4</v>
      </c>
      <c r="AI223" s="193">
        <v>352</v>
      </c>
      <c r="AJ223" s="191">
        <v>-2.88</v>
      </c>
      <c r="AK223" s="192">
        <v>-1.44</v>
      </c>
      <c r="AL223" s="193">
        <v>295</v>
      </c>
      <c r="AM223" s="191">
        <v>-2.88</v>
      </c>
      <c r="AN223" s="192">
        <v>-2.64</v>
      </c>
      <c r="AO223" s="193">
        <v>358</v>
      </c>
      <c r="AP223" s="191">
        <v>-2.4</v>
      </c>
      <c r="AQ223" s="192">
        <v>-1.8</v>
      </c>
      <c r="AR223" s="193">
        <v>275</v>
      </c>
      <c r="AS223" s="191">
        <v>-2.2799999999999998</v>
      </c>
      <c r="AT223" s="192">
        <v>-1.8</v>
      </c>
      <c r="AU223" s="193">
        <v>267</v>
      </c>
      <c r="AV223" s="191">
        <v>-2.64</v>
      </c>
      <c r="AW223" s="192">
        <v>-1.92</v>
      </c>
      <c r="AX223" s="193">
        <v>300</v>
      </c>
      <c r="AY223" s="191">
        <v>-2.76</v>
      </c>
      <c r="AZ223" s="192">
        <v>-2.04</v>
      </c>
      <c r="BA223" s="193">
        <v>315</v>
      </c>
      <c r="BB223" s="191">
        <v>-2.76</v>
      </c>
      <c r="BC223" s="192">
        <v>-2.04</v>
      </c>
      <c r="BD223" s="193">
        <v>315</v>
      </c>
      <c r="BE223" s="191">
        <v>-2.88</v>
      </c>
      <c r="BF223" s="192">
        <v>-1.92</v>
      </c>
      <c r="BG223" s="193">
        <v>318</v>
      </c>
      <c r="BH223" s="191">
        <v>-2.76</v>
      </c>
      <c r="BI223" s="192">
        <v>-2.04</v>
      </c>
      <c r="BJ223" s="193">
        <v>315</v>
      </c>
      <c r="BK223" s="191">
        <v>-2.64</v>
      </c>
      <c r="BL223" s="192">
        <v>-2.04</v>
      </c>
      <c r="BM223" s="193">
        <v>306</v>
      </c>
      <c r="BN223" s="191">
        <v>-2.16</v>
      </c>
      <c r="BO223" s="192">
        <v>-1.44</v>
      </c>
      <c r="BP223" s="193">
        <v>238</v>
      </c>
      <c r="BQ223" s="191">
        <v>-2.88</v>
      </c>
      <c r="BR223" s="192">
        <v>-2.04</v>
      </c>
      <c r="BS223" s="193">
        <v>324</v>
      </c>
      <c r="BT223" s="191">
        <v>-3.48</v>
      </c>
      <c r="BU223" s="192">
        <v>-2.64</v>
      </c>
      <c r="BV223" s="193">
        <v>401</v>
      </c>
      <c r="BW223" s="191">
        <v>-3.12</v>
      </c>
      <c r="BX223" s="192">
        <v>-2.16</v>
      </c>
      <c r="BY223" s="193">
        <v>348</v>
      </c>
    </row>
    <row r="224" spans="1:77" x14ac:dyDescent="0.25">
      <c r="A224" s="94" t="s">
        <v>731</v>
      </c>
      <c r="B224" s="89" t="s">
        <v>835</v>
      </c>
      <c r="C224" s="90" t="s">
        <v>823</v>
      </c>
      <c r="D224" s="112" t="s">
        <v>31</v>
      </c>
      <c r="E224" s="113">
        <v>6</v>
      </c>
      <c r="F224" s="186">
        <v>-0.84</v>
      </c>
      <c r="G224" s="183">
        <v>-0.6</v>
      </c>
      <c r="H224" s="184">
        <v>92</v>
      </c>
      <c r="I224" s="182">
        <v>-0.96</v>
      </c>
      <c r="J224" s="183">
        <v>-0.6</v>
      </c>
      <c r="K224" s="184">
        <v>101</v>
      </c>
      <c r="L224" s="182">
        <v>-0.96</v>
      </c>
      <c r="M224" s="183">
        <v>-0.48</v>
      </c>
      <c r="N224" s="184">
        <v>95</v>
      </c>
      <c r="O224" s="182">
        <v>-0.96</v>
      </c>
      <c r="P224" s="183">
        <v>-0.6</v>
      </c>
      <c r="Q224" s="184">
        <v>101</v>
      </c>
      <c r="R224" s="182">
        <v>-0.96</v>
      </c>
      <c r="S224" s="183">
        <v>-0.6</v>
      </c>
      <c r="T224" s="184">
        <v>101</v>
      </c>
      <c r="U224" s="182">
        <v>-0.96</v>
      </c>
      <c r="V224" s="183">
        <v>-0.6</v>
      </c>
      <c r="W224" s="184">
        <v>101</v>
      </c>
      <c r="X224" s="182">
        <v>-0.96</v>
      </c>
      <c r="Y224" s="183">
        <v>-0.6</v>
      </c>
      <c r="Z224" s="184">
        <v>101</v>
      </c>
      <c r="AA224" s="182">
        <v>-1.08</v>
      </c>
      <c r="AB224" s="183">
        <v>-0.6</v>
      </c>
      <c r="AC224" s="184">
        <v>110</v>
      </c>
      <c r="AD224" s="182">
        <v>-0.96</v>
      </c>
      <c r="AE224" s="183">
        <v>-0.6</v>
      </c>
      <c r="AF224" s="184">
        <v>101</v>
      </c>
      <c r="AG224" s="182">
        <v>-1.08</v>
      </c>
      <c r="AH224" s="183">
        <v>-0.72</v>
      </c>
      <c r="AI224" s="184">
        <v>115</v>
      </c>
      <c r="AJ224" s="182">
        <v>-1.08</v>
      </c>
      <c r="AK224" s="183">
        <v>-0.6</v>
      </c>
      <c r="AL224" s="184">
        <v>110</v>
      </c>
      <c r="AM224" s="182">
        <v>-0.96</v>
      </c>
      <c r="AN224" s="183">
        <v>-0.6</v>
      </c>
      <c r="AO224" s="184">
        <v>101</v>
      </c>
      <c r="AP224" s="182">
        <v>-0.84</v>
      </c>
      <c r="AQ224" s="183">
        <v>-0.6</v>
      </c>
      <c r="AR224" s="184">
        <v>92</v>
      </c>
      <c r="AS224" s="182">
        <v>-0.84</v>
      </c>
      <c r="AT224" s="183">
        <v>-0.48</v>
      </c>
      <c r="AU224" s="184">
        <v>86</v>
      </c>
      <c r="AV224" s="182">
        <v>-0.96</v>
      </c>
      <c r="AW224" s="183">
        <v>-0.48</v>
      </c>
      <c r="AX224" s="184">
        <v>95</v>
      </c>
      <c r="AY224" s="182">
        <v>-0.96</v>
      </c>
      <c r="AZ224" s="183">
        <v>-0.6</v>
      </c>
      <c r="BA224" s="184">
        <v>101</v>
      </c>
      <c r="BB224" s="182">
        <v>-0.96</v>
      </c>
      <c r="BC224" s="183">
        <v>-0.6</v>
      </c>
      <c r="BD224" s="184">
        <v>101</v>
      </c>
      <c r="BE224" s="182">
        <v>-0.84</v>
      </c>
      <c r="BF224" s="183">
        <v>-0.6</v>
      </c>
      <c r="BG224" s="184">
        <v>92</v>
      </c>
      <c r="BH224" s="182">
        <v>-0.96</v>
      </c>
      <c r="BI224" s="183">
        <v>-0.6</v>
      </c>
      <c r="BJ224" s="184">
        <v>101</v>
      </c>
      <c r="BK224" s="182">
        <v>-1.08</v>
      </c>
      <c r="BL224" s="183">
        <v>-0.6</v>
      </c>
      <c r="BM224" s="184">
        <v>110</v>
      </c>
      <c r="BN224" s="182">
        <v>-0.6</v>
      </c>
      <c r="BO224" s="183">
        <v>-0.48</v>
      </c>
      <c r="BP224" s="184">
        <v>68</v>
      </c>
      <c r="BQ224" s="182">
        <v>-1.08</v>
      </c>
      <c r="BR224" s="183">
        <v>-0.6</v>
      </c>
      <c r="BS224" s="184">
        <v>110</v>
      </c>
      <c r="BT224" s="182">
        <v>-1.2</v>
      </c>
      <c r="BU224" s="183">
        <v>-0.72</v>
      </c>
      <c r="BV224" s="184">
        <v>124</v>
      </c>
      <c r="BW224" s="182">
        <v>-1.32</v>
      </c>
      <c r="BX224" s="183">
        <v>-0.72</v>
      </c>
      <c r="BY224" s="184">
        <v>134</v>
      </c>
    </row>
    <row r="225" spans="1:77" x14ac:dyDescent="0.25">
      <c r="A225" s="94" t="s">
        <v>731</v>
      </c>
      <c r="B225" s="3" t="s">
        <v>11</v>
      </c>
      <c r="C225" s="90" t="s">
        <v>823</v>
      </c>
      <c r="D225" s="112" t="s">
        <v>676</v>
      </c>
      <c r="E225" s="91" t="s">
        <v>28</v>
      </c>
      <c r="F225" s="266">
        <v>5</v>
      </c>
      <c r="G225" s="254"/>
      <c r="H225" s="255"/>
      <c r="I225" s="253">
        <v>5</v>
      </c>
      <c r="J225" s="254"/>
      <c r="K225" s="255"/>
      <c r="L225" s="266">
        <v>5</v>
      </c>
      <c r="M225" s="254"/>
      <c r="N225" s="255"/>
      <c r="O225" s="253">
        <v>5</v>
      </c>
      <c r="P225" s="254"/>
      <c r="Q225" s="255"/>
      <c r="R225" s="266">
        <v>5</v>
      </c>
      <c r="S225" s="254"/>
      <c r="T225" s="255"/>
      <c r="U225" s="253">
        <v>5</v>
      </c>
      <c r="V225" s="254"/>
      <c r="W225" s="255"/>
      <c r="X225" s="266">
        <v>5</v>
      </c>
      <c r="Y225" s="254"/>
      <c r="Z225" s="255"/>
      <c r="AA225" s="253">
        <v>5</v>
      </c>
      <c r="AB225" s="254"/>
      <c r="AC225" s="255"/>
      <c r="AD225" s="266">
        <v>5</v>
      </c>
      <c r="AE225" s="254"/>
      <c r="AF225" s="255"/>
      <c r="AG225" s="253">
        <v>5</v>
      </c>
      <c r="AH225" s="254"/>
      <c r="AI225" s="255"/>
      <c r="AJ225" s="266">
        <v>5</v>
      </c>
      <c r="AK225" s="254"/>
      <c r="AL225" s="255"/>
      <c r="AM225" s="253">
        <v>5</v>
      </c>
      <c r="AN225" s="254"/>
      <c r="AO225" s="255"/>
      <c r="AP225" s="266">
        <v>5</v>
      </c>
      <c r="AQ225" s="254"/>
      <c r="AR225" s="255"/>
      <c r="AS225" s="253">
        <v>5</v>
      </c>
      <c r="AT225" s="254"/>
      <c r="AU225" s="255"/>
      <c r="AV225" s="266">
        <v>5</v>
      </c>
      <c r="AW225" s="254"/>
      <c r="AX225" s="255"/>
      <c r="AY225" s="253">
        <v>5</v>
      </c>
      <c r="AZ225" s="254"/>
      <c r="BA225" s="255"/>
      <c r="BB225" s="266">
        <v>5</v>
      </c>
      <c r="BC225" s="254"/>
      <c r="BD225" s="255"/>
      <c r="BE225" s="253">
        <v>5</v>
      </c>
      <c r="BF225" s="254"/>
      <c r="BG225" s="255"/>
      <c r="BH225" s="266">
        <v>5</v>
      </c>
      <c r="BI225" s="254"/>
      <c r="BJ225" s="255"/>
      <c r="BK225" s="253">
        <v>5</v>
      </c>
      <c r="BL225" s="254"/>
      <c r="BM225" s="255"/>
      <c r="BN225" s="266">
        <v>5</v>
      </c>
      <c r="BO225" s="254"/>
      <c r="BP225" s="255"/>
      <c r="BQ225" s="253">
        <v>5</v>
      </c>
      <c r="BR225" s="254"/>
      <c r="BS225" s="255"/>
      <c r="BT225" s="266">
        <v>5</v>
      </c>
      <c r="BU225" s="254"/>
      <c r="BV225" s="255"/>
      <c r="BW225" s="253">
        <v>5</v>
      </c>
      <c r="BX225" s="254"/>
      <c r="BY225" s="255"/>
    </row>
    <row r="226" spans="1:77" x14ac:dyDescent="0.25">
      <c r="A226" s="94" t="s">
        <v>731</v>
      </c>
      <c r="B226" s="3" t="s">
        <v>12</v>
      </c>
      <c r="C226" s="90" t="s">
        <v>823</v>
      </c>
      <c r="D226" s="112" t="s">
        <v>29</v>
      </c>
      <c r="E226" s="91" t="s">
        <v>28</v>
      </c>
      <c r="F226" s="253">
        <v>11</v>
      </c>
      <c r="G226" s="254"/>
      <c r="H226" s="255"/>
      <c r="I226" s="253">
        <v>11</v>
      </c>
      <c r="J226" s="254"/>
      <c r="K226" s="255"/>
      <c r="L226" s="253">
        <v>11</v>
      </c>
      <c r="M226" s="254"/>
      <c r="N226" s="255"/>
      <c r="O226" s="253">
        <v>11</v>
      </c>
      <c r="P226" s="254"/>
      <c r="Q226" s="255"/>
      <c r="R226" s="253">
        <v>11</v>
      </c>
      <c r="S226" s="254"/>
      <c r="T226" s="255"/>
      <c r="U226" s="253">
        <v>11</v>
      </c>
      <c r="V226" s="254"/>
      <c r="W226" s="255"/>
      <c r="X226" s="253">
        <v>11</v>
      </c>
      <c r="Y226" s="254"/>
      <c r="Z226" s="255"/>
      <c r="AA226" s="253">
        <v>11</v>
      </c>
      <c r="AB226" s="254"/>
      <c r="AC226" s="255"/>
      <c r="AD226" s="253">
        <v>11</v>
      </c>
      <c r="AE226" s="254"/>
      <c r="AF226" s="255"/>
      <c r="AG226" s="253">
        <v>11</v>
      </c>
      <c r="AH226" s="254"/>
      <c r="AI226" s="255"/>
      <c r="AJ226" s="253">
        <v>11</v>
      </c>
      <c r="AK226" s="254"/>
      <c r="AL226" s="255"/>
      <c r="AM226" s="253">
        <v>11</v>
      </c>
      <c r="AN226" s="254"/>
      <c r="AO226" s="255"/>
      <c r="AP226" s="253">
        <v>11</v>
      </c>
      <c r="AQ226" s="254"/>
      <c r="AR226" s="255"/>
      <c r="AS226" s="253">
        <v>11</v>
      </c>
      <c r="AT226" s="254"/>
      <c r="AU226" s="255"/>
      <c r="AV226" s="253">
        <v>11</v>
      </c>
      <c r="AW226" s="254"/>
      <c r="AX226" s="255"/>
      <c r="AY226" s="253">
        <v>11</v>
      </c>
      <c r="AZ226" s="254"/>
      <c r="BA226" s="255"/>
      <c r="BB226" s="253">
        <v>11</v>
      </c>
      <c r="BC226" s="254"/>
      <c r="BD226" s="255"/>
      <c r="BE226" s="253">
        <v>11</v>
      </c>
      <c r="BF226" s="254"/>
      <c r="BG226" s="255"/>
      <c r="BH226" s="253">
        <v>11</v>
      </c>
      <c r="BI226" s="254"/>
      <c r="BJ226" s="255"/>
      <c r="BK226" s="253">
        <v>11</v>
      </c>
      <c r="BL226" s="254"/>
      <c r="BM226" s="255"/>
      <c r="BN226" s="253">
        <v>11</v>
      </c>
      <c r="BO226" s="254"/>
      <c r="BP226" s="255"/>
      <c r="BQ226" s="253">
        <v>11</v>
      </c>
      <c r="BR226" s="254"/>
      <c r="BS226" s="255"/>
      <c r="BT226" s="253">
        <v>11</v>
      </c>
      <c r="BU226" s="254"/>
      <c r="BV226" s="255"/>
      <c r="BW226" s="253">
        <v>11</v>
      </c>
      <c r="BX226" s="254"/>
      <c r="BY226" s="255"/>
    </row>
    <row r="227" spans="1:77" x14ac:dyDescent="0.25">
      <c r="A227" s="94" t="s">
        <v>731</v>
      </c>
      <c r="B227" s="3" t="s">
        <v>769</v>
      </c>
      <c r="C227" s="85" t="s">
        <v>28</v>
      </c>
      <c r="D227" s="85" t="s">
        <v>32</v>
      </c>
      <c r="E227" s="113">
        <v>6</v>
      </c>
      <c r="F227" s="266">
        <v>6.3</v>
      </c>
      <c r="G227" s="254"/>
      <c r="H227" s="255"/>
      <c r="I227" s="253">
        <v>6.3</v>
      </c>
      <c r="J227" s="254"/>
      <c r="K227" s="255"/>
      <c r="L227" s="266">
        <v>6.3</v>
      </c>
      <c r="M227" s="254"/>
      <c r="N227" s="255"/>
      <c r="O227" s="253">
        <v>6.3</v>
      </c>
      <c r="P227" s="254"/>
      <c r="Q227" s="255"/>
      <c r="R227" s="266">
        <v>6.3</v>
      </c>
      <c r="S227" s="254"/>
      <c r="T227" s="255"/>
      <c r="U227" s="253">
        <v>6.3</v>
      </c>
      <c r="V227" s="254"/>
      <c r="W227" s="255"/>
      <c r="X227" s="266">
        <v>6.3</v>
      </c>
      <c r="Y227" s="254"/>
      <c r="Z227" s="255"/>
      <c r="AA227" s="253">
        <v>6.3</v>
      </c>
      <c r="AB227" s="254"/>
      <c r="AC227" s="255"/>
      <c r="AD227" s="266">
        <v>6.3</v>
      </c>
      <c r="AE227" s="254"/>
      <c r="AF227" s="255"/>
      <c r="AG227" s="253">
        <v>6.3</v>
      </c>
      <c r="AH227" s="254"/>
      <c r="AI227" s="255"/>
      <c r="AJ227" s="266">
        <v>6.3</v>
      </c>
      <c r="AK227" s="254"/>
      <c r="AL227" s="255"/>
      <c r="AM227" s="253">
        <v>6.3</v>
      </c>
      <c r="AN227" s="254"/>
      <c r="AO227" s="255"/>
      <c r="AP227" s="266">
        <v>6.3</v>
      </c>
      <c r="AQ227" s="254"/>
      <c r="AR227" s="255"/>
      <c r="AS227" s="253">
        <v>6.3</v>
      </c>
      <c r="AT227" s="254"/>
      <c r="AU227" s="255"/>
      <c r="AV227" s="266">
        <v>6.3</v>
      </c>
      <c r="AW227" s="254"/>
      <c r="AX227" s="255"/>
      <c r="AY227" s="253">
        <v>6.3</v>
      </c>
      <c r="AZ227" s="254"/>
      <c r="BA227" s="255"/>
      <c r="BB227" s="266">
        <v>6.3</v>
      </c>
      <c r="BC227" s="254"/>
      <c r="BD227" s="255"/>
      <c r="BE227" s="253">
        <v>6.3</v>
      </c>
      <c r="BF227" s="254"/>
      <c r="BG227" s="255"/>
      <c r="BH227" s="266">
        <v>6.3</v>
      </c>
      <c r="BI227" s="254"/>
      <c r="BJ227" s="255"/>
      <c r="BK227" s="253">
        <v>6.3</v>
      </c>
      <c r="BL227" s="254"/>
      <c r="BM227" s="255"/>
      <c r="BN227" s="266">
        <v>6.3</v>
      </c>
      <c r="BO227" s="254"/>
      <c r="BP227" s="255"/>
      <c r="BQ227" s="253">
        <v>6.3</v>
      </c>
      <c r="BR227" s="254"/>
      <c r="BS227" s="255"/>
      <c r="BT227" s="266">
        <v>6.3</v>
      </c>
      <c r="BU227" s="254"/>
      <c r="BV227" s="255"/>
      <c r="BW227" s="253">
        <v>6.3</v>
      </c>
      <c r="BX227" s="254"/>
      <c r="BY227" s="255"/>
    </row>
    <row r="228" spans="1:77" ht="15.75" thickBot="1" x14ac:dyDescent="0.3">
      <c r="A228" s="96" t="s">
        <v>731</v>
      </c>
      <c r="B228" s="38" t="s">
        <v>770</v>
      </c>
      <c r="C228" s="86" t="s">
        <v>28</v>
      </c>
      <c r="D228" s="86" t="s">
        <v>32</v>
      </c>
      <c r="E228" s="116">
        <v>6</v>
      </c>
      <c r="F228" s="262">
        <v>6.5</v>
      </c>
      <c r="G228" s="263"/>
      <c r="H228" s="265"/>
      <c r="I228" s="262">
        <v>6.5</v>
      </c>
      <c r="J228" s="263"/>
      <c r="K228" s="265"/>
      <c r="L228" s="262">
        <v>6.5</v>
      </c>
      <c r="M228" s="263"/>
      <c r="N228" s="265"/>
      <c r="O228" s="262">
        <v>6.5</v>
      </c>
      <c r="P228" s="263"/>
      <c r="Q228" s="265"/>
      <c r="R228" s="262">
        <v>6.5</v>
      </c>
      <c r="S228" s="263"/>
      <c r="T228" s="265"/>
      <c r="U228" s="262">
        <v>6.5</v>
      </c>
      <c r="V228" s="263"/>
      <c r="W228" s="265"/>
      <c r="X228" s="262">
        <v>6.5</v>
      </c>
      <c r="Y228" s="263"/>
      <c r="Z228" s="265"/>
      <c r="AA228" s="262">
        <v>6.5</v>
      </c>
      <c r="AB228" s="263"/>
      <c r="AC228" s="265"/>
      <c r="AD228" s="262">
        <v>6.5</v>
      </c>
      <c r="AE228" s="263"/>
      <c r="AF228" s="265"/>
      <c r="AG228" s="262">
        <v>6.5</v>
      </c>
      <c r="AH228" s="263"/>
      <c r="AI228" s="265"/>
      <c r="AJ228" s="262">
        <v>6.5</v>
      </c>
      <c r="AK228" s="263"/>
      <c r="AL228" s="265"/>
      <c r="AM228" s="262">
        <v>6.5</v>
      </c>
      <c r="AN228" s="263"/>
      <c r="AO228" s="265"/>
      <c r="AP228" s="262">
        <v>6.5</v>
      </c>
      <c r="AQ228" s="263"/>
      <c r="AR228" s="265"/>
      <c r="AS228" s="262">
        <v>6.5</v>
      </c>
      <c r="AT228" s="263"/>
      <c r="AU228" s="265"/>
      <c r="AV228" s="262">
        <v>6.5</v>
      </c>
      <c r="AW228" s="263"/>
      <c r="AX228" s="265"/>
      <c r="AY228" s="262">
        <v>6.5</v>
      </c>
      <c r="AZ228" s="263"/>
      <c r="BA228" s="265"/>
      <c r="BB228" s="262">
        <v>6.5</v>
      </c>
      <c r="BC228" s="263"/>
      <c r="BD228" s="265"/>
      <c r="BE228" s="262">
        <v>6.5</v>
      </c>
      <c r="BF228" s="263"/>
      <c r="BG228" s="265"/>
      <c r="BH228" s="262">
        <v>6.5</v>
      </c>
      <c r="BI228" s="263"/>
      <c r="BJ228" s="265"/>
      <c r="BK228" s="262">
        <v>6.5</v>
      </c>
      <c r="BL228" s="263"/>
      <c r="BM228" s="265"/>
      <c r="BN228" s="262">
        <v>6.5</v>
      </c>
      <c r="BO228" s="263"/>
      <c r="BP228" s="265"/>
      <c r="BQ228" s="262">
        <v>6.5</v>
      </c>
      <c r="BR228" s="263"/>
      <c r="BS228" s="265"/>
      <c r="BT228" s="262">
        <v>6.5</v>
      </c>
      <c r="BU228" s="263"/>
      <c r="BV228" s="265"/>
      <c r="BW228" s="262">
        <v>6.5</v>
      </c>
      <c r="BX228" s="263"/>
      <c r="BY228" s="265"/>
    </row>
    <row r="229" spans="1:77" x14ac:dyDescent="0.25">
      <c r="A229" s="93" t="s">
        <v>549</v>
      </c>
      <c r="B229" s="87" t="s">
        <v>779</v>
      </c>
      <c r="C229" s="88" t="s">
        <v>836</v>
      </c>
      <c r="D229" s="118" t="s">
        <v>31</v>
      </c>
      <c r="E229" s="119">
        <v>10</v>
      </c>
      <c r="F229" s="200">
        <v>-0.83</v>
      </c>
      <c r="G229" s="192">
        <v>-0.15</v>
      </c>
      <c r="H229" s="193">
        <v>44</v>
      </c>
      <c r="I229" s="191">
        <v>-0.84</v>
      </c>
      <c r="J229" s="192">
        <v>-0.16</v>
      </c>
      <c r="K229" s="193">
        <v>47</v>
      </c>
      <c r="L229" s="191">
        <v>-0.85</v>
      </c>
      <c r="M229" s="192">
        <v>-0.16</v>
      </c>
      <c r="N229" s="193">
        <v>45</v>
      </c>
      <c r="O229" s="191">
        <v>-0.83</v>
      </c>
      <c r="P229" s="192">
        <v>-0.15</v>
      </c>
      <c r="Q229" s="193">
        <v>46</v>
      </c>
      <c r="R229" s="191">
        <v>-0.84</v>
      </c>
      <c r="S229" s="192">
        <v>-0.15</v>
      </c>
      <c r="T229" s="193">
        <v>44</v>
      </c>
      <c r="U229" s="191">
        <v>-0.87</v>
      </c>
      <c r="V229" s="192">
        <v>-0.15</v>
      </c>
      <c r="W229" s="193">
        <v>47</v>
      </c>
      <c r="X229" s="191">
        <v>-0.89</v>
      </c>
      <c r="Y229" s="192">
        <v>-0.16</v>
      </c>
      <c r="Z229" s="193">
        <v>48</v>
      </c>
      <c r="AA229" s="191">
        <v>-0.91</v>
      </c>
      <c r="AB229" s="192">
        <v>-0.17</v>
      </c>
      <c r="AC229" s="193">
        <v>51</v>
      </c>
      <c r="AD229" s="191">
        <v>-0.94</v>
      </c>
      <c r="AE229" s="192">
        <v>-0.17</v>
      </c>
      <c r="AF229" s="193">
        <v>51</v>
      </c>
      <c r="AG229" s="191">
        <v>-0.97</v>
      </c>
      <c r="AH229" s="192">
        <v>-0.17</v>
      </c>
      <c r="AI229" s="193">
        <v>52</v>
      </c>
      <c r="AJ229" s="191">
        <v>-0.94</v>
      </c>
      <c r="AK229" s="192">
        <v>-0.17</v>
      </c>
      <c r="AL229" s="193">
        <v>52</v>
      </c>
      <c r="AM229" s="191">
        <v>-0.95</v>
      </c>
      <c r="AN229" s="192">
        <v>-0.17</v>
      </c>
      <c r="AO229" s="193">
        <v>53</v>
      </c>
      <c r="AP229" s="191">
        <v>-0.93</v>
      </c>
      <c r="AQ229" s="192">
        <v>-0.16</v>
      </c>
      <c r="AR229" s="193">
        <v>50</v>
      </c>
      <c r="AS229" s="191">
        <v>-0.91</v>
      </c>
      <c r="AT229" s="192">
        <v>-0.16</v>
      </c>
      <c r="AU229" s="193">
        <v>48</v>
      </c>
      <c r="AV229" s="191">
        <v>-0.91</v>
      </c>
      <c r="AW229" s="192">
        <v>-0.15</v>
      </c>
      <c r="AX229" s="193">
        <v>54</v>
      </c>
      <c r="AY229" s="191">
        <v>-0.94</v>
      </c>
      <c r="AZ229" s="192">
        <v>-0.16</v>
      </c>
      <c r="BA229" s="193">
        <v>50</v>
      </c>
      <c r="BB229" s="191">
        <v>-0.95</v>
      </c>
      <c r="BC229" s="192">
        <v>-0.16</v>
      </c>
      <c r="BD229" s="193">
        <v>54</v>
      </c>
      <c r="BE229" s="191">
        <v>-0.97</v>
      </c>
      <c r="BF229" s="192">
        <v>-0.16</v>
      </c>
      <c r="BG229" s="193">
        <v>54</v>
      </c>
      <c r="BH229" s="191">
        <v>-0.97</v>
      </c>
      <c r="BI229" s="192">
        <v>-0.15</v>
      </c>
      <c r="BJ229" s="193">
        <v>53</v>
      </c>
      <c r="BK229" s="191">
        <v>-0.98</v>
      </c>
      <c r="BL229" s="192">
        <v>-0.16</v>
      </c>
      <c r="BM229" s="193">
        <v>49</v>
      </c>
      <c r="BN229" s="191">
        <v>-0.99</v>
      </c>
      <c r="BO229" s="192">
        <v>-0.15</v>
      </c>
      <c r="BP229" s="193">
        <v>53</v>
      </c>
      <c r="BQ229" s="191">
        <v>-0.94</v>
      </c>
      <c r="BR229" s="192">
        <v>-0.14000000000000001</v>
      </c>
      <c r="BS229" s="193">
        <v>47</v>
      </c>
      <c r="BT229" s="191">
        <v>-0.91</v>
      </c>
      <c r="BU229" s="192">
        <v>-0.15</v>
      </c>
      <c r="BV229" s="193">
        <v>48</v>
      </c>
      <c r="BW229" s="191">
        <v>-0.88</v>
      </c>
      <c r="BX229" s="192">
        <v>-0.15</v>
      </c>
      <c r="BY229" s="193">
        <v>50</v>
      </c>
    </row>
    <row r="230" spans="1:77" x14ac:dyDescent="0.25">
      <c r="A230" s="94" t="s">
        <v>549</v>
      </c>
      <c r="B230" s="89" t="s">
        <v>837</v>
      </c>
      <c r="C230" s="90" t="s">
        <v>836</v>
      </c>
      <c r="D230" s="112" t="s">
        <v>31</v>
      </c>
      <c r="E230" s="113">
        <v>10</v>
      </c>
      <c r="F230" s="186">
        <v>-0.45</v>
      </c>
      <c r="G230" s="183">
        <v>-0.34</v>
      </c>
      <c r="H230" s="184">
        <v>21</v>
      </c>
      <c r="I230" s="182">
        <v>-0.43</v>
      </c>
      <c r="J230" s="183">
        <v>-0.34</v>
      </c>
      <c r="K230" s="184">
        <v>23</v>
      </c>
      <c r="L230" s="182">
        <v>-0.44</v>
      </c>
      <c r="M230" s="183">
        <v>-0.34</v>
      </c>
      <c r="N230" s="184">
        <v>24</v>
      </c>
      <c r="O230" s="182">
        <v>-0.43</v>
      </c>
      <c r="P230" s="183">
        <v>-0.33</v>
      </c>
      <c r="Q230" s="184">
        <v>23</v>
      </c>
      <c r="R230" s="182">
        <v>-0.44</v>
      </c>
      <c r="S230" s="183">
        <v>-0.33</v>
      </c>
      <c r="T230" s="184">
        <v>30</v>
      </c>
      <c r="U230" s="182">
        <v>-0.46</v>
      </c>
      <c r="V230" s="183">
        <v>-0.35</v>
      </c>
      <c r="W230" s="184">
        <v>26</v>
      </c>
      <c r="X230" s="182">
        <v>-0.5</v>
      </c>
      <c r="Y230" s="183">
        <v>-0.38</v>
      </c>
      <c r="Z230" s="184">
        <v>31</v>
      </c>
      <c r="AA230" s="182">
        <v>-0.53</v>
      </c>
      <c r="AB230" s="183">
        <v>-0.39</v>
      </c>
      <c r="AC230" s="184">
        <v>30</v>
      </c>
      <c r="AD230" s="182">
        <v>-0.59</v>
      </c>
      <c r="AE230" s="183">
        <v>-0.43</v>
      </c>
      <c r="AF230" s="184">
        <v>34</v>
      </c>
      <c r="AG230" s="182">
        <v>-0.57999999999999996</v>
      </c>
      <c r="AH230" s="183">
        <v>-0.4</v>
      </c>
      <c r="AI230" s="184">
        <v>31</v>
      </c>
      <c r="AJ230" s="182">
        <v>-0.57999999999999996</v>
      </c>
      <c r="AK230" s="183">
        <v>-0.4</v>
      </c>
      <c r="AL230" s="184">
        <v>28</v>
      </c>
      <c r="AM230" s="182">
        <v>-0.56999999999999995</v>
      </c>
      <c r="AN230" s="183">
        <v>-0.38</v>
      </c>
      <c r="AO230" s="184">
        <v>38</v>
      </c>
      <c r="AP230" s="182">
        <v>-0.55000000000000004</v>
      </c>
      <c r="AQ230" s="183">
        <v>-0.36</v>
      </c>
      <c r="AR230" s="184">
        <v>31</v>
      </c>
      <c r="AS230" s="182">
        <v>-0.54</v>
      </c>
      <c r="AT230" s="183">
        <v>-0.39</v>
      </c>
      <c r="AU230" s="184">
        <v>40</v>
      </c>
      <c r="AV230" s="182">
        <v>-0.59</v>
      </c>
      <c r="AW230" s="183">
        <v>-0.45</v>
      </c>
      <c r="AX230" s="184">
        <v>33</v>
      </c>
      <c r="AY230" s="182">
        <v>-0.59</v>
      </c>
      <c r="AZ230" s="183">
        <v>-0.45</v>
      </c>
      <c r="BA230" s="184">
        <v>31</v>
      </c>
      <c r="BB230" s="182">
        <v>-0.56999999999999995</v>
      </c>
      <c r="BC230" s="183">
        <v>-0.43</v>
      </c>
      <c r="BD230" s="184">
        <v>32</v>
      </c>
      <c r="BE230" s="182">
        <v>-0.56999999999999995</v>
      </c>
      <c r="BF230" s="183">
        <v>-0.41</v>
      </c>
      <c r="BG230" s="184">
        <v>32</v>
      </c>
      <c r="BH230" s="182">
        <v>-0.56000000000000005</v>
      </c>
      <c r="BI230" s="183">
        <v>-0.38</v>
      </c>
      <c r="BJ230" s="184">
        <v>-31</v>
      </c>
      <c r="BK230" s="182">
        <v>-0.55000000000000004</v>
      </c>
      <c r="BL230" s="183">
        <v>-0.38</v>
      </c>
      <c r="BM230" s="184">
        <v>28</v>
      </c>
      <c r="BN230" s="182">
        <v>-0.55000000000000004</v>
      </c>
      <c r="BO230" s="183">
        <v>0.38</v>
      </c>
      <c r="BP230" s="184">
        <v>31</v>
      </c>
      <c r="BQ230" s="182">
        <v>-0.5</v>
      </c>
      <c r="BR230" s="183">
        <v>-0.35</v>
      </c>
      <c r="BS230" s="184">
        <v>26</v>
      </c>
      <c r="BT230" s="182">
        <v>-0.49</v>
      </c>
      <c r="BU230" s="183">
        <v>-0.34</v>
      </c>
      <c r="BV230" s="184">
        <v>27</v>
      </c>
      <c r="BW230" s="182">
        <v>-0.46</v>
      </c>
      <c r="BX230" s="183">
        <v>-0.33</v>
      </c>
      <c r="BY230" s="184">
        <v>30</v>
      </c>
    </row>
    <row r="231" spans="1:77" x14ac:dyDescent="0.25">
      <c r="A231" s="94" t="s">
        <v>549</v>
      </c>
      <c r="B231" s="3" t="s">
        <v>11</v>
      </c>
      <c r="C231" s="90" t="s">
        <v>836</v>
      </c>
      <c r="D231" s="112" t="s">
        <v>676</v>
      </c>
      <c r="E231" s="91" t="s">
        <v>28</v>
      </c>
      <c r="F231" s="266">
        <v>4</v>
      </c>
      <c r="G231" s="254"/>
      <c r="H231" s="255"/>
      <c r="I231" s="253">
        <v>4</v>
      </c>
      <c r="J231" s="254"/>
      <c r="K231" s="255"/>
      <c r="L231" s="253">
        <v>4</v>
      </c>
      <c r="M231" s="254"/>
      <c r="N231" s="255"/>
      <c r="O231" s="266">
        <v>4</v>
      </c>
      <c r="P231" s="254"/>
      <c r="Q231" s="255"/>
      <c r="R231" s="253">
        <v>4</v>
      </c>
      <c r="S231" s="254"/>
      <c r="T231" s="255"/>
      <c r="U231" s="253">
        <v>4</v>
      </c>
      <c r="V231" s="254"/>
      <c r="W231" s="255"/>
      <c r="X231" s="266">
        <v>4</v>
      </c>
      <c r="Y231" s="254"/>
      <c r="Z231" s="255"/>
      <c r="AA231" s="253">
        <v>4</v>
      </c>
      <c r="AB231" s="254"/>
      <c r="AC231" s="255"/>
      <c r="AD231" s="253">
        <v>4</v>
      </c>
      <c r="AE231" s="254"/>
      <c r="AF231" s="255"/>
      <c r="AG231" s="266">
        <v>4</v>
      </c>
      <c r="AH231" s="254"/>
      <c r="AI231" s="255"/>
      <c r="AJ231" s="253">
        <v>4</v>
      </c>
      <c r="AK231" s="254"/>
      <c r="AL231" s="255"/>
      <c r="AM231" s="253">
        <v>4</v>
      </c>
      <c r="AN231" s="254"/>
      <c r="AO231" s="255"/>
      <c r="AP231" s="266">
        <v>4</v>
      </c>
      <c r="AQ231" s="254"/>
      <c r="AR231" s="255"/>
      <c r="AS231" s="253">
        <v>4</v>
      </c>
      <c r="AT231" s="254"/>
      <c r="AU231" s="255"/>
      <c r="AV231" s="253">
        <v>4</v>
      </c>
      <c r="AW231" s="254"/>
      <c r="AX231" s="255"/>
      <c r="AY231" s="266">
        <v>4</v>
      </c>
      <c r="AZ231" s="254"/>
      <c r="BA231" s="255"/>
      <c r="BB231" s="253">
        <v>4</v>
      </c>
      <c r="BC231" s="254"/>
      <c r="BD231" s="255"/>
      <c r="BE231" s="253">
        <v>4</v>
      </c>
      <c r="BF231" s="254"/>
      <c r="BG231" s="255"/>
      <c r="BH231" s="266">
        <v>4</v>
      </c>
      <c r="BI231" s="254"/>
      <c r="BJ231" s="255"/>
      <c r="BK231" s="253">
        <v>4</v>
      </c>
      <c r="BL231" s="254"/>
      <c r="BM231" s="255"/>
      <c r="BN231" s="253">
        <v>4</v>
      </c>
      <c r="BO231" s="254"/>
      <c r="BP231" s="255"/>
      <c r="BQ231" s="266">
        <v>4</v>
      </c>
      <c r="BR231" s="254"/>
      <c r="BS231" s="255"/>
      <c r="BT231" s="253">
        <v>4</v>
      </c>
      <c r="BU231" s="254"/>
      <c r="BV231" s="255"/>
      <c r="BW231" s="253">
        <v>4</v>
      </c>
      <c r="BX231" s="254"/>
      <c r="BY231" s="255"/>
    </row>
    <row r="232" spans="1:77" x14ac:dyDescent="0.25">
      <c r="A232" s="94" t="s">
        <v>549</v>
      </c>
      <c r="B232" s="3" t="s">
        <v>12</v>
      </c>
      <c r="C232" s="90" t="s">
        <v>836</v>
      </c>
      <c r="D232" s="112" t="s">
        <v>676</v>
      </c>
      <c r="E232" s="91" t="s">
        <v>28</v>
      </c>
      <c r="F232" s="253">
        <v>4</v>
      </c>
      <c r="G232" s="254"/>
      <c r="H232" s="255"/>
      <c r="I232" s="253">
        <v>4</v>
      </c>
      <c r="J232" s="254"/>
      <c r="K232" s="255"/>
      <c r="L232" s="253">
        <v>4</v>
      </c>
      <c r="M232" s="254"/>
      <c r="N232" s="255"/>
      <c r="O232" s="253">
        <v>4</v>
      </c>
      <c r="P232" s="254"/>
      <c r="Q232" s="255"/>
      <c r="R232" s="253">
        <v>4</v>
      </c>
      <c r="S232" s="254"/>
      <c r="T232" s="255"/>
      <c r="U232" s="253">
        <v>4</v>
      </c>
      <c r="V232" s="254"/>
      <c r="W232" s="255"/>
      <c r="X232" s="253">
        <v>4</v>
      </c>
      <c r="Y232" s="254"/>
      <c r="Z232" s="255"/>
      <c r="AA232" s="253">
        <v>4</v>
      </c>
      <c r="AB232" s="254"/>
      <c r="AC232" s="255"/>
      <c r="AD232" s="253">
        <v>4</v>
      </c>
      <c r="AE232" s="254"/>
      <c r="AF232" s="255"/>
      <c r="AG232" s="253">
        <v>4</v>
      </c>
      <c r="AH232" s="254"/>
      <c r="AI232" s="255"/>
      <c r="AJ232" s="253">
        <v>4</v>
      </c>
      <c r="AK232" s="254"/>
      <c r="AL232" s="255"/>
      <c r="AM232" s="253">
        <v>4</v>
      </c>
      <c r="AN232" s="254"/>
      <c r="AO232" s="255"/>
      <c r="AP232" s="253">
        <v>4</v>
      </c>
      <c r="AQ232" s="254"/>
      <c r="AR232" s="255"/>
      <c r="AS232" s="253">
        <v>4</v>
      </c>
      <c r="AT232" s="254"/>
      <c r="AU232" s="255"/>
      <c r="AV232" s="253">
        <v>4</v>
      </c>
      <c r="AW232" s="254"/>
      <c r="AX232" s="255"/>
      <c r="AY232" s="253">
        <v>4</v>
      </c>
      <c r="AZ232" s="254"/>
      <c r="BA232" s="255"/>
      <c r="BB232" s="253">
        <v>4</v>
      </c>
      <c r="BC232" s="254"/>
      <c r="BD232" s="255"/>
      <c r="BE232" s="253">
        <v>4</v>
      </c>
      <c r="BF232" s="254"/>
      <c r="BG232" s="255"/>
      <c r="BH232" s="253">
        <v>4</v>
      </c>
      <c r="BI232" s="254"/>
      <c r="BJ232" s="255"/>
      <c r="BK232" s="253">
        <v>4</v>
      </c>
      <c r="BL232" s="254"/>
      <c r="BM232" s="255"/>
      <c r="BN232" s="253">
        <v>4</v>
      </c>
      <c r="BO232" s="254"/>
      <c r="BP232" s="255"/>
      <c r="BQ232" s="253">
        <v>4</v>
      </c>
      <c r="BR232" s="254"/>
      <c r="BS232" s="255"/>
      <c r="BT232" s="253">
        <v>4</v>
      </c>
      <c r="BU232" s="254"/>
      <c r="BV232" s="255"/>
      <c r="BW232" s="253">
        <v>4</v>
      </c>
      <c r="BX232" s="254"/>
      <c r="BY232" s="255"/>
    </row>
    <row r="233" spans="1:77" x14ac:dyDescent="0.25">
      <c r="A233" s="94" t="s">
        <v>549</v>
      </c>
      <c r="B233" s="3" t="s">
        <v>769</v>
      </c>
      <c r="C233" s="85" t="s">
        <v>28</v>
      </c>
      <c r="D233" s="85" t="s">
        <v>32</v>
      </c>
      <c r="E233" s="113">
        <v>10</v>
      </c>
      <c r="F233" s="266">
        <v>10.7</v>
      </c>
      <c r="G233" s="254"/>
      <c r="H233" s="255"/>
      <c r="I233" s="253">
        <v>10.7</v>
      </c>
      <c r="J233" s="254"/>
      <c r="K233" s="255"/>
      <c r="L233" s="253">
        <v>10.7</v>
      </c>
      <c r="M233" s="254"/>
      <c r="N233" s="255"/>
      <c r="O233" s="253">
        <v>10.7</v>
      </c>
      <c r="P233" s="254"/>
      <c r="Q233" s="255"/>
      <c r="R233" s="253">
        <v>10.7</v>
      </c>
      <c r="S233" s="254"/>
      <c r="T233" s="255"/>
      <c r="U233" s="253">
        <v>10.6</v>
      </c>
      <c r="V233" s="254"/>
      <c r="W233" s="255"/>
      <c r="X233" s="253">
        <v>10.7</v>
      </c>
      <c r="Y233" s="254"/>
      <c r="Z233" s="255"/>
      <c r="AA233" s="253">
        <v>10.7</v>
      </c>
      <c r="AB233" s="254"/>
      <c r="AC233" s="255"/>
      <c r="AD233" s="253">
        <v>10.7</v>
      </c>
      <c r="AE233" s="254"/>
      <c r="AF233" s="255"/>
      <c r="AG233" s="253">
        <v>10.7</v>
      </c>
      <c r="AH233" s="254"/>
      <c r="AI233" s="255"/>
      <c r="AJ233" s="253">
        <v>10.7</v>
      </c>
      <c r="AK233" s="254"/>
      <c r="AL233" s="255"/>
      <c r="AM233" s="253">
        <v>10.6</v>
      </c>
      <c r="AN233" s="254"/>
      <c r="AO233" s="255"/>
      <c r="AP233" s="253">
        <v>10.7</v>
      </c>
      <c r="AQ233" s="254"/>
      <c r="AR233" s="255"/>
      <c r="AS233" s="253">
        <v>10.6</v>
      </c>
      <c r="AT233" s="254"/>
      <c r="AU233" s="255"/>
      <c r="AV233" s="253">
        <v>10.6</v>
      </c>
      <c r="AW233" s="254"/>
      <c r="AX233" s="255"/>
      <c r="AY233" s="253">
        <v>10.6</v>
      </c>
      <c r="AZ233" s="254"/>
      <c r="BA233" s="255"/>
      <c r="BB233" s="253">
        <v>10.7</v>
      </c>
      <c r="BC233" s="254"/>
      <c r="BD233" s="255"/>
      <c r="BE233" s="253">
        <v>10.6</v>
      </c>
      <c r="BF233" s="254"/>
      <c r="BG233" s="255"/>
      <c r="BH233" s="253">
        <v>10.6</v>
      </c>
      <c r="BI233" s="254"/>
      <c r="BJ233" s="255"/>
      <c r="BK233" s="253">
        <v>10.6</v>
      </c>
      <c r="BL233" s="254"/>
      <c r="BM233" s="255"/>
      <c r="BN233" s="253">
        <v>10.6</v>
      </c>
      <c r="BO233" s="254"/>
      <c r="BP233" s="255"/>
      <c r="BQ233" s="253">
        <v>10.6</v>
      </c>
      <c r="BR233" s="254"/>
      <c r="BS233" s="255"/>
      <c r="BT233" s="253">
        <v>10.6</v>
      </c>
      <c r="BU233" s="254"/>
      <c r="BV233" s="255"/>
      <c r="BW233" s="253">
        <v>10.6</v>
      </c>
      <c r="BX233" s="254"/>
      <c r="BY233" s="255"/>
    </row>
    <row r="234" spans="1:77" ht="15.75" thickBot="1" x14ac:dyDescent="0.3">
      <c r="A234" s="96" t="s">
        <v>549</v>
      </c>
      <c r="B234" s="38" t="s">
        <v>770</v>
      </c>
      <c r="C234" s="86" t="s">
        <v>28</v>
      </c>
      <c r="D234" s="86" t="s">
        <v>32</v>
      </c>
      <c r="E234" s="116">
        <v>10</v>
      </c>
      <c r="F234" s="276">
        <v>10.7</v>
      </c>
      <c r="G234" s="269"/>
      <c r="H234" s="270"/>
      <c r="I234" s="262">
        <v>10.7</v>
      </c>
      <c r="J234" s="263"/>
      <c r="K234" s="265"/>
      <c r="L234" s="262">
        <v>10.6</v>
      </c>
      <c r="M234" s="263"/>
      <c r="N234" s="265"/>
      <c r="O234" s="262">
        <v>10.6</v>
      </c>
      <c r="P234" s="263"/>
      <c r="Q234" s="265"/>
      <c r="R234" s="262">
        <v>10.6</v>
      </c>
      <c r="S234" s="263"/>
      <c r="T234" s="265"/>
      <c r="U234" s="262">
        <v>10.6</v>
      </c>
      <c r="V234" s="263"/>
      <c r="W234" s="265"/>
      <c r="X234" s="262">
        <v>10.7</v>
      </c>
      <c r="Y234" s="263"/>
      <c r="Z234" s="265"/>
      <c r="AA234" s="262">
        <v>10.7</v>
      </c>
      <c r="AB234" s="263"/>
      <c r="AC234" s="265"/>
      <c r="AD234" s="262">
        <v>10.7</v>
      </c>
      <c r="AE234" s="263"/>
      <c r="AF234" s="265"/>
      <c r="AG234" s="262">
        <v>10.7</v>
      </c>
      <c r="AH234" s="263"/>
      <c r="AI234" s="265"/>
      <c r="AJ234" s="262">
        <v>10.7</v>
      </c>
      <c r="AK234" s="263"/>
      <c r="AL234" s="265"/>
      <c r="AM234" s="262">
        <v>10.6</v>
      </c>
      <c r="AN234" s="263"/>
      <c r="AO234" s="265"/>
      <c r="AP234" s="262">
        <v>10.7</v>
      </c>
      <c r="AQ234" s="263"/>
      <c r="AR234" s="265"/>
      <c r="AS234" s="262">
        <v>10.6</v>
      </c>
      <c r="AT234" s="263"/>
      <c r="AU234" s="265"/>
      <c r="AV234" s="262">
        <v>10.6</v>
      </c>
      <c r="AW234" s="263"/>
      <c r="AX234" s="265"/>
      <c r="AY234" s="262">
        <v>10.6</v>
      </c>
      <c r="AZ234" s="263"/>
      <c r="BA234" s="265"/>
      <c r="BB234" s="262">
        <v>10.6</v>
      </c>
      <c r="BC234" s="263"/>
      <c r="BD234" s="265"/>
      <c r="BE234" s="262">
        <v>10.6</v>
      </c>
      <c r="BF234" s="263"/>
      <c r="BG234" s="265"/>
      <c r="BH234" s="262">
        <v>10.6</v>
      </c>
      <c r="BI234" s="263"/>
      <c r="BJ234" s="265"/>
      <c r="BK234" s="262">
        <v>10.6</v>
      </c>
      <c r="BL234" s="263"/>
      <c r="BM234" s="265"/>
      <c r="BN234" s="262">
        <v>10.6</v>
      </c>
      <c r="BO234" s="263"/>
      <c r="BP234" s="265"/>
      <c r="BQ234" s="262">
        <v>10.6</v>
      </c>
      <c r="BR234" s="263"/>
      <c r="BS234" s="265"/>
      <c r="BT234" s="262">
        <v>10.6</v>
      </c>
      <c r="BU234" s="263"/>
      <c r="BV234" s="265"/>
      <c r="BW234" s="262">
        <v>10.6</v>
      </c>
      <c r="BX234" s="263"/>
      <c r="BY234" s="265"/>
    </row>
    <row r="235" spans="1:77" ht="16.5" customHeight="1" x14ac:dyDescent="0.25">
      <c r="A235" s="93" t="s">
        <v>732</v>
      </c>
      <c r="B235" s="53" t="s">
        <v>838</v>
      </c>
      <c r="C235" s="101" t="s">
        <v>28</v>
      </c>
      <c r="D235" s="101" t="s">
        <v>28</v>
      </c>
      <c r="E235" s="15">
        <v>35</v>
      </c>
      <c r="F235" s="191">
        <v>0.5</v>
      </c>
      <c r="G235" s="192">
        <v>0.12</v>
      </c>
      <c r="H235" s="193">
        <v>7</v>
      </c>
      <c r="I235" s="191">
        <v>0.44</v>
      </c>
      <c r="J235" s="192">
        <v>0.12</v>
      </c>
      <c r="K235" s="193">
        <v>7</v>
      </c>
      <c r="L235" s="191">
        <v>0.42</v>
      </c>
      <c r="M235" s="192">
        <v>0.11</v>
      </c>
      <c r="N235" s="193">
        <v>7</v>
      </c>
      <c r="O235" s="191">
        <v>0.41</v>
      </c>
      <c r="P235" s="192">
        <v>0.11</v>
      </c>
      <c r="Q235" s="193">
        <v>7</v>
      </c>
      <c r="R235" s="191">
        <v>0.42</v>
      </c>
      <c r="S235" s="192">
        <v>0.11</v>
      </c>
      <c r="T235" s="193">
        <v>7</v>
      </c>
      <c r="U235" s="191">
        <v>0.46</v>
      </c>
      <c r="V235" s="192">
        <v>0.11</v>
      </c>
      <c r="W235" s="193">
        <v>8</v>
      </c>
      <c r="X235" s="191">
        <v>0.57999999999999996</v>
      </c>
      <c r="Y235" s="192">
        <v>0.11</v>
      </c>
      <c r="Z235" s="193">
        <v>10</v>
      </c>
      <c r="AA235" s="191">
        <v>0.66</v>
      </c>
      <c r="AB235" s="192">
        <v>0.12</v>
      </c>
      <c r="AC235" s="193">
        <v>10</v>
      </c>
      <c r="AD235" s="191">
        <v>0.7</v>
      </c>
      <c r="AE235" s="192">
        <v>0.13</v>
      </c>
      <c r="AF235" s="193">
        <v>11</v>
      </c>
      <c r="AG235" s="191">
        <v>0.72</v>
      </c>
      <c r="AH235" s="192">
        <v>0.13</v>
      </c>
      <c r="AI235" s="193">
        <v>11</v>
      </c>
      <c r="AJ235" s="191">
        <v>0.71</v>
      </c>
      <c r="AK235" s="192">
        <v>0.13</v>
      </c>
      <c r="AL235" s="193">
        <v>10</v>
      </c>
      <c r="AM235" s="191">
        <v>0.71</v>
      </c>
      <c r="AN235" s="192">
        <v>0.13</v>
      </c>
      <c r="AO235" s="193">
        <v>11</v>
      </c>
      <c r="AP235" s="191">
        <v>0.71</v>
      </c>
      <c r="AQ235" s="192">
        <v>0.13</v>
      </c>
      <c r="AR235" s="193">
        <v>10</v>
      </c>
      <c r="AS235" s="191">
        <v>0.71</v>
      </c>
      <c r="AT235" s="192">
        <v>0.13</v>
      </c>
      <c r="AU235" s="193">
        <v>11</v>
      </c>
      <c r="AV235" s="191">
        <v>0.71</v>
      </c>
      <c r="AW235" s="192">
        <v>0.13</v>
      </c>
      <c r="AX235" s="193">
        <v>11</v>
      </c>
      <c r="AY235" s="191">
        <v>0.75</v>
      </c>
      <c r="AZ235" s="192">
        <v>0.14000000000000001</v>
      </c>
      <c r="BA235" s="193">
        <v>12</v>
      </c>
      <c r="BB235" s="191">
        <v>0.79</v>
      </c>
      <c r="BC235" s="192">
        <v>0.14000000000000001</v>
      </c>
      <c r="BD235" s="193">
        <v>12</v>
      </c>
      <c r="BE235" s="191">
        <v>0.82</v>
      </c>
      <c r="BF235" s="192">
        <v>0.14000000000000001</v>
      </c>
      <c r="BG235" s="193">
        <v>13</v>
      </c>
      <c r="BH235" s="191">
        <v>0.92</v>
      </c>
      <c r="BI235" s="192">
        <v>0.15</v>
      </c>
      <c r="BJ235" s="193">
        <v>14</v>
      </c>
      <c r="BK235" s="191">
        <v>0.95</v>
      </c>
      <c r="BL235" s="192">
        <v>0.15</v>
      </c>
      <c r="BM235" s="193">
        <v>15</v>
      </c>
      <c r="BN235" s="191">
        <v>0.94</v>
      </c>
      <c r="BO235" s="192">
        <v>0.15</v>
      </c>
      <c r="BP235" s="193">
        <v>14</v>
      </c>
      <c r="BQ235" s="191">
        <v>0.86</v>
      </c>
      <c r="BR235" s="192">
        <v>0.13</v>
      </c>
      <c r="BS235" s="193">
        <v>13</v>
      </c>
      <c r="BT235" s="191">
        <v>0.74</v>
      </c>
      <c r="BU235" s="192">
        <v>0.13</v>
      </c>
      <c r="BV235" s="193">
        <v>11</v>
      </c>
      <c r="BW235" s="191">
        <v>0.62</v>
      </c>
      <c r="BX235" s="192">
        <v>0.12</v>
      </c>
      <c r="BY235" s="193">
        <v>9</v>
      </c>
    </row>
    <row r="236" spans="1:77" ht="30" x14ac:dyDescent="0.25">
      <c r="A236" s="94" t="s">
        <v>732</v>
      </c>
      <c r="B236" s="4" t="s">
        <v>839</v>
      </c>
      <c r="C236" s="85" t="s">
        <v>28</v>
      </c>
      <c r="D236" s="85" t="s">
        <v>28</v>
      </c>
      <c r="E236" s="114">
        <v>35</v>
      </c>
      <c r="F236" s="182">
        <v>-1.99</v>
      </c>
      <c r="G236" s="183">
        <v>-1.22</v>
      </c>
      <c r="H236" s="184">
        <v>35</v>
      </c>
      <c r="I236" s="182">
        <v>-1.86</v>
      </c>
      <c r="J236" s="183">
        <v>-1.2</v>
      </c>
      <c r="K236" s="184">
        <v>34</v>
      </c>
      <c r="L236" s="182">
        <v>-1.84</v>
      </c>
      <c r="M236" s="183">
        <v>-1.19</v>
      </c>
      <c r="N236" s="184">
        <v>34</v>
      </c>
      <c r="O236" s="182">
        <v>-1.84</v>
      </c>
      <c r="P236" s="183">
        <v>-1.18</v>
      </c>
      <c r="Q236" s="184">
        <v>34</v>
      </c>
      <c r="R236" s="182">
        <v>-1.87</v>
      </c>
      <c r="S236" s="183">
        <v>-1.19</v>
      </c>
      <c r="T236" s="184">
        <v>35</v>
      </c>
      <c r="U236" s="182">
        <v>-1.95</v>
      </c>
      <c r="V236" s="183">
        <v>-1.2</v>
      </c>
      <c r="W236" s="184">
        <v>37</v>
      </c>
      <c r="X236" s="182">
        <v>-2.1800000000000002</v>
      </c>
      <c r="Y236" s="183">
        <v>-1.21</v>
      </c>
      <c r="Z236" s="184">
        <v>41</v>
      </c>
      <c r="AA236" s="182">
        <v>-2.36</v>
      </c>
      <c r="AB236" s="183">
        <v>-1.22</v>
      </c>
      <c r="AC236" s="184">
        <v>42</v>
      </c>
      <c r="AD236" s="182">
        <v>-2.61</v>
      </c>
      <c r="AE236" s="183">
        <v>-1.29</v>
      </c>
      <c r="AF236" s="184">
        <v>47</v>
      </c>
      <c r="AG236" s="182">
        <v>-2.78</v>
      </c>
      <c r="AH236" s="183">
        <v>-1.3</v>
      </c>
      <c r="AI236" s="184">
        <v>48</v>
      </c>
      <c r="AJ236" s="182">
        <v>-2.83</v>
      </c>
      <c r="AK236" s="183">
        <v>-1.3</v>
      </c>
      <c r="AL236" s="184">
        <v>48</v>
      </c>
      <c r="AM236" s="182">
        <v>-2.83</v>
      </c>
      <c r="AN236" s="183">
        <v>-1.3</v>
      </c>
      <c r="AO236" s="184">
        <v>49</v>
      </c>
      <c r="AP236" s="182">
        <v>-2.84</v>
      </c>
      <c r="AQ236" s="183">
        <v>-1.32</v>
      </c>
      <c r="AR236" s="184">
        <v>49</v>
      </c>
      <c r="AS236" s="182">
        <v>-2.83</v>
      </c>
      <c r="AT236" s="183">
        <v>-1.32</v>
      </c>
      <c r="AU236" s="184">
        <v>48</v>
      </c>
      <c r="AV236" s="182">
        <v>-2.79</v>
      </c>
      <c r="AW236" s="183">
        <v>-1.3</v>
      </c>
      <c r="AX236" s="184">
        <v>48</v>
      </c>
      <c r="AY236" s="182">
        <v>-2.84</v>
      </c>
      <c r="AZ236" s="183">
        <v>-1.34</v>
      </c>
      <c r="BA236" s="184">
        <v>49</v>
      </c>
      <c r="BB236" s="182">
        <v>-2.9</v>
      </c>
      <c r="BC236" s="183">
        <v>-1.35</v>
      </c>
      <c r="BD236" s="184">
        <v>49</v>
      </c>
      <c r="BE236" s="182">
        <v>-2.88</v>
      </c>
      <c r="BF236" s="183">
        <v>-1.33</v>
      </c>
      <c r="BG236" s="184">
        <v>50</v>
      </c>
      <c r="BH236" s="182">
        <v>-2.96</v>
      </c>
      <c r="BI236" s="183">
        <v>-1.34</v>
      </c>
      <c r="BJ236" s="184">
        <v>50</v>
      </c>
      <c r="BK236" s="182">
        <v>-2.98</v>
      </c>
      <c r="BL236" s="183">
        <v>-1.35</v>
      </c>
      <c r="BM236" s="184">
        <v>50</v>
      </c>
      <c r="BN236" s="182">
        <v>-2.89</v>
      </c>
      <c r="BO236" s="183">
        <v>-1.34</v>
      </c>
      <c r="BP236" s="184">
        <v>48</v>
      </c>
      <c r="BQ236" s="182">
        <v>-2.75</v>
      </c>
      <c r="BR236" s="183">
        <v>-1.3</v>
      </c>
      <c r="BS236" s="184">
        <v>45</v>
      </c>
      <c r="BT236" s="182">
        <v>-2.5099999999999998</v>
      </c>
      <c r="BU236" s="183">
        <v>-1.28</v>
      </c>
      <c r="BV236" s="184">
        <v>41</v>
      </c>
      <c r="BW236" s="182">
        <v>-2.25</v>
      </c>
      <c r="BX236" s="183">
        <v>-1.26</v>
      </c>
      <c r="BY236" s="184">
        <v>37</v>
      </c>
    </row>
    <row r="237" spans="1:77" x14ac:dyDescent="0.25">
      <c r="A237" s="94" t="s">
        <v>732</v>
      </c>
      <c r="B237" s="4" t="s">
        <v>840</v>
      </c>
      <c r="C237" s="85" t="s">
        <v>28</v>
      </c>
      <c r="D237" s="85" t="s">
        <v>28</v>
      </c>
      <c r="E237" s="114">
        <v>35</v>
      </c>
      <c r="F237" s="182">
        <v>0.88</v>
      </c>
      <c r="G237" s="183">
        <v>-0.21</v>
      </c>
      <c r="H237" s="184">
        <v>3</v>
      </c>
      <c r="I237" s="182">
        <v>0.77</v>
      </c>
      <c r="J237" s="183">
        <v>-0.19</v>
      </c>
      <c r="K237" s="184">
        <v>3</v>
      </c>
      <c r="L237" s="182">
        <v>0.72</v>
      </c>
      <c r="M237" s="183">
        <v>-0.2</v>
      </c>
      <c r="N237" s="184">
        <v>3</v>
      </c>
      <c r="O237" s="182">
        <v>0.68</v>
      </c>
      <c r="P237" s="183">
        <v>-0.21</v>
      </c>
      <c r="Q237" s="184">
        <v>3</v>
      </c>
      <c r="R237" s="182">
        <v>0.69</v>
      </c>
      <c r="S237" s="183">
        <v>-0.21</v>
      </c>
      <c r="T237" s="184">
        <v>3</v>
      </c>
      <c r="U237" s="182">
        <v>0.82</v>
      </c>
      <c r="V237" s="183">
        <v>-0.19</v>
      </c>
      <c r="W237" s="184">
        <v>12</v>
      </c>
      <c r="X237" s="182">
        <v>1.08</v>
      </c>
      <c r="Y237" s="183">
        <v>-0.2</v>
      </c>
      <c r="Z237" s="184">
        <v>17</v>
      </c>
      <c r="AA237" s="182">
        <v>1.21</v>
      </c>
      <c r="AB237" s="183">
        <v>-0.2</v>
      </c>
      <c r="AC237" s="184">
        <v>18</v>
      </c>
      <c r="AD237" s="182">
        <v>1.37</v>
      </c>
      <c r="AE237" s="183">
        <v>-0.21</v>
      </c>
      <c r="AF237" s="184">
        <v>21</v>
      </c>
      <c r="AG237" s="182">
        <v>1.52</v>
      </c>
      <c r="AH237" s="183">
        <v>-0.18</v>
      </c>
      <c r="AI237" s="184">
        <v>23</v>
      </c>
      <c r="AJ237" s="182">
        <v>1.52</v>
      </c>
      <c r="AK237" s="183">
        <v>-0.19</v>
      </c>
      <c r="AL237" s="184">
        <v>22</v>
      </c>
      <c r="AM237" s="182">
        <v>1.56</v>
      </c>
      <c r="AN237" s="183">
        <v>-0.18</v>
      </c>
      <c r="AO237" s="184">
        <v>22</v>
      </c>
      <c r="AP237" s="182">
        <v>1.57</v>
      </c>
      <c r="AQ237" s="183">
        <v>-0.2</v>
      </c>
      <c r="AR237" s="184">
        <v>22</v>
      </c>
      <c r="AS237" s="182">
        <v>1.52</v>
      </c>
      <c r="AT237" s="183">
        <v>-0.2</v>
      </c>
      <c r="AU237" s="184">
        <v>22</v>
      </c>
      <c r="AV237" s="182">
        <v>1.51</v>
      </c>
      <c r="AW237" s="183">
        <v>-0.18</v>
      </c>
      <c r="AX237" s="184">
        <v>22</v>
      </c>
      <c r="AY237" s="182">
        <v>1.53</v>
      </c>
      <c r="AZ237" s="183">
        <v>-0.2</v>
      </c>
      <c r="BA237" s="184">
        <v>23</v>
      </c>
      <c r="BB237" s="182">
        <v>1.6</v>
      </c>
      <c r="BC237" s="183">
        <v>-0.2</v>
      </c>
      <c r="BD237" s="184">
        <v>23</v>
      </c>
      <c r="BE237" s="182">
        <v>1.68</v>
      </c>
      <c r="BF237" s="183">
        <v>-0.19</v>
      </c>
      <c r="BG237" s="184">
        <v>24</v>
      </c>
      <c r="BH237" s="182">
        <v>1.79</v>
      </c>
      <c r="BI237" s="183">
        <v>-0.19</v>
      </c>
      <c r="BJ237" s="184">
        <v>26</v>
      </c>
      <c r="BK237" s="182">
        <v>1.84</v>
      </c>
      <c r="BL237" s="183">
        <v>-0.18</v>
      </c>
      <c r="BM237" s="184">
        <v>27</v>
      </c>
      <c r="BN237" s="182">
        <v>1.73</v>
      </c>
      <c r="BO237" s="183">
        <v>-0.21</v>
      </c>
      <c r="BP237" s="184">
        <v>25</v>
      </c>
      <c r="BQ237" s="182">
        <v>1.6</v>
      </c>
      <c r="BR237" s="183">
        <v>-0.2</v>
      </c>
      <c r="BS237" s="184">
        <v>22</v>
      </c>
      <c r="BT237" s="182">
        <v>1.35</v>
      </c>
      <c r="BU237" s="183">
        <v>-0.2</v>
      </c>
      <c r="BV237" s="184">
        <v>19</v>
      </c>
      <c r="BW237" s="182">
        <v>1.1200000000000001</v>
      </c>
      <c r="BX237" s="183">
        <v>-0.2</v>
      </c>
      <c r="BY237" s="184">
        <v>17</v>
      </c>
    </row>
    <row r="238" spans="1:77" ht="30" x14ac:dyDescent="0.25">
      <c r="A238" s="94" t="s">
        <v>732</v>
      </c>
      <c r="B238" s="4" t="s">
        <v>841</v>
      </c>
      <c r="C238" s="85" t="s">
        <v>28</v>
      </c>
      <c r="D238" s="85" t="s">
        <v>28</v>
      </c>
      <c r="E238" s="114">
        <v>35</v>
      </c>
      <c r="F238" s="182">
        <v>2.21</v>
      </c>
      <c r="G238" s="183">
        <v>0.74</v>
      </c>
      <c r="H238" s="184">
        <v>33</v>
      </c>
      <c r="I238" s="182">
        <v>2.0499999999999998</v>
      </c>
      <c r="J238" s="183">
        <v>0.74</v>
      </c>
      <c r="K238" s="184">
        <v>31</v>
      </c>
      <c r="L238" s="182">
        <v>2</v>
      </c>
      <c r="M238" s="183">
        <v>0.74</v>
      </c>
      <c r="N238" s="184">
        <v>31</v>
      </c>
      <c r="O238" s="182">
        <v>1.97</v>
      </c>
      <c r="P238" s="183">
        <v>0.72</v>
      </c>
      <c r="Q238" s="184">
        <v>31</v>
      </c>
      <c r="R238" s="182">
        <v>2</v>
      </c>
      <c r="S238" s="183">
        <v>0.73</v>
      </c>
      <c r="T238" s="184">
        <v>31</v>
      </c>
      <c r="U238" s="182">
        <v>2.15</v>
      </c>
      <c r="V238" s="183">
        <v>0.75</v>
      </c>
      <c r="W238" s="184">
        <v>34</v>
      </c>
      <c r="X238" s="182">
        <v>2.52</v>
      </c>
      <c r="Y238" s="183">
        <v>0.76</v>
      </c>
      <c r="Z238" s="184">
        <v>41</v>
      </c>
      <c r="AA238" s="182">
        <v>2.74</v>
      </c>
      <c r="AB238" s="183">
        <v>0.77</v>
      </c>
      <c r="AC238" s="184">
        <v>44</v>
      </c>
      <c r="AD238" s="182">
        <v>3.09</v>
      </c>
      <c r="AE238" s="183">
        <v>0.82</v>
      </c>
      <c r="AF238" s="184">
        <v>49</v>
      </c>
      <c r="AG238" s="182">
        <v>3.36</v>
      </c>
      <c r="AH238" s="183">
        <v>0.85</v>
      </c>
      <c r="AI238" s="184">
        <v>53</v>
      </c>
      <c r="AJ238" s="182">
        <v>3.44</v>
      </c>
      <c r="AK238" s="183">
        <v>0.85</v>
      </c>
      <c r="AL238" s="184">
        <v>53</v>
      </c>
      <c r="AM238" s="182">
        <v>3.48</v>
      </c>
      <c r="AN238" s="183">
        <v>0.87</v>
      </c>
      <c r="AO238" s="184">
        <v>53</v>
      </c>
      <c r="AP238" s="182">
        <v>3.49</v>
      </c>
      <c r="AQ238" s="183">
        <v>0.87</v>
      </c>
      <c r="AR238" s="184">
        <v>53</v>
      </c>
      <c r="AS238" s="182">
        <v>3.44</v>
      </c>
      <c r="AT238" s="183">
        <v>0.86</v>
      </c>
      <c r="AU238" s="184">
        <v>51</v>
      </c>
      <c r="AV238" s="182">
        <v>3.36</v>
      </c>
      <c r="AW238" s="183">
        <v>0.84</v>
      </c>
      <c r="AX238" s="184">
        <v>52</v>
      </c>
      <c r="AY238" s="182">
        <v>3.41</v>
      </c>
      <c r="AZ238" s="183">
        <v>0.85</v>
      </c>
      <c r="BA238" s="184">
        <v>53</v>
      </c>
      <c r="BB238" s="182">
        <v>3.49</v>
      </c>
      <c r="BC238" s="183">
        <v>0.88</v>
      </c>
      <c r="BD238" s="184">
        <v>52</v>
      </c>
      <c r="BE238" s="182">
        <v>3.52</v>
      </c>
      <c r="BF238" s="183">
        <v>0.87</v>
      </c>
      <c r="BG238" s="184">
        <v>53</v>
      </c>
      <c r="BH238" s="182">
        <v>3.57</v>
      </c>
      <c r="BI238" s="183">
        <v>0.88</v>
      </c>
      <c r="BJ238" s="184">
        <v>54</v>
      </c>
      <c r="BK238" s="182">
        <v>3.6</v>
      </c>
      <c r="BL238" s="183">
        <v>0.89</v>
      </c>
      <c r="BM238" s="184">
        <v>55</v>
      </c>
      <c r="BN238" s="182">
        <v>3.46</v>
      </c>
      <c r="BO238" s="183">
        <v>0.86</v>
      </c>
      <c r="BP238" s="184">
        <v>52</v>
      </c>
      <c r="BQ238" s="182">
        <v>3.29</v>
      </c>
      <c r="BR238" s="183">
        <v>0.84</v>
      </c>
      <c r="BS238" s="184">
        <v>48</v>
      </c>
      <c r="BT238" s="182">
        <v>2.94</v>
      </c>
      <c r="BU238" s="183">
        <v>0.81</v>
      </c>
      <c r="BV238" s="184">
        <v>43</v>
      </c>
      <c r="BW238" s="182">
        <v>2.58</v>
      </c>
      <c r="BX238" s="183">
        <v>0.78</v>
      </c>
      <c r="BY238" s="184">
        <v>38</v>
      </c>
    </row>
    <row r="239" spans="1:77" x14ac:dyDescent="0.25">
      <c r="A239" s="94" t="s">
        <v>732</v>
      </c>
      <c r="B239" s="89" t="s">
        <v>792</v>
      </c>
      <c r="C239" s="90" t="s">
        <v>813</v>
      </c>
      <c r="D239" s="112" t="s">
        <v>31</v>
      </c>
      <c r="E239" s="114">
        <v>6</v>
      </c>
      <c r="F239" s="182">
        <v>-7.0000000000000007E-2</v>
      </c>
      <c r="G239" s="183">
        <v>-0.02</v>
      </c>
      <c r="H239" s="184">
        <v>6</v>
      </c>
      <c r="I239" s="182">
        <v>-0.06</v>
      </c>
      <c r="J239" s="183">
        <v>-0.03</v>
      </c>
      <c r="K239" s="184">
        <v>6</v>
      </c>
      <c r="L239" s="182">
        <v>-0.06</v>
      </c>
      <c r="M239" s="183">
        <v>-0.02</v>
      </c>
      <c r="N239" s="184">
        <v>6</v>
      </c>
      <c r="O239" s="182">
        <v>-0.06</v>
      </c>
      <c r="P239" s="183">
        <v>-0.02</v>
      </c>
      <c r="Q239" s="184">
        <v>6</v>
      </c>
      <c r="R239" s="182">
        <v>-0.06</v>
      </c>
      <c r="S239" s="183">
        <v>-0.02</v>
      </c>
      <c r="T239" s="184">
        <v>6</v>
      </c>
      <c r="U239" s="182">
        <v>-7.0000000000000007E-2</v>
      </c>
      <c r="V239" s="183">
        <v>-0.02</v>
      </c>
      <c r="W239" s="184">
        <v>7</v>
      </c>
      <c r="X239" s="182">
        <v>-7.0000000000000007E-2</v>
      </c>
      <c r="Y239" s="183">
        <v>-0.02</v>
      </c>
      <c r="Z239" s="184">
        <v>7</v>
      </c>
      <c r="AA239" s="182">
        <v>-7.0000000000000007E-2</v>
      </c>
      <c r="AB239" s="183">
        <v>-0.03</v>
      </c>
      <c r="AC239" s="184">
        <v>8</v>
      </c>
      <c r="AD239" s="182">
        <v>-0.1</v>
      </c>
      <c r="AE239" s="183">
        <v>-0.03</v>
      </c>
      <c r="AF239" s="184">
        <v>9</v>
      </c>
      <c r="AG239" s="182">
        <v>-0.12</v>
      </c>
      <c r="AH239" s="183">
        <v>-0.04</v>
      </c>
      <c r="AI239" s="184">
        <v>12</v>
      </c>
      <c r="AJ239" s="182">
        <v>-0.1</v>
      </c>
      <c r="AK239" s="183">
        <v>-0.03</v>
      </c>
      <c r="AL239" s="184">
        <v>9</v>
      </c>
      <c r="AM239" s="182">
        <v>-0.1</v>
      </c>
      <c r="AN239" s="183">
        <v>-0.03</v>
      </c>
      <c r="AO239" s="184">
        <v>8</v>
      </c>
      <c r="AP239" s="182">
        <v>-0.1</v>
      </c>
      <c r="AQ239" s="183">
        <v>-0.03</v>
      </c>
      <c r="AR239" s="184">
        <v>9</v>
      </c>
      <c r="AS239" s="182">
        <v>-0.1</v>
      </c>
      <c r="AT239" s="183">
        <v>-0.03</v>
      </c>
      <c r="AU239" s="184">
        <v>10</v>
      </c>
      <c r="AV239" s="182">
        <v>-0.11</v>
      </c>
      <c r="AW239" s="183">
        <v>-0.03</v>
      </c>
      <c r="AX239" s="184">
        <v>9</v>
      </c>
      <c r="AY239" s="182">
        <v>-0.1</v>
      </c>
      <c r="AZ239" s="183">
        <v>-0.03</v>
      </c>
      <c r="BA239" s="184">
        <v>10</v>
      </c>
      <c r="BB239" s="182">
        <v>-0.1</v>
      </c>
      <c r="BC239" s="183">
        <v>-0.03</v>
      </c>
      <c r="BD239" s="184">
        <v>10</v>
      </c>
      <c r="BE239" s="182">
        <v>-0.1</v>
      </c>
      <c r="BF239" s="183">
        <v>-0.03</v>
      </c>
      <c r="BG239" s="184">
        <v>9</v>
      </c>
      <c r="BH239" s="182">
        <v>-0.16</v>
      </c>
      <c r="BI239" s="183">
        <v>-0.04</v>
      </c>
      <c r="BJ239" s="184">
        <v>14</v>
      </c>
      <c r="BK239" s="182">
        <v>-0.16</v>
      </c>
      <c r="BL239" s="183">
        <v>-0.04</v>
      </c>
      <c r="BM239" s="184">
        <v>15</v>
      </c>
      <c r="BN239" s="182">
        <v>-0.11</v>
      </c>
      <c r="BO239" s="183">
        <v>-0.03</v>
      </c>
      <c r="BP239" s="184">
        <v>10</v>
      </c>
      <c r="BQ239" s="182">
        <v>-0.11</v>
      </c>
      <c r="BR239" s="183">
        <v>-0.03</v>
      </c>
      <c r="BS239" s="184">
        <v>10</v>
      </c>
      <c r="BT239" s="182">
        <v>-0.09</v>
      </c>
      <c r="BU239" s="183">
        <v>-0.03</v>
      </c>
      <c r="BV239" s="184">
        <v>7</v>
      </c>
      <c r="BW239" s="182">
        <v>-7.0000000000000007E-2</v>
      </c>
      <c r="BX239" s="183">
        <v>-0.03</v>
      </c>
      <c r="BY239" s="184">
        <v>7</v>
      </c>
    </row>
    <row r="240" spans="1:77" x14ac:dyDescent="0.25">
      <c r="A240" s="94" t="s">
        <v>732</v>
      </c>
      <c r="B240" s="89" t="s">
        <v>842</v>
      </c>
      <c r="C240" s="90" t="s">
        <v>813</v>
      </c>
      <c r="D240" s="112" t="s">
        <v>31</v>
      </c>
      <c r="E240" s="114">
        <v>6</v>
      </c>
      <c r="F240" s="182">
        <v>-0.05</v>
      </c>
      <c r="G240" s="183">
        <v>-0.04</v>
      </c>
      <c r="H240" s="184">
        <v>6</v>
      </c>
      <c r="I240" s="182">
        <v>-0.05</v>
      </c>
      <c r="J240" s="183">
        <v>-0.04</v>
      </c>
      <c r="K240" s="184">
        <v>5</v>
      </c>
      <c r="L240" s="182">
        <v>-0.05</v>
      </c>
      <c r="M240" s="183">
        <v>-0.04</v>
      </c>
      <c r="N240" s="184">
        <v>6</v>
      </c>
      <c r="O240" s="182">
        <v>-0.05</v>
      </c>
      <c r="P240" s="183">
        <v>-0.04</v>
      </c>
      <c r="Q240" s="184">
        <v>6</v>
      </c>
      <c r="R240" s="182">
        <v>-0.05</v>
      </c>
      <c r="S240" s="183">
        <v>-0.04</v>
      </c>
      <c r="T240" s="184">
        <v>6</v>
      </c>
      <c r="U240" s="182">
        <v>-0.05</v>
      </c>
      <c r="V240" s="183">
        <v>-0.04</v>
      </c>
      <c r="W240" s="184">
        <v>5</v>
      </c>
      <c r="X240" s="182">
        <v>-0.06</v>
      </c>
      <c r="Y240" s="183">
        <v>-0.04</v>
      </c>
      <c r="Z240" s="184">
        <v>6</v>
      </c>
      <c r="AA240" s="182">
        <v>-0.06</v>
      </c>
      <c r="AB240" s="183">
        <v>-0.04</v>
      </c>
      <c r="AC240" s="184">
        <v>8</v>
      </c>
      <c r="AD240" s="182">
        <v>-0.06</v>
      </c>
      <c r="AE240" s="183">
        <v>-0.04</v>
      </c>
      <c r="AF240" s="184">
        <v>8</v>
      </c>
      <c r="AG240" s="182">
        <v>-0.06</v>
      </c>
      <c r="AH240" s="183">
        <v>-0.04</v>
      </c>
      <c r="AI240" s="184">
        <v>6</v>
      </c>
      <c r="AJ240" s="182">
        <v>-0.06</v>
      </c>
      <c r="AK240" s="183">
        <v>-0.04</v>
      </c>
      <c r="AL240" s="184">
        <v>7</v>
      </c>
      <c r="AM240" s="182">
        <v>-7.0000000000000007E-2</v>
      </c>
      <c r="AN240" s="183">
        <v>-0.04</v>
      </c>
      <c r="AO240" s="184">
        <v>7</v>
      </c>
      <c r="AP240" s="182">
        <v>-0.06</v>
      </c>
      <c r="AQ240" s="183">
        <v>-0.04</v>
      </c>
      <c r="AR240" s="184">
        <v>8</v>
      </c>
      <c r="AS240" s="182">
        <v>-7.0000000000000007E-2</v>
      </c>
      <c r="AT240" s="183">
        <v>-0.05</v>
      </c>
      <c r="AU240" s="184">
        <v>7</v>
      </c>
      <c r="AV240" s="182">
        <v>-7.0000000000000007E-2</v>
      </c>
      <c r="AW240" s="183">
        <v>-0.05</v>
      </c>
      <c r="AX240" s="184">
        <v>8</v>
      </c>
      <c r="AY240" s="182">
        <v>-7.0000000000000007E-2</v>
      </c>
      <c r="AZ240" s="183">
        <v>-0.05</v>
      </c>
      <c r="BA240" s="184">
        <v>9</v>
      </c>
      <c r="BB240" s="182">
        <v>-7.0000000000000007E-2</v>
      </c>
      <c r="BC240" s="183">
        <v>-0.04</v>
      </c>
      <c r="BD240" s="184">
        <v>6</v>
      </c>
      <c r="BE240" s="182">
        <v>-7.0000000000000007E-2</v>
      </c>
      <c r="BF240" s="183">
        <v>-0.04</v>
      </c>
      <c r="BG240" s="184">
        <v>8</v>
      </c>
      <c r="BH240" s="182">
        <v>-7.0000000000000007E-2</v>
      </c>
      <c r="BI240" s="183">
        <v>-0.04</v>
      </c>
      <c r="BJ240" s="184">
        <v>7</v>
      </c>
      <c r="BK240" s="182">
        <v>-0.06</v>
      </c>
      <c r="BL240" s="183">
        <v>-0.04</v>
      </c>
      <c r="BM240" s="184">
        <v>6</v>
      </c>
      <c r="BN240" s="182">
        <v>-0.06</v>
      </c>
      <c r="BO240" s="183">
        <v>-0.04</v>
      </c>
      <c r="BP240" s="184">
        <v>7</v>
      </c>
      <c r="BQ240" s="182">
        <v>-0.06</v>
      </c>
      <c r="BR240" s="183">
        <v>-0.04</v>
      </c>
      <c r="BS240" s="184">
        <v>6</v>
      </c>
      <c r="BT240" s="182">
        <v>-0.06</v>
      </c>
      <c r="BU240" s="183">
        <v>-0.04</v>
      </c>
      <c r="BV240" s="184">
        <v>7</v>
      </c>
      <c r="BW240" s="182">
        <v>-0.05</v>
      </c>
      <c r="BX240" s="183">
        <v>-0.04</v>
      </c>
      <c r="BY240" s="184">
        <v>6</v>
      </c>
    </row>
    <row r="241" spans="1:77" x14ac:dyDescent="0.25">
      <c r="A241" s="94" t="s">
        <v>732</v>
      </c>
      <c r="B241" s="3" t="s">
        <v>11</v>
      </c>
      <c r="C241" s="90" t="s">
        <v>813</v>
      </c>
      <c r="D241" s="112" t="s">
        <v>676</v>
      </c>
      <c r="E241" s="84" t="s">
        <v>28</v>
      </c>
      <c r="F241" s="253">
        <v>1</v>
      </c>
      <c r="G241" s="254"/>
      <c r="H241" s="255"/>
      <c r="I241" s="253">
        <v>1</v>
      </c>
      <c r="J241" s="254"/>
      <c r="K241" s="255"/>
      <c r="L241" s="253">
        <v>1</v>
      </c>
      <c r="M241" s="254"/>
      <c r="N241" s="255"/>
      <c r="O241" s="253">
        <v>1</v>
      </c>
      <c r="P241" s="254"/>
      <c r="Q241" s="255"/>
      <c r="R241" s="253">
        <v>1</v>
      </c>
      <c r="S241" s="254"/>
      <c r="T241" s="255"/>
      <c r="U241" s="253">
        <v>1</v>
      </c>
      <c r="V241" s="254"/>
      <c r="W241" s="255"/>
      <c r="X241" s="253">
        <v>1</v>
      </c>
      <c r="Y241" s="254"/>
      <c r="Z241" s="255"/>
      <c r="AA241" s="253">
        <v>1</v>
      </c>
      <c r="AB241" s="254"/>
      <c r="AC241" s="255"/>
      <c r="AD241" s="253">
        <v>1</v>
      </c>
      <c r="AE241" s="254"/>
      <c r="AF241" s="255"/>
      <c r="AG241" s="253">
        <v>1</v>
      </c>
      <c r="AH241" s="254"/>
      <c r="AI241" s="255"/>
      <c r="AJ241" s="253">
        <v>1</v>
      </c>
      <c r="AK241" s="254"/>
      <c r="AL241" s="255"/>
      <c r="AM241" s="253">
        <v>1</v>
      </c>
      <c r="AN241" s="254"/>
      <c r="AO241" s="255"/>
      <c r="AP241" s="253">
        <v>1</v>
      </c>
      <c r="AQ241" s="254"/>
      <c r="AR241" s="255"/>
      <c r="AS241" s="253">
        <v>1</v>
      </c>
      <c r="AT241" s="254"/>
      <c r="AU241" s="255"/>
      <c r="AV241" s="253">
        <v>1</v>
      </c>
      <c r="AW241" s="254"/>
      <c r="AX241" s="255"/>
      <c r="AY241" s="253">
        <v>1</v>
      </c>
      <c r="AZ241" s="254"/>
      <c r="BA241" s="255"/>
      <c r="BB241" s="253">
        <v>1</v>
      </c>
      <c r="BC241" s="254"/>
      <c r="BD241" s="255"/>
      <c r="BE241" s="253">
        <v>1</v>
      </c>
      <c r="BF241" s="254"/>
      <c r="BG241" s="255"/>
      <c r="BH241" s="253">
        <v>1</v>
      </c>
      <c r="BI241" s="254"/>
      <c r="BJ241" s="255"/>
      <c r="BK241" s="253">
        <v>1</v>
      </c>
      <c r="BL241" s="254"/>
      <c r="BM241" s="255"/>
      <c r="BN241" s="253">
        <v>1</v>
      </c>
      <c r="BO241" s="254"/>
      <c r="BP241" s="255"/>
      <c r="BQ241" s="253">
        <v>1</v>
      </c>
      <c r="BR241" s="254"/>
      <c r="BS241" s="255"/>
      <c r="BT241" s="253">
        <v>1</v>
      </c>
      <c r="BU241" s="254"/>
      <c r="BV241" s="255"/>
      <c r="BW241" s="253">
        <v>1</v>
      </c>
      <c r="BX241" s="254"/>
      <c r="BY241" s="255"/>
    </row>
    <row r="242" spans="1:77" x14ac:dyDescent="0.25">
      <c r="A242" s="94" t="s">
        <v>732</v>
      </c>
      <c r="B242" s="3" t="s">
        <v>12</v>
      </c>
      <c r="C242" s="90" t="s">
        <v>813</v>
      </c>
      <c r="D242" s="112" t="s">
        <v>676</v>
      </c>
      <c r="E242" s="84" t="s">
        <v>28</v>
      </c>
      <c r="F242" s="253">
        <v>1</v>
      </c>
      <c r="G242" s="254"/>
      <c r="H242" s="255"/>
      <c r="I242" s="253">
        <v>1</v>
      </c>
      <c r="J242" s="254"/>
      <c r="K242" s="255"/>
      <c r="L242" s="253">
        <v>1</v>
      </c>
      <c r="M242" s="254"/>
      <c r="N242" s="255"/>
      <c r="O242" s="253">
        <v>1</v>
      </c>
      <c r="P242" s="254"/>
      <c r="Q242" s="255"/>
      <c r="R242" s="253">
        <v>1</v>
      </c>
      <c r="S242" s="254"/>
      <c r="T242" s="255"/>
      <c r="U242" s="253">
        <v>1</v>
      </c>
      <c r="V242" s="254"/>
      <c r="W242" s="255"/>
      <c r="X242" s="253">
        <v>1</v>
      </c>
      <c r="Y242" s="254"/>
      <c r="Z242" s="255"/>
      <c r="AA242" s="253">
        <v>1</v>
      </c>
      <c r="AB242" s="254"/>
      <c r="AC242" s="255"/>
      <c r="AD242" s="253">
        <v>1</v>
      </c>
      <c r="AE242" s="254"/>
      <c r="AF242" s="255"/>
      <c r="AG242" s="253">
        <v>1</v>
      </c>
      <c r="AH242" s="254"/>
      <c r="AI242" s="255"/>
      <c r="AJ242" s="253">
        <v>1</v>
      </c>
      <c r="AK242" s="254"/>
      <c r="AL242" s="255"/>
      <c r="AM242" s="253">
        <v>1</v>
      </c>
      <c r="AN242" s="254"/>
      <c r="AO242" s="255"/>
      <c r="AP242" s="253">
        <v>1</v>
      </c>
      <c r="AQ242" s="254"/>
      <c r="AR242" s="255"/>
      <c r="AS242" s="253">
        <v>1</v>
      </c>
      <c r="AT242" s="254"/>
      <c r="AU242" s="255"/>
      <c r="AV242" s="253">
        <v>1</v>
      </c>
      <c r="AW242" s="254"/>
      <c r="AX242" s="255"/>
      <c r="AY242" s="253">
        <v>1</v>
      </c>
      <c r="AZ242" s="254"/>
      <c r="BA242" s="255"/>
      <c r="BB242" s="253">
        <v>1</v>
      </c>
      <c r="BC242" s="254"/>
      <c r="BD242" s="255"/>
      <c r="BE242" s="253">
        <v>1</v>
      </c>
      <c r="BF242" s="254"/>
      <c r="BG242" s="255"/>
      <c r="BH242" s="253">
        <v>1</v>
      </c>
      <c r="BI242" s="254"/>
      <c r="BJ242" s="255"/>
      <c r="BK242" s="253">
        <v>1</v>
      </c>
      <c r="BL242" s="254"/>
      <c r="BM242" s="255"/>
      <c r="BN242" s="253">
        <v>1</v>
      </c>
      <c r="BO242" s="254"/>
      <c r="BP242" s="255"/>
      <c r="BQ242" s="253">
        <v>1</v>
      </c>
      <c r="BR242" s="254"/>
      <c r="BS242" s="255"/>
      <c r="BT242" s="253">
        <v>1</v>
      </c>
      <c r="BU242" s="254"/>
      <c r="BV242" s="255"/>
      <c r="BW242" s="253">
        <v>1</v>
      </c>
      <c r="BX242" s="254"/>
      <c r="BY242" s="255"/>
    </row>
    <row r="243" spans="1:77" x14ac:dyDescent="0.25">
      <c r="A243" s="94" t="s">
        <v>732</v>
      </c>
      <c r="B243" s="3" t="s">
        <v>769</v>
      </c>
      <c r="C243" s="85" t="s">
        <v>28</v>
      </c>
      <c r="D243" s="85" t="s">
        <v>32</v>
      </c>
      <c r="E243" s="114">
        <v>6</v>
      </c>
      <c r="F243" s="253">
        <v>6.3</v>
      </c>
      <c r="G243" s="254"/>
      <c r="H243" s="255"/>
      <c r="I243" s="253">
        <v>6.3</v>
      </c>
      <c r="J243" s="254"/>
      <c r="K243" s="255"/>
      <c r="L243" s="253">
        <v>6.3</v>
      </c>
      <c r="M243" s="254"/>
      <c r="N243" s="255"/>
      <c r="O243" s="253">
        <v>6.3</v>
      </c>
      <c r="P243" s="254"/>
      <c r="Q243" s="255"/>
      <c r="R243" s="253">
        <v>6.3</v>
      </c>
      <c r="S243" s="254"/>
      <c r="T243" s="255"/>
      <c r="U243" s="253">
        <v>6.3</v>
      </c>
      <c r="V243" s="254"/>
      <c r="W243" s="255"/>
      <c r="X243" s="253">
        <v>6.3</v>
      </c>
      <c r="Y243" s="254"/>
      <c r="Z243" s="255"/>
      <c r="AA243" s="253">
        <v>6.3</v>
      </c>
      <c r="AB243" s="254"/>
      <c r="AC243" s="255"/>
      <c r="AD243" s="253">
        <v>6.3</v>
      </c>
      <c r="AE243" s="254"/>
      <c r="AF243" s="255"/>
      <c r="AG243" s="253">
        <v>6.3</v>
      </c>
      <c r="AH243" s="254"/>
      <c r="AI243" s="255"/>
      <c r="AJ243" s="253">
        <v>6.3</v>
      </c>
      <c r="AK243" s="254"/>
      <c r="AL243" s="255"/>
      <c r="AM243" s="253">
        <v>6.3</v>
      </c>
      <c r="AN243" s="254"/>
      <c r="AO243" s="255"/>
      <c r="AP243" s="253">
        <v>6.3</v>
      </c>
      <c r="AQ243" s="254"/>
      <c r="AR243" s="255"/>
      <c r="AS243" s="253">
        <v>6.3</v>
      </c>
      <c r="AT243" s="254"/>
      <c r="AU243" s="255"/>
      <c r="AV243" s="253">
        <v>6.3</v>
      </c>
      <c r="AW243" s="254"/>
      <c r="AX243" s="255"/>
      <c r="AY243" s="253">
        <v>6.3</v>
      </c>
      <c r="AZ243" s="254"/>
      <c r="BA243" s="255"/>
      <c r="BB243" s="253">
        <v>6.3</v>
      </c>
      <c r="BC243" s="254"/>
      <c r="BD243" s="255"/>
      <c r="BE243" s="253">
        <v>6.3</v>
      </c>
      <c r="BF243" s="254"/>
      <c r="BG243" s="255"/>
      <c r="BH243" s="253">
        <v>6.3</v>
      </c>
      <c r="BI243" s="254"/>
      <c r="BJ243" s="255"/>
      <c r="BK243" s="253">
        <v>6.3</v>
      </c>
      <c r="BL243" s="254"/>
      <c r="BM243" s="255"/>
      <c r="BN243" s="253">
        <v>6.3</v>
      </c>
      <c r="BO243" s="254"/>
      <c r="BP243" s="255"/>
      <c r="BQ243" s="253">
        <v>6.3</v>
      </c>
      <c r="BR243" s="254"/>
      <c r="BS243" s="255"/>
      <c r="BT243" s="253">
        <v>6.3</v>
      </c>
      <c r="BU243" s="254"/>
      <c r="BV243" s="255"/>
      <c r="BW243" s="253">
        <v>6.4</v>
      </c>
      <c r="BX243" s="254"/>
      <c r="BY243" s="255"/>
    </row>
    <row r="244" spans="1:77" ht="15.75" thickBot="1" x14ac:dyDescent="0.3">
      <c r="A244" s="96" t="s">
        <v>732</v>
      </c>
      <c r="B244" s="38" t="s">
        <v>770</v>
      </c>
      <c r="C244" s="86" t="s">
        <v>28</v>
      </c>
      <c r="D244" s="86" t="s">
        <v>32</v>
      </c>
      <c r="E244" s="117">
        <v>6</v>
      </c>
      <c r="F244" s="262">
        <v>6.3</v>
      </c>
      <c r="G244" s="263"/>
      <c r="H244" s="265"/>
      <c r="I244" s="262">
        <v>6.3</v>
      </c>
      <c r="J244" s="263"/>
      <c r="K244" s="265"/>
      <c r="L244" s="262">
        <v>6.3</v>
      </c>
      <c r="M244" s="263"/>
      <c r="N244" s="265"/>
      <c r="O244" s="262">
        <v>6.3</v>
      </c>
      <c r="P244" s="263"/>
      <c r="Q244" s="265"/>
      <c r="R244" s="262">
        <v>6.3</v>
      </c>
      <c r="S244" s="263"/>
      <c r="T244" s="265"/>
      <c r="U244" s="262">
        <v>6.3</v>
      </c>
      <c r="V244" s="263"/>
      <c r="W244" s="265"/>
      <c r="X244" s="262">
        <v>6.3</v>
      </c>
      <c r="Y244" s="263"/>
      <c r="Z244" s="265"/>
      <c r="AA244" s="262">
        <v>6.3</v>
      </c>
      <c r="AB244" s="263"/>
      <c r="AC244" s="265"/>
      <c r="AD244" s="262">
        <v>6.3</v>
      </c>
      <c r="AE244" s="263"/>
      <c r="AF244" s="265"/>
      <c r="AG244" s="262">
        <v>6.3</v>
      </c>
      <c r="AH244" s="263"/>
      <c r="AI244" s="265"/>
      <c r="AJ244" s="262">
        <v>6.3</v>
      </c>
      <c r="AK244" s="263"/>
      <c r="AL244" s="265"/>
      <c r="AM244" s="262">
        <v>6.3</v>
      </c>
      <c r="AN244" s="263"/>
      <c r="AO244" s="265"/>
      <c r="AP244" s="262">
        <v>6.3</v>
      </c>
      <c r="AQ244" s="263"/>
      <c r="AR244" s="265"/>
      <c r="AS244" s="262">
        <v>6.3</v>
      </c>
      <c r="AT244" s="263"/>
      <c r="AU244" s="265"/>
      <c r="AV244" s="262">
        <v>6.3</v>
      </c>
      <c r="AW244" s="263"/>
      <c r="AX244" s="265"/>
      <c r="AY244" s="262">
        <v>6.3</v>
      </c>
      <c r="AZ244" s="263"/>
      <c r="BA244" s="265"/>
      <c r="BB244" s="262">
        <v>6.3</v>
      </c>
      <c r="BC244" s="263"/>
      <c r="BD244" s="265"/>
      <c r="BE244" s="262">
        <v>6.3</v>
      </c>
      <c r="BF244" s="263"/>
      <c r="BG244" s="265"/>
      <c r="BH244" s="262">
        <v>6.3</v>
      </c>
      <c r="BI244" s="263"/>
      <c r="BJ244" s="265"/>
      <c r="BK244" s="262">
        <v>6.3</v>
      </c>
      <c r="BL244" s="263"/>
      <c r="BM244" s="265"/>
      <c r="BN244" s="262">
        <v>6.3</v>
      </c>
      <c r="BO244" s="263"/>
      <c r="BP244" s="265"/>
      <c r="BQ244" s="278">
        <v>6.3</v>
      </c>
      <c r="BR244" s="279"/>
      <c r="BS244" s="280"/>
      <c r="BT244" s="262">
        <v>6.3</v>
      </c>
      <c r="BU244" s="263"/>
      <c r="BV244" s="265"/>
      <c r="BW244" s="262">
        <v>6.4</v>
      </c>
      <c r="BX244" s="263"/>
      <c r="BY244" s="265"/>
    </row>
    <row r="245" spans="1:77" ht="15.75" thickBot="1" x14ac:dyDescent="0.3">
      <c r="A245" s="93" t="s">
        <v>733</v>
      </c>
      <c r="B245" s="87" t="s">
        <v>828</v>
      </c>
      <c r="C245" s="88" t="s">
        <v>843</v>
      </c>
      <c r="D245" s="118" t="s">
        <v>31</v>
      </c>
      <c r="E245" s="119">
        <v>6</v>
      </c>
      <c r="F245" s="191">
        <v>-0.18</v>
      </c>
      <c r="G245" s="192">
        <v>-0.04</v>
      </c>
      <c r="H245" s="193">
        <v>17</v>
      </c>
      <c r="I245" s="191">
        <v>-0.17</v>
      </c>
      <c r="J245" s="192">
        <v>-0.04</v>
      </c>
      <c r="K245" s="193">
        <v>16</v>
      </c>
      <c r="L245" s="191">
        <v>-0.17</v>
      </c>
      <c r="M245" s="192">
        <v>-0.04</v>
      </c>
      <c r="N245" s="193">
        <v>15</v>
      </c>
      <c r="O245" s="191">
        <v>-0.16</v>
      </c>
      <c r="P245" s="192">
        <v>-0.04</v>
      </c>
      <c r="Q245" s="193">
        <v>15</v>
      </c>
      <c r="R245" s="191">
        <v>-0.16</v>
      </c>
      <c r="S245" s="192">
        <v>-0.04</v>
      </c>
      <c r="T245" s="193">
        <v>14</v>
      </c>
      <c r="U245" s="191">
        <v>-0.18</v>
      </c>
      <c r="V245" s="192">
        <v>-0.04</v>
      </c>
      <c r="W245" s="193">
        <v>15</v>
      </c>
      <c r="X245" s="191">
        <v>-0.2</v>
      </c>
      <c r="Y245" s="192">
        <v>-0.04</v>
      </c>
      <c r="Z245" s="193">
        <v>18</v>
      </c>
      <c r="AA245" s="191">
        <v>-0.25</v>
      </c>
      <c r="AB245" s="192">
        <v>-0.05</v>
      </c>
      <c r="AC245" s="193">
        <v>22</v>
      </c>
      <c r="AD245" s="191">
        <v>-0.25</v>
      </c>
      <c r="AE245" s="192">
        <v>-0.05</v>
      </c>
      <c r="AF245" s="193">
        <v>21</v>
      </c>
      <c r="AG245" s="191">
        <v>-0.26</v>
      </c>
      <c r="AH245" s="192">
        <v>-0.05</v>
      </c>
      <c r="AI245" s="193">
        <v>23</v>
      </c>
      <c r="AJ245" s="191">
        <v>-0.27</v>
      </c>
      <c r="AK245" s="192">
        <v>-0.05</v>
      </c>
      <c r="AL245" s="193">
        <v>26</v>
      </c>
      <c r="AM245" s="191">
        <v>-0.28000000000000003</v>
      </c>
      <c r="AN245" s="192">
        <v>-0.05</v>
      </c>
      <c r="AO245" s="193">
        <v>23</v>
      </c>
      <c r="AP245" s="191">
        <v>-0.26</v>
      </c>
      <c r="AQ245" s="192">
        <v>-0.04</v>
      </c>
      <c r="AR245" s="193">
        <v>23</v>
      </c>
      <c r="AS245" s="191">
        <v>-0.24</v>
      </c>
      <c r="AT245" s="192">
        <v>-0.04</v>
      </c>
      <c r="AU245" s="193">
        <v>22</v>
      </c>
      <c r="AV245" s="191">
        <v>-0.23</v>
      </c>
      <c r="AW245" s="192">
        <v>-0.04</v>
      </c>
      <c r="AX245" s="193">
        <v>21</v>
      </c>
      <c r="AY245" s="191">
        <v>-0.22</v>
      </c>
      <c r="AZ245" s="192">
        <v>-0.05</v>
      </c>
      <c r="BA245" s="193">
        <v>23</v>
      </c>
      <c r="BB245" s="191">
        <v>-0.21</v>
      </c>
      <c r="BC245" s="192">
        <v>-0.05</v>
      </c>
      <c r="BD245" s="193">
        <v>18</v>
      </c>
      <c r="BE245" s="191">
        <v>-0.22</v>
      </c>
      <c r="BF245" s="192">
        <v>-0.05</v>
      </c>
      <c r="BG245" s="193">
        <v>19</v>
      </c>
      <c r="BH245" s="191">
        <v>-0.23</v>
      </c>
      <c r="BI245" s="192">
        <v>-0.05</v>
      </c>
      <c r="BJ245" s="193">
        <v>22</v>
      </c>
      <c r="BK245" s="191">
        <v>-0.23</v>
      </c>
      <c r="BL245" s="192">
        <v>-0.05</v>
      </c>
      <c r="BM245" s="193">
        <v>20</v>
      </c>
      <c r="BN245" s="191">
        <v>-0.22</v>
      </c>
      <c r="BO245" s="192">
        <v>-0.05</v>
      </c>
      <c r="BP245" s="193">
        <v>20</v>
      </c>
      <c r="BQ245" s="191">
        <v>-0.22</v>
      </c>
      <c r="BR245" s="192">
        <v>-0.05</v>
      </c>
      <c r="BS245" s="193">
        <v>20</v>
      </c>
      <c r="BT245" s="191">
        <v>-0.19</v>
      </c>
      <c r="BU245" s="192">
        <v>-0.05</v>
      </c>
      <c r="BV245" s="193">
        <v>18</v>
      </c>
      <c r="BW245" s="191">
        <v>-0.18</v>
      </c>
      <c r="BX245" s="192">
        <v>-0.05</v>
      </c>
      <c r="BY245" s="193">
        <v>18</v>
      </c>
    </row>
    <row r="246" spans="1:77" x14ac:dyDescent="0.25">
      <c r="A246" s="94" t="s">
        <v>733</v>
      </c>
      <c r="B246" s="89" t="s">
        <v>844</v>
      </c>
      <c r="C246" s="90" t="s">
        <v>843</v>
      </c>
      <c r="D246" s="112" t="s">
        <v>31</v>
      </c>
      <c r="E246" s="113">
        <v>6</v>
      </c>
      <c r="F246" s="191">
        <v>-0.18</v>
      </c>
      <c r="G246" s="192">
        <v>-0.08</v>
      </c>
      <c r="H246" s="193">
        <v>17</v>
      </c>
      <c r="I246" s="182">
        <v>-0.16</v>
      </c>
      <c r="J246" s="183">
        <v>-0.08</v>
      </c>
      <c r="K246" s="184">
        <v>19</v>
      </c>
      <c r="L246" s="182">
        <v>-0.16</v>
      </c>
      <c r="M246" s="183">
        <v>-0.08</v>
      </c>
      <c r="N246" s="184">
        <v>16</v>
      </c>
      <c r="O246" s="182">
        <v>-0.16</v>
      </c>
      <c r="P246" s="183">
        <v>-0.08</v>
      </c>
      <c r="Q246" s="184">
        <v>17</v>
      </c>
      <c r="R246" s="182">
        <v>-0.17</v>
      </c>
      <c r="S246" s="183">
        <v>-0.08</v>
      </c>
      <c r="T246" s="184">
        <v>17</v>
      </c>
      <c r="U246" s="182">
        <v>-0.17</v>
      </c>
      <c r="V246" s="183">
        <v>-0.08</v>
      </c>
      <c r="W246" s="184">
        <v>16</v>
      </c>
      <c r="X246" s="182">
        <v>-0.22</v>
      </c>
      <c r="Y246" s="183">
        <v>-0.08</v>
      </c>
      <c r="Z246" s="184">
        <v>21</v>
      </c>
      <c r="AA246" s="182">
        <v>-0.23</v>
      </c>
      <c r="AB246" s="183">
        <v>-0.08</v>
      </c>
      <c r="AC246" s="184">
        <v>20</v>
      </c>
      <c r="AD246" s="182">
        <v>-0.24</v>
      </c>
      <c r="AE246" s="183">
        <v>-0.08</v>
      </c>
      <c r="AF246" s="184">
        <v>26</v>
      </c>
      <c r="AG246" s="182">
        <v>-0.24</v>
      </c>
      <c r="AH246" s="183">
        <v>-0.09</v>
      </c>
      <c r="AI246" s="184">
        <v>22</v>
      </c>
      <c r="AJ246" s="182">
        <v>-0.24</v>
      </c>
      <c r="AK246" s="183">
        <v>-0.09</v>
      </c>
      <c r="AL246" s="184">
        <v>21</v>
      </c>
      <c r="AM246" s="182">
        <v>-0.24</v>
      </c>
      <c r="AN246" s="183">
        <v>-0.09</v>
      </c>
      <c r="AO246" s="184">
        <v>23</v>
      </c>
      <c r="AP246" s="182">
        <v>-0.25</v>
      </c>
      <c r="AQ246" s="183">
        <v>-0.09</v>
      </c>
      <c r="AR246" s="184">
        <v>22</v>
      </c>
      <c r="AS246" s="182">
        <v>-0.24</v>
      </c>
      <c r="AT246" s="183">
        <v>-0.09</v>
      </c>
      <c r="AU246" s="184">
        <v>24</v>
      </c>
      <c r="AV246" s="182">
        <v>-0.24</v>
      </c>
      <c r="AW246" s="183">
        <v>-0.08</v>
      </c>
      <c r="AX246" s="184">
        <v>22</v>
      </c>
      <c r="AY246" s="182">
        <v>-0.25</v>
      </c>
      <c r="AZ246" s="183">
        <v>-0.1</v>
      </c>
      <c r="BA246" s="184">
        <v>24</v>
      </c>
      <c r="BB246" s="182">
        <v>-0.23</v>
      </c>
      <c r="BC246" s="183">
        <v>-0.09</v>
      </c>
      <c r="BD246" s="184">
        <v>21</v>
      </c>
      <c r="BE246" s="182">
        <v>-0.24</v>
      </c>
      <c r="BF246" s="183">
        <v>-0.09</v>
      </c>
      <c r="BG246" s="184">
        <v>21</v>
      </c>
      <c r="BH246" s="182">
        <v>-0.24</v>
      </c>
      <c r="BI246" s="183">
        <v>-0.09</v>
      </c>
      <c r="BJ246" s="184">
        <v>23</v>
      </c>
      <c r="BK246" s="182">
        <v>-0.24</v>
      </c>
      <c r="BL246" s="183">
        <v>-0.09</v>
      </c>
      <c r="BM246" s="184">
        <v>21</v>
      </c>
      <c r="BN246" s="182">
        <v>-0.23</v>
      </c>
      <c r="BO246" s="183">
        <v>-0.09</v>
      </c>
      <c r="BP246" s="184">
        <v>21</v>
      </c>
      <c r="BQ246" s="182">
        <v>-0.22</v>
      </c>
      <c r="BR246" s="183">
        <v>-0.09</v>
      </c>
      <c r="BS246" s="184">
        <v>21</v>
      </c>
      <c r="BT246" s="182">
        <v>-0.2</v>
      </c>
      <c r="BU246" s="183">
        <v>-0.09</v>
      </c>
      <c r="BV246" s="184">
        <v>22</v>
      </c>
      <c r="BW246" s="182">
        <v>-0.19</v>
      </c>
      <c r="BX246" s="183">
        <v>-0.08</v>
      </c>
      <c r="BY246" s="184">
        <v>17</v>
      </c>
    </row>
    <row r="247" spans="1:77" x14ac:dyDescent="0.25">
      <c r="A247" s="94" t="s">
        <v>733</v>
      </c>
      <c r="B247" s="3" t="s">
        <v>11</v>
      </c>
      <c r="C247" s="90" t="s">
        <v>843</v>
      </c>
      <c r="D247" s="112" t="s">
        <v>29</v>
      </c>
      <c r="E247" s="91" t="s">
        <v>28</v>
      </c>
      <c r="F247" s="253">
        <v>11</v>
      </c>
      <c r="G247" s="254"/>
      <c r="H247" s="255"/>
      <c r="I247" s="253">
        <v>11</v>
      </c>
      <c r="J247" s="254"/>
      <c r="K247" s="255"/>
      <c r="L247" s="253">
        <v>11</v>
      </c>
      <c r="M247" s="254"/>
      <c r="N247" s="255"/>
      <c r="O247" s="253">
        <v>11</v>
      </c>
      <c r="P247" s="254"/>
      <c r="Q247" s="255"/>
      <c r="R247" s="253">
        <v>11</v>
      </c>
      <c r="S247" s="254"/>
      <c r="T247" s="255"/>
      <c r="U247" s="253">
        <v>11</v>
      </c>
      <c r="V247" s="254"/>
      <c r="W247" s="255"/>
      <c r="X247" s="253">
        <v>11</v>
      </c>
      <c r="Y247" s="254"/>
      <c r="Z247" s="255"/>
      <c r="AA247" s="253">
        <v>11</v>
      </c>
      <c r="AB247" s="254"/>
      <c r="AC247" s="255"/>
      <c r="AD247" s="253">
        <v>11</v>
      </c>
      <c r="AE247" s="254"/>
      <c r="AF247" s="255"/>
      <c r="AG247" s="253">
        <v>11</v>
      </c>
      <c r="AH247" s="254"/>
      <c r="AI247" s="255"/>
      <c r="AJ247" s="253">
        <v>11</v>
      </c>
      <c r="AK247" s="254"/>
      <c r="AL247" s="255"/>
      <c r="AM247" s="253">
        <v>11</v>
      </c>
      <c r="AN247" s="254"/>
      <c r="AO247" s="255"/>
      <c r="AP247" s="253">
        <v>11</v>
      </c>
      <c r="AQ247" s="254"/>
      <c r="AR247" s="255"/>
      <c r="AS247" s="253">
        <v>11</v>
      </c>
      <c r="AT247" s="254"/>
      <c r="AU247" s="255"/>
      <c r="AV247" s="253">
        <v>11</v>
      </c>
      <c r="AW247" s="254"/>
      <c r="AX247" s="255"/>
      <c r="AY247" s="253">
        <v>11</v>
      </c>
      <c r="AZ247" s="254"/>
      <c r="BA247" s="255"/>
      <c r="BB247" s="253">
        <v>11</v>
      </c>
      <c r="BC247" s="254"/>
      <c r="BD247" s="255"/>
      <c r="BE247" s="253">
        <v>11</v>
      </c>
      <c r="BF247" s="254"/>
      <c r="BG247" s="255"/>
      <c r="BH247" s="253">
        <v>11</v>
      </c>
      <c r="BI247" s="254"/>
      <c r="BJ247" s="255"/>
      <c r="BK247" s="253">
        <v>11</v>
      </c>
      <c r="BL247" s="254"/>
      <c r="BM247" s="255"/>
      <c r="BN247" s="253">
        <v>11</v>
      </c>
      <c r="BO247" s="254"/>
      <c r="BP247" s="255"/>
      <c r="BQ247" s="253">
        <v>11</v>
      </c>
      <c r="BR247" s="254"/>
      <c r="BS247" s="255"/>
      <c r="BT247" s="253">
        <v>11</v>
      </c>
      <c r="BU247" s="254"/>
      <c r="BV247" s="255"/>
      <c r="BW247" s="253">
        <v>11</v>
      </c>
      <c r="BX247" s="254"/>
      <c r="BY247" s="255"/>
    </row>
    <row r="248" spans="1:77" x14ac:dyDescent="0.25">
      <c r="A248" s="94" t="s">
        <v>733</v>
      </c>
      <c r="B248" s="3" t="s">
        <v>12</v>
      </c>
      <c r="C248" s="90" t="s">
        <v>843</v>
      </c>
      <c r="D248" s="112" t="s">
        <v>29</v>
      </c>
      <c r="E248" s="91" t="s">
        <v>28</v>
      </c>
      <c r="F248" s="253">
        <v>11</v>
      </c>
      <c r="G248" s="254"/>
      <c r="H248" s="255"/>
      <c r="I248" s="253">
        <v>11</v>
      </c>
      <c r="J248" s="254"/>
      <c r="K248" s="255"/>
      <c r="L248" s="253">
        <v>11</v>
      </c>
      <c r="M248" s="254"/>
      <c r="N248" s="255"/>
      <c r="O248" s="253">
        <v>11</v>
      </c>
      <c r="P248" s="254"/>
      <c r="Q248" s="255"/>
      <c r="R248" s="253">
        <v>11</v>
      </c>
      <c r="S248" s="254"/>
      <c r="T248" s="255"/>
      <c r="U248" s="253">
        <v>11</v>
      </c>
      <c r="V248" s="254"/>
      <c r="W248" s="255"/>
      <c r="X248" s="253">
        <v>11</v>
      </c>
      <c r="Y248" s="254"/>
      <c r="Z248" s="255"/>
      <c r="AA248" s="253">
        <v>11</v>
      </c>
      <c r="AB248" s="254"/>
      <c r="AC248" s="255"/>
      <c r="AD248" s="253">
        <v>11</v>
      </c>
      <c r="AE248" s="254"/>
      <c r="AF248" s="255"/>
      <c r="AG248" s="253">
        <v>11</v>
      </c>
      <c r="AH248" s="254"/>
      <c r="AI248" s="255"/>
      <c r="AJ248" s="253">
        <v>11</v>
      </c>
      <c r="AK248" s="254"/>
      <c r="AL248" s="255"/>
      <c r="AM248" s="253">
        <v>11</v>
      </c>
      <c r="AN248" s="254"/>
      <c r="AO248" s="255"/>
      <c r="AP248" s="253">
        <v>11</v>
      </c>
      <c r="AQ248" s="254"/>
      <c r="AR248" s="255"/>
      <c r="AS248" s="253">
        <v>11</v>
      </c>
      <c r="AT248" s="254"/>
      <c r="AU248" s="255"/>
      <c r="AV248" s="253">
        <v>11</v>
      </c>
      <c r="AW248" s="254"/>
      <c r="AX248" s="255"/>
      <c r="AY248" s="253">
        <v>11</v>
      </c>
      <c r="AZ248" s="254"/>
      <c r="BA248" s="255"/>
      <c r="BB248" s="253">
        <v>11</v>
      </c>
      <c r="BC248" s="254"/>
      <c r="BD248" s="255"/>
      <c r="BE248" s="253">
        <v>11</v>
      </c>
      <c r="BF248" s="254"/>
      <c r="BG248" s="255"/>
      <c r="BH248" s="253">
        <v>11</v>
      </c>
      <c r="BI248" s="254"/>
      <c r="BJ248" s="255"/>
      <c r="BK248" s="253">
        <v>11</v>
      </c>
      <c r="BL248" s="254"/>
      <c r="BM248" s="255"/>
      <c r="BN248" s="253">
        <v>11</v>
      </c>
      <c r="BO248" s="254"/>
      <c r="BP248" s="255"/>
      <c r="BQ248" s="253">
        <v>11</v>
      </c>
      <c r="BR248" s="254"/>
      <c r="BS248" s="255"/>
      <c r="BT248" s="253">
        <v>11</v>
      </c>
      <c r="BU248" s="254"/>
      <c r="BV248" s="255"/>
      <c r="BW248" s="253">
        <v>11</v>
      </c>
      <c r="BX248" s="254"/>
      <c r="BY248" s="255"/>
    </row>
    <row r="249" spans="1:77" x14ac:dyDescent="0.25">
      <c r="A249" s="94" t="s">
        <v>733</v>
      </c>
      <c r="B249" s="3" t="s">
        <v>769</v>
      </c>
      <c r="C249" s="85" t="s">
        <v>28</v>
      </c>
      <c r="D249" s="85" t="s">
        <v>32</v>
      </c>
      <c r="E249" s="113">
        <v>6</v>
      </c>
      <c r="F249" s="253">
        <v>6.4</v>
      </c>
      <c r="G249" s="254"/>
      <c r="H249" s="255"/>
      <c r="I249" s="253">
        <v>6.4</v>
      </c>
      <c r="J249" s="254"/>
      <c r="K249" s="255"/>
      <c r="L249" s="253">
        <v>6.4</v>
      </c>
      <c r="M249" s="254"/>
      <c r="N249" s="255"/>
      <c r="O249" s="253">
        <v>6.4</v>
      </c>
      <c r="P249" s="254"/>
      <c r="Q249" s="255"/>
      <c r="R249" s="253">
        <v>6.4</v>
      </c>
      <c r="S249" s="254"/>
      <c r="T249" s="255"/>
      <c r="U249" s="253">
        <v>6.4</v>
      </c>
      <c r="V249" s="254"/>
      <c r="W249" s="255"/>
      <c r="X249" s="253">
        <v>6.4</v>
      </c>
      <c r="Y249" s="254"/>
      <c r="Z249" s="255"/>
      <c r="AA249" s="253">
        <v>6.4</v>
      </c>
      <c r="AB249" s="254"/>
      <c r="AC249" s="255"/>
      <c r="AD249" s="253">
        <v>6.4</v>
      </c>
      <c r="AE249" s="254"/>
      <c r="AF249" s="255"/>
      <c r="AG249" s="253">
        <v>6.4</v>
      </c>
      <c r="AH249" s="254"/>
      <c r="AI249" s="255"/>
      <c r="AJ249" s="253">
        <v>6.4</v>
      </c>
      <c r="AK249" s="254"/>
      <c r="AL249" s="255"/>
      <c r="AM249" s="253">
        <v>6.4</v>
      </c>
      <c r="AN249" s="254"/>
      <c r="AO249" s="255"/>
      <c r="AP249" s="253">
        <v>6.4</v>
      </c>
      <c r="AQ249" s="254"/>
      <c r="AR249" s="255"/>
      <c r="AS249" s="253">
        <v>6.4</v>
      </c>
      <c r="AT249" s="254"/>
      <c r="AU249" s="255"/>
      <c r="AV249" s="253">
        <v>6.4</v>
      </c>
      <c r="AW249" s="254"/>
      <c r="AX249" s="255"/>
      <c r="AY249" s="253">
        <v>6.4</v>
      </c>
      <c r="AZ249" s="254"/>
      <c r="BA249" s="255"/>
      <c r="BB249" s="253">
        <v>6.4</v>
      </c>
      <c r="BC249" s="254"/>
      <c r="BD249" s="255"/>
      <c r="BE249" s="253">
        <v>6.4</v>
      </c>
      <c r="BF249" s="254"/>
      <c r="BG249" s="255"/>
      <c r="BH249" s="253">
        <v>6.4</v>
      </c>
      <c r="BI249" s="254"/>
      <c r="BJ249" s="255"/>
      <c r="BK249" s="253">
        <v>6.4</v>
      </c>
      <c r="BL249" s="254"/>
      <c r="BM249" s="255"/>
      <c r="BN249" s="253">
        <v>6.4</v>
      </c>
      <c r="BO249" s="254"/>
      <c r="BP249" s="255"/>
      <c r="BQ249" s="253">
        <v>6.4</v>
      </c>
      <c r="BR249" s="254"/>
      <c r="BS249" s="255"/>
      <c r="BT249" s="253">
        <v>6.4</v>
      </c>
      <c r="BU249" s="254"/>
      <c r="BV249" s="255"/>
      <c r="BW249" s="253">
        <v>6.5</v>
      </c>
      <c r="BX249" s="254"/>
      <c r="BY249" s="255"/>
    </row>
    <row r="250" spans="1:77" ht="15.75" thickBot="1" x14ac:dyDescent="0.3">
      <c r="A250" s="96" t="s">
        <v>733</v>
      </c>
      <c r="B250" s="38" t="s">
        <v>770</v>
      </c>
      <c r="C250" s="86" t="s">
        <v>28</v>
      </c>
      <c r="D250" s="86" t="s">
        <v>32</v>
      </c>
      <c r="E250" s="116">
        <v>6</v>
      </c>
      <c r="F250" s="262">
        <v>6.4</v>
      </c>
      <c r="G250" s="263"/>
      <c r="H250" s="265"/>
      <c r="I250" s="262">
        <v>6.4</v>
      </c>
      <c r="J250" s="263"/>
      <c r="K250" s="265"/>
      <c r="L250" s="262">
        <v>6.4</v>
      </c>
      <c r="M250" s="263"/>
      <c r="N250" s="265"/>
      <c r="O250" s="262">
        <v>6.4</v>
      </c>
      <c r="P250" s="263"/>
      <c r="Q250" s="265"/>
      <c r="R250" s="262">
        <v>6.4</v>
      </c>
      <c r="S250" s="263"/>
      <c r="T250" s="265"/>
      <c r="U250" s="262">
        <v>6.4</v>
      </c>
      <c r="V250" s="263"/>
      <c r="W250" s="265"/>
      <c r="X250" s="262">
        <v>6.4</v>
      </c>
      <c r="Y250" s="263"/>
      <c r="Z250" s="265"/>
      <c r="AA250" s="262">
        <v>6.4</v>
      </c>
      <c r="AB250" s="263"/>
      <c r="AC250" s="265"/>
      <c r="AD250" s="262">
        <v>6.4</v>
      </c>
      <c r="AE250" s="263"/>
      <c r="AF250" s="265"/>
      <c r="AG250" s="262">
        <v>6.4</v>
      </c>
      <c r="AH250" s="263"/>
      <c r="AI250" s="265"/>
      <c r="AJ250" s="262">
        <v>6.4</v>
      </c>
      <c r="AK250" s="263"/>
      <c r="AL250" s="265"/>
      <c r="AM250" s="262">
        <v>6.4</v>
      </c>
      <c r="AN250" s="263"/>
      <c r="AO250" s="265"/>
      <c r="AP250" s="262">
        <v>6.4</v>
      </c>
      <c r="AQ250" s="263"/>
      <c r="AR250" s="265"/>
      <c r="AS250" s="262">
        <v>6.4</v>
      </c>
      <c r="AT250" s="263"/>
      <c r="AU250" s="265"/>
      <c r="AV250" s="262">
        <v>6.4</v>
      </c>
      <c r="AW250" s="263"/>
      <c r="AX250" s="265"/>
      <c r="AY250" s="262">
        <v>6.5</v>
      </c>
      <c r="AZ250" s="263"/>
      <c r="BA250" s="265"/>
      <c r="BB250" s="262">
        <v>6.5</v>
      </c>
      <c r="BC250" s="263"/>
      <c r="BD250" s="265"/>
      <c r="BE250" s="262">
        <v>6.5</v>
      </c>
      <c r="BF250" s="263"/>
      <c r="BG250" s="265"/>
      <c r="BH250" s="262">
        <v>6.5</v>
      </c>
      <c r="BI250" s="263"/>
      <c r="BJ250" s="265"/>
      <c r="BK250" s="262">
        <v>6.5</v>
      </c>
      <c r="BL250" s="263"/>
      <c r="BM250" s="265"/>
      <c r="BN250" s="262">
        <v>6.5</v>
      </c>
      <c r="BO250" s="263"/>
      <c r="BP250" s="265"/>
      <c r="BQ250" s="262">
        <v>6.4</v>
      </c>
      <c r="BR250" s="263"/>
      <c r="BS250" s="265"/>
      <c r="BT250" s="262">
        <v>6.5</v>
      </c>
      <c r="BU250" s="263"/>
      <c r="BV250" s="265"/>
      <c r="BW250" s="262">
        <v>6.5</v>
      </c>
      <c r="BX250" s="263"/>
      <c r="BY250" s="265"/>
    </row>
    <row r="251" spans="1:77" ht="30" x14ac:dyDescent="0.25">
      <c r="A251" s="93" t="s">
        <v>10</v>
      </c>
      <c r="B251" s="53" t="s">
        <v>845</v>
      </c>
      <c r="C251" s="101" t="s">
        <v>28</v>
      </c>
      <c r="D251" s="101" t="s">
        <v>28</v>
      </c>
      <c r="E251" s="15">
        <v>35</v>
      </c>
      <c r="F251" s="191">
        <v>-2.5</v>
      </c>
      <c r="G251" s="192">
        <v>-1.57</v>
      </c>
      <c r="H251" s="193">
        <v>41</v>
      </c>
      <c r="I251" s="191">
        <v>-2.38</v>
      </c>
      <c r="J251" s="192">
        <v>-1.55</v>
      </c>
      <c r="K251" s="193">
        <v>40</v>
      </c>
      <c r="L251" s="191">
        <v>-2.36</v>
      </c>
      <c r="M251" s="192">
        <v>-1.54</v>
      </c>
      <c r="N251" s="193">
        <v>41</v>
      </c>
      <c r="O251" s="191">
        <v>-2.36</v>
      </c>
      <c r="P251" s="192">
        <v>-1.54</v>
      </c>
      <c r="Q251" s="193">
        <v>41</v>
      </c>
      <c r="R251" s="191">
        <v>-2.39</v>
      </c>
      <c r="S251" s="192">
        <v>-1.55</v>
      </c>
      <c r="T251" s="193">
        <v>42</v>
      </c>
      <c r="U251" s="191">
        <v>-2.46</v>
      </c>
      <c r="V251" s="192">
        <v>-1.53</v>
      </c>
      <c r="W251" s="193">
        <v>43</v>
      </c>
      <c r="X251" s="191">
        <v>-2.68</v>
      </c>
      <c r="Y251" s="192">
        <v>-1.53</v>
      </c>
      <c r="Z251" s="193">
        <v>47</v>
      </c>
      <c r="AA251" s="191">
        <v>-2.91</v>
      </c>
      <c r="AB251" s="192">
        <v>-1.53</v>
      </c>
      <c r="AC251" s="193">
        <v>49</v>
      </c>
      <c r="AD251" s="191">
        <v>-3.18</v>
      </c>
      <c r="AE251" s="192">
        <v>-1.6</v>
      </c>
      <c r="AF251" s="193">
        <v>52</v>
      </c>
      <c r="AG251" s="191">
        <v>-3.36</v>
      </c>
      <c r="AH251" s="192">
        <v>-1.58</v>
      </c>
      <c r="AI251" s="193">
        <v>55</v>
      </c>
      <c r="AJ251" s="191">
        <v>-3.4</v>
      </c>
      <c r="AK251" s="192">
        <v>-1.58</v>
      </c>
      <c r="AL251" s="193">
        <v>55</v>
      </c>
      <c r="AM251" s="191">
        <v>-3.41</v>
      </c>
      <c r="AN251" s="192">
        <v>-1.58</v>
      </c>
      <c r="AO251" s="193">
        <v>55</v>
      </c>
      <c r="AP251" s="191">
        <v>-3.4</v>
      </c>
      <c r="AQ251" s="192">
        <v>-1.6</v>
      </c>
      <c r="AR251" s="193">
        <v>56</v>
      </c>
      <c r="AS251" s="191">
        <v>-3.39</v>
      </c>
      <c r="AT251" s="192">
        <v>-1.61</v>
      </c>
      <c r="AU251" s="193">
        <v>54</v>
      </c>
      <c r="AV251" s="191">
        <v>-3.32</v>
      </c>
      <c r="AW251" s="192">
        <v>-1.57</v>
      </c>
      <c r="AX251" s="193">
        <v>54</v>
      </c>
      <c r="AY251" s="191">
        <v>-3.39</v>
      </c>
      <c r="AZ251" s="192">
        <v>-1.63</v>
      </c>
      <c r="BA251" s="193">
        <v>58</v>
      </c>
      <c r="BB251" s="191">
        <v>-3.41</v>
      </c>
      <c r="BC251" s="192">
        <v>-1.65</v>
      </c>
      <c r="BD251" s="193">
        <v>54</v>
      </c>
      <c r="BE251" s="191">
        <v>-3.36</v>
      </c>
      <c r="BF251" s="192">
        <v>-1.61</v>
      </c>
      <c r="BG251" s="193">
        <v>55</v>
      </c>
      <c r="BH251" s="191">
        <v>-3.42</v>
      </c>
      <c r="BI251" s="192">
        <v>-1.61</v>
      </c>
      <c r="BJ251" s="193">
        <v>55</v>
      </c>
      <c r="BK251" s="191">
        <v>-3.43</v>
      </c>
      <c r="BL251" s="192">
        <v>-1.63</v>
      </c>
      <c r="BM251" s="193">
        <v>55</v>
      </c>
      <c r="BN251" s="191">
        <v>-3.35</v>
      </c>
      <c r="BO251" s="192">
        <v>-1.63</v>
      </c>
      <c r="BP251" s="193">
        <v>54</v>
      </c>
      <c r="BQ251" s="191">
        <v>-3.22</v>
      </c>
      <c r="BR251" s="192">
        <v>-1.58</v>
      </c>
      <c r="BS251" s="193">
        <v>56</v>
      </c>
      <c r="BT251" s="191">
        <v>-2.99</v>
      </c>
      <c r="BU251" s="192">
        <v>-1.59</v>
      </c>
      <c r="BV251" s="193">
        <v>48</v>
      </c>
      <c r="BW251" s="191">
        <v>-2.73</v>
      </c>
      <c r="BX251" s="192">
        <v>-1.59</v>
      </c>
      <c r="BY251" s="193">
        <v>45</v>
      </c>
    </row>
    <row r="252" spans="1:77" x14ac:dyDescent="0.25">
      <c r="A252" s="94" t="s">
        <v>10</v>
      </c>
      <c r="B252" s="4" t="s">
        <v>846</v>
      </c>
      <c r="C252" s="85" t="s">
        <v>28</v>
      </c>
      <c r="D252" s="85" t="s">
        <v>28</v>
      </c>
      <c r="E252" s="114">
        <v>35</v>
      </c>
      <c r="F252" s="182">
        <v>2.4500000000000002</v>
      </c>
      <c r="G252" s="183">
        <v>1.46</v>
      </c>
      <c r="H252" s="184">
        <v>42</v>
      </c>
      <c r="I252" s="182">
        <v>2.33</v>
      </c>
      <c r="J252" s="183">
        <v>1.44</v>
      </c>
      <c r="K252" s="184">
        <v>41</v>
      </c>
      <c r="L252" s="182">
        <v>2.31</v>
      </c>
      <c r="M252" s="183">
        <v>1.44</v>
      </c>
      <c r="N252" s="184">
        <v>42</v>
      </c>
      <c r="O252" s="182">
        <v>2.31</v>
      </c>
      <c r="P252" s="183">
        <v>1.43</v>
      </c>
      <c r="Q252" s="184">
        <v>42</v>
      </c>
      <c r="R252" s="182">
        <v>2.34</v>
      </c>
      <c r="S252" s="183">
        <v>1.45</v>
      </c>
      <c r="T252" s="184">
        <v>42</v>
      </c>
      <c r="U252" s="182">
        <v>2.4</v>
      </c>
      <c r="V252" s="183">
        <v>1.43</v>
      </c>
      <c r="W252" s="184">
        <v>44</v>
      </c>
      <c r="X252" s="182">
        <v>2.61</v>
      </c>
      <c r="Y252" s="183">
        <v>1.43</v>
      </c>
      <c r="Z252" s="184">
        <v>48</v>
      </c>
      <c r="AA252" s="182">
        <v>2.84</v>
      </c>
      <c r="AB252" s="183">
        <v>1.43</v>
      </c>
      <c r="AC252" s="184">
        <v>51</v>
      </c>
      <c r="AD252" s="182">
        <v>3.11</v>
      </c>
      <c r="AE252" s="183">
        <v>1.5</v>
      </c>
      <c r="AF252" s="184">
        <v>55</v>
      </c>
      <c r="AG252" s="182">
        <v>3.29</v>
      </c>
      <c r="AH252" s="183">
        <v>1.48</v>
      </c>
      <c r="AI252" s="184">
        <v>57</v>
      </c>
      <c r="AJ252" s="182">
        <v>3.34</v>
      </c>
      <c r="AK252" s="183">
        <v>1.47</v>
      </c>
      <c r="AL252" s="184">
        <v>57</v>
      </c>
      <c r="AM252" s="182">
        <v>3.34</v>
      </c>
      <c r="AN252" s="183">
        <v>1.47</v>
      </c>
      <c r="AO252" s="184">
        <v>57</v>
      </c>
      <c r="AP252" s="182">
        <v>3.34</v>
      </c>
      <c r="AQ252" s="183">
        <v>1.5</v>
      </c>
      <c r="AR252" s="184">
        <v>57</v>
      </c>
      <c r="AS252" s="182">
        <v>3.32</v>
      </c>
      <c r="AT252" s="183">
        <v>1.52</v>
      </c>
      <c r="AU252" s="184">
        <v>56</v>
      </c>
      <c r="AV252" s="182">
        <v>3.26</v>
      </c>
      <c r="AW252" s="183">
        <v>1.47</v>
      </c>
      <c r="AX252" s="184">
        <v>56</v>
      </c>
      <c r="AY252" s="182">
        <v>3.32</v>
      </c>
      <c r="AZ252" s="183">
        <v>1.53</v>
      </c>
      <c r="BA252" s="184">
        <v>56</v>
      </c>
      <c r="BB252" s="182">
        <v>3.34</v>
      </c>
      <c r="BC252" s="183">
        <v>1.55</v>
      </c>
      <c r="BD252" s="184">
        <v>55</v>
      </c>
      <c r="BE252" s="182">
        <v>3.3</v>
      </c>
      <c r="BF252" s="183">
        <v>1.5</v>
      </c>
      <c r="BG252" s="184">
        <v>57</v>
      </c>
      <c r="BH252" s="182">
        <v>3.35</v>
      </c>
      <c r="BI252" s="183">
        <v>1.5</v>
      </c>
      <c r="BJ252" s="184">
        <v>57</v>
      </c>
      <c r="BK252" s="182">
        <v>3.36</v>
      </c>
      <c r="BL252" s="183">
        <v>1.52</v>
      </c>
      <c r="BM252" s="184">
        <v>56</v>
      </c>
      <c r="BN252" s="182">
        <v>3.28</v>
      </c>
      <c r="BO252" s="183">
        <v>1.53</v>
      </c>
      <c r="BP252" s="184">
        <v>54</v>
      </c>
      <c r="BQ252" s="182">
        <v>3.16</v>
      </c>
      <c r="BR252" s="183">
        <v>1.48</v>
      </c>
      <c r="BS252" s="184">
        <v>51</v>
      </c>
      <c r="BT252" s="182">
        <v>2.92</v>
      </c>
      <c r="BU252" s="183">
        <v>1.48</v>
      </c>
      <c r="BV252" s="184">
        <v>48</v>
      </c>
      <c r="BW252" s="182">
        <v>2.68</v>
      </c>
      <c r="BX252" s="183">
        <v>1.48</v>
      </c>
      <c r="BY252" s="184">
        <v>46</v>
      </c>
    </row>
    <row r="253" spans="1:77" ht="30" x14ac:dyDescent="0.25">
      <c r="A253" s="94" t="s">
        <v>10</v>
      </c>
      <c r="B253" s="4" t="s">
        <v>847</v>
      </c>
      <c r="C253" s="85" t="s">
        <v>28</v>
      </c>
      <c r="D253" s="85" t="s">
        <v>28</v>
      </c>
      <c r="E253" s="114">
        <v>35</v>
      </c>
      <c r="F253" s="182">
        <v>-2.36</v>
      </c>
      <c r="G253" s="183">
        <v>-1.66</v>
      </c>
      <c r="H253" s="184">
        <v>41</v>
      </c>
      <c r="I253" s="182">
        <v>-2.25</v>
      </c>
      <c r="J253" s="183">
        <v>-1.64</v>
      </c>
      <c r="K253" s="184">
        <v>40</v>
      </c>
      <c r="L253" s="182">
        <v>-2.2200000000000002</v>
      </c>
      <c r="M253" s="183">
        <v>-1.63</v>
      </c>
      <c r="N253" s="184">
        <v>41</v>
      </c>
      <c r="O253" s="182">
        <v>-2.23</v>
      </c>
      <c r="P253" s="183">
        <v>-1.63</v>
      </c>
      <c r="Q253" s="184">
        <v>42</v>
      </c>
      <c r="R253" s="182">
        <v>-2.2599999999999998</v>
      </c>
      <c r="S253" s="183">
        <v>-1.64</v>
      </c>
      <c r="T253" s="184">
        <v>41</v>
      </c>
      <c r="U253" s="182">
        <v>-2.3199999999999998</v>
      </c>
      <c r="V253" s="183">
        <v>-1.63</v>
      </c>
      <c r="W253" s="184">
        <v>43</v>
      </c>
      <c r="X253" s="182">
        <v>-2.54</v>
      </c>
      <c r="Y253" s="183">
        <v>-1.65</v>
      </c>
      <c r="Z253" s="184">
        <v>47</v>
      </c>
      <c r="AA253" s="182">
        <v>-2.76</v>
      </c>
      <c r="AB253" s="183">
        <v>-1.66</v>
      </c>
      <c r="AC253" s="184">
        <v>49</v>
      </c>
      <c r="AD253" s="182">
        <v>-3.01</v>
      </c>
      <c r="AE253" s="183">
        <v>-1.73</v>
      </c>
      <c r="AF253" s="184">
        <v>52</v>
      </c>
      <c r="AG253" s="182">
        <v>-3.18</v>
      </c>
      <c r="AH253" s="183">
        <v>-1.73</v>
      </c>
      <c r="AI253" s="184">
        <v>55</v>
      </c>
      <c r="AJ253" s="182">
        <v>-3.23</v>
      </c>
      <c r="AK253" s="183">
        <v>-1.72</v>
      </c>
      <c r="AL253" s="184">
        <v>55</v>
      </c>
      <c r="AM253" s="182">
        <v>-3.23</v>
      </c>
      <c r="AN253" s="183">
        <v>-1.73</v>
      </c>
      <c r="AO253" s="184">
        <v>55</v>
      </c>
      <c r="AP253" s="182">
        <v>-3.22</v>
      </c>
      <c r="AQ253" s="183">
        <v>-1.75</v>
      </c>
      <c r="AR253" s="184">
        <v>55</v>
      </c>
      <c r="AS253" s="182">
        <v>-3.2</v>
      </c>
      <c r="AT253" s="183">
        <v>-1.76</v>
      </c>
      <c r="AU253" s="184">
        <v>53</v>
      </c>
      <c r="AV253" s="182">
        <v>-3.15</v>
      </c>
      <c r="AW253" s="183">
        <v>-1.72</v>
      </c>
      <c r="AX253" s="184">
        <v>54</v>
      </c>
      <c r="AY253" s="182">
        <v>-3.21</v>
      </c>
      <c r="AZ253" s="183">
        <v>-1.78</v>
      </c>
      <c r="BA253" s="184">
        <v>54</v>
      </c>
      <c r="BB253" s="182">
        <v>-3.23</v>
      </c>
      <c r="BC253" s="183">
        <v>-1.8</v>
      </c>
      <c r="BD253" s="184">
        <v>53</v>
      </c>
      <c r="BE253" s="182">
        <v>-3.2</v>
      </c>
      <c r="BF253" s="183">
        <v>-1.76</v>
      </c>
      <c r="BG253" s="184">
        <v>55</v>
      </c>
      <c r="BH253" s="182">
        <v>-3.25</v>
      </c>
      <c r="BI253" s="183">
        <v>-1.76</v>
      </c>
      <c r="BJ253" s="184">
        <v>55</v>
      </c>
      <c r="BK253" s="182">
        <v>-3.26</v>
      </c>
      <c r="BL253" s="183">
        <v>-1.78</v>
      </c>
      <c r="BM253" s="184">
        <v>55</v>
      </c>
      <c r="BN253" s="182">
        <v>-3.18</v>
      </c>
      <c r="BO253" s="183">
        <v>-1.79</v>
      </c>
      <c r="BP253" s="184">
        <v>54</v>
      </c>
      <c r="BQ253" s="182">
        <v>-3.06</v>
      </c>
      <c r="BR253" s="183">
        <v>-1.73</v>
      </c>
      <c r="BS253" s="184">
        <v>51</v>
      </c>
      <c r="BT253" s="182">
        <v>-2.84</v>
      </c>
      <c r="BU253" s="183">
        <v>-1.72</v>
      </c>
      <c r="BV253" s="184">
        <v>48</v>
      </c>
      <c r="BW253" s="182">
        <v>-2.59</v>
      </c>
      <c r="BX253" s="183">
        <v>-1.71</v>
      </c>
      <c r="BY253" s="184">
        <v>44</v>
      </c>
    </row>
    <row r="254" spans="1:77" ht="30" x14ac:dyDescent="0.25">
      <c r="A254" s="94" t="s">
        <v>10</v>
      </c>
      <c r="B254" s="4" t="s">
        <v>848</v>
      </c>
      <c r="C254" s="85" t="s">
        <v>28</v>
      </c>
      <c r="D254" s="85" t="s">
        <v>28</v>
      </c>
      <c r="E254" s="114">
        <v>35</v>
      </c>
      <c r="F254" s="182">
        <v>2.0499999999999998</v>
      </c>
      <c r="G254" s="183">
        <v>1.38</v>
      </c>
      <c r="H254" s="184">
        <v>35</v>
      </c>
      <c r="I254" s="182">
        <v>1.94</v>
      </c>
      <c r="J254" s="183">
        <v>1.35</v>
      </c>
      <c r="K254" s="184">
        <v>34</v>
      </c>
      <c r="L254" s="182">
        <v>1.91</v>
      </c>
      <c r="M254" s="183">
        <v>1.34</v>
      </c>
      <c r="N254" s="184">
        <v>35</v>
      </c>
      <c r="O254" s="182">
        <v>1.92</v>
      </c>
      <c r="P254" s="183">
        <v>1.34</v>
      </c>
      <c r="Q254" s="184">
        <v>35</v>
      </c>
      <c r="R254" s="182">
        <v>1.94</v>
      </c>
      <c r="S254" s="183">
        <v>1.36</v>
      </c>
      <c r="T254" s="184">
        <v>35</v>
      </c>
      <c r="U254" s="182">
        <v>2</v>
      </c>
      <c r="V254" s="183">
        <v>1.34</v>
      </c>
      <c r="W254" s="184">
        <v>36</v>
      </c>
      <c r="X254" s="182">
        <v>2.2000000000000002</v>
      </c>
      <c r="Y254" s="183">
        <v>1.35</v>
      </c>
      <c r="Z254" s="184">
        <v>40</v>
      </c>
      <c r="AA254" s="182">
        <v>2.41</v>
      </c>
      <c r="AB254" s="183">
        <v>1.36</v>
      </c>
      <c r="AC254" s="184">
        <v>43</v>
      </c>
      <c r="AD254" s="182">
        <v>2.67</v>
      </c>
      <c r="AE254" s="183">
        <v>1.44</v>
      </c>
      <c r="AF254" s="184">
        <v>45</v>
      </c>
      <c r="AG254" s="182">
        <v>2.82</v>
      </c>
      <c r="AH254" s="183">
        <v>1.43</v>
      </c>
      <c r="AI254" s="184">
        <v>48</v>
      </c>
      <c r="AJ254" s="182">
        <v>2.86</v>
      </c>
      <c r="AK254" s="183">
        <v>1.43</v>
      </c>
      <c r="AL254" s="184">
        <v>47</v>
      </c>
      <c r="AM254" s="182">
        <v>2.86</v>
      </c>
      <c r="AN254" s="183">
        <v>1.43</v>
      </c>
      <c r="AO254" s="184">
        <v>48</v>
      </c>
      <c r="AP254" s="182">
        <v>2.86</v>
      </c>
      <c r="AQ254" s="183">
        <v>1.45</v>
      </c>
      <c r="AR254" s="184">
        <v>49</v>
      </c>
      <c r="AS254" s="182">
        <v>2.84</v>
      </c>
      <c r="AT254" s="183">
        <v>1.47</v>
      </c>
      <c r="AU254" s="184">
        <v>46</v>
      </c>
      <c r="AV254" s="182">
        <v>2.78</v>
      </c>
      <c r="AW254" s="183">
        <v>1.42</v>
      </c>
      <c r="AX254" s="184">
        <v>47</v>
      </c>
      <c r="AY254" s="182">
        <v>2.83</v>
      </c>
      <c r="AZ254" s="183">
        <v>1.47</v>
      </c>
      <c r="BA254" s="184">
        <v>47</v>
      </c>
      <c r="BB254" s="182">
        <v>2.85</v>
      </c>
      <c r="BC254" s="183">
        <v>1.5</v>
      </c>
      <c r="BD254" s="184">
        <v>47</v>
      </c>
      <c r="BE254" s="182">
        <v>2.81</v>
      </c>
      <c r="BF254" s="183">
        <v>1.45</v>
      </c>
      <c r="BG254" s="184">
        <v>48</v>
      </c>
      <c r="BH254" s="182">
        <v>2.87</v>
      </c>
      <c r="BI254" s="183">
        <v>1.46</v>
      </c>
      <c r="BJ254" s="184">
        <v>48</v>
      </c>
      <c r="BK254" s="182">
        <v>2.88</v>
      </c>
      <c r="BL254" s="183">
        <v>1.47</v>
      </c>
      <c r="BM254" s="184">
        <v>49</v>
      </c>
      <c r="BN254" s="182">
        <v>2.81</v>
      </c>
      <c r="BO254" s="183">
        <v>1.49</v>
      </c>
      <c r="BP254" s="184">
        <v>47</v>
      </c>
      <c r="BQ254" s="182">
        <v>2.7</v>
      </c>
      <c r="BR254" s="183">
        <v>1.43</v>
      </c>
      <c r="BS254" s="184">
        <v>44</v>
      </c>
      <c r="BT254" s="182">
        <v>2.48</v>
      </c>
      <c r="BU254" s="183">
        <v>1.42</v>
      </c>
      <c r="BV254" s="184">
        <v>41</v>
      </c>
      <c r="BW254" s="182">
        <v>2.25</v>
      </c>
      <c r="BX254" s="183">
        <v>1.4</v>
      </c>
      <c r="BY254" s="184">
        <v>38</v>
      </c>
    </row>
    <row r="255" spans="1:77" x14ac:dyDescent="0.25">
      <c r="A255" s="94" t="s">
        <v>10</v>
      </c>
      <c r="B255" s="89" t="s">
        <v>764</v>
      </c>
      <c r="C255" s="90" t="s">
        <v>823</v>
      </c>
      <c r="D255" s="112" t="s">
        <v>31</v>
      </c>
      <c r="E255" s="114">
        <v>6</v>
      </c>
      <c r="F255" s="182">
        <v>-0.3</v>
      </c>
      <c r="G255" s="183">
        <v>-0.21</v>
      </c>
      <c r="H255" s="184">
        <v>31</v>
      </c>
      <c r="I255" s="182">
        <v>-0.3</v>
      </c>
      <c r="J255" s="183">
        <v>-0.21</v>
      </c>
      <c r="K255" s="184">
        <v>31</v>
      </c>
      <c r="L255" s="182">
        <v>-0.28999999999999998</v>
      </c>
      <c r="M255" s="183">
        <v>-0.21</v>
      </c>
      <c r="N255" s="184">
        <v>32</v>
      </c>
      <c r="O255" s="182">
        <v>-0.28999999999999998</v>
      </c>
      <c r="P255" s="183">
        <v>-0.21</v>
      </c>
      <c r="Q255" s="184">
        <v>30</v>
      </c>
      <c r="R255" s="182">
        <v>-0.28999999999999998</v>
      </c>
      <c r="S255" s="183">
        <v>-0.21</v>
      </c>
      <c r="T255" s="184">
        <v>31</v>
      </c>
      <c r="U255" s="182">
        <v>-0.31</v>
      </c>
      <c r="V255" s="183">
        <v>-0.21</v>
      </c>
      <c r="W255" s="184">
        <v>34</v>
      </c>
      <c r="X255" s="182">
        <v>-0.32</v>
      </c>
      <c r="Y255" s="183">
        <v>-0.22</v>
      </c>
      <c r="Z255" s="184">
        <v>33</v>
      </c>
      <c r="AA255" s="182">
        <v>-0.32</v>
      </c>
      <c r="AB255" s="183">
        <v>-0.22</v>
      </c>
      <c r="AC255" s="184">
        <v>34</v>
      </c>
      <c r="AD255" s="182">
        <v>-0.32</v>
      </c>
      <c r="AE255" s="183">
        <v>-0.22</v>
      </c>
      <c r="AF255" s="184">
        <v>34</v>
      </c>
      <c r="AG255" s="182">
        <v>-0.34</v>
      </c>
      <c r="AH255" s="183">
        <v>-0.22</v>
      </c>
      <c r="AI255" s="184">
        <v>34</v>
      </c>
      <c r="AJ255" s="182">
        <v>-0.35</v>
      </c>
      <c r="AK255" s="183">
        <v>-0.22</v>
      </c>
      <c r="AL255" s="184">
        <v>36</v>
      </c>
      <c r="AM255" s="182">
        <v>-0.36</v>
      </c>
      <c r="AN255" s="183">
        <v>-0.22</v>
      </c>
      <c r="AO255" s="184">
        <v>37</v>
      </c>
      <c r="AP255" s="182">
        <v>-0.34</v>
      </c>
      <c r="AQ255" s="183">
        <v>-0.22</v>
      </c>
      <c r="AR255" s="184">
        <v>35</v>
      </c>
      <c r="AS255" s="182">
        <v>-0.34</v>
      </c>
      <c r="AT255" s="183">
        <v>-0.22</v>
      </c>
      <c r="AU255" s="184">
        <v>36</v>
      </c>
      <c r="AV255" s="182">
        <v>-0.35</v>
      </c>
      <c r="AW255" s="183">
        <v>-0.22</v>
      </c>
      <c r="AX255" s="184">
        <v>36</v>
      </c>
      <c r="AY255" s="182">
        <v>-0.36</v>
      </c>
      <c r="AZ255" s="183">
        <v>-0.23</v>
      </c>
      <c r="BA255" s="184">
        <v>37</v>
      </c>
      <c r="BB255" s="182">
        <v>-0.36</v>
      </c>
      <c r="BC255" s="183">
        <v>-0.23</v>
      </c>
      <c r="BD255" s="184">
        <v>37</v>
      </c>
      <c r="BE255" s="182">
        <v>-0.36</v>
      </c>
      <c r="BF255" s="183">
        <v>-0.23</v>
      </c>
      <c r="BG255" s="184">
        <v>37</v>
      </c>
      <c r="BH255" s="182">
        <v>-0.36</v>
      </c>
      <c r="BI255" s="183">
        <v>-0.23</v>
      </c>
      <c r="BJ255" s="184">
        <v>37</v>
      </c>
      <c r="BK255" s="182">
        <v>-0.36</v>
      </c>
      <c r="BL255" s="183">
        <v>-0.23</v>
      </c>
      <c r="BM255" s="184">
        <v>37</v>
      </c>
      <c r="BN255" s="182">
        <v>-0.35</v>
      </c>
      <c r="BO255" s="183">
        <v>-0.23</v>
      </c>
      <c r="BP255" s="184">
        <v>36</v>
      </c>
      <c r="BQ255" s="182">
        <v>-0.34</v>
      </c>
      <c r="BR255" s="183">
        <v>-0.23</v>
      </c>
      <c r="BS255" s="184">
        <v>34</v>
      </c>
      <c r="BT255" s="182">
        <v>-0.33</v>
      </c>
      <c r="BU255" s="183">
        <v>-0.23</v>
      </c>
      <c r="BV255" s="184">
        <v>34</v>
      </c>
      <c r="BW255" s="182">
        <v>-0.32</v>
      </c>
      <c r="BX255" s="183">
        <v>-0.23</v>
      </c>
      <c r="BY255" s="184">
        <v>32</v>
      </c>
    </row>
    <row r="256" spans="1:77" x14ac:dyDescent="0.25">
      <c r="A256" s="94" t="s">
        <v>10</v>
      </c>
      <c r="B256" s="89" t="s">
        <v>834</v>
      </c>
      <c r="C256" s="90" t="s">
        <v>823</v>
      </c>
      <c r="D256" s="112" t="s">
        <v>31</v>
      </c>
      <c r="E256" s="114">
        <v>6</v>
      </c>
      <c r="F256" s="182">
        <v>-0.04</v>
      </c>
      <c r="G256" s="183">
        <v>-0.03</v>
      </c>
      <c r="H256" s="184">
        <v>4</v>
      </c>
      <c r="I256" s="182">
        <v>-0.04</v>
      </c>
      <c r="J256" s="183">
        <v>-0.03</v>
      </c>
      <c r="K256" s="184">
        <v>4</v>
      </c>
      <c r="L256" s="182">
        <v>-0.04</v>
      </c>
      <c r="M256" s="183">
        <v>-0.03</v>
      </c>
      <c r="N256" s="184">
        <v>4</v>
      </c>
      <c r="O256" s="182">
        <v>-0.03</v>
      </c>
      <c r="P256" s="183">
        <v>-0.03</v>
      </c>
      <c r="Q256" s="184">
        <v>4</v>
      </c>
      <c r="R256" s="182">
        <v>-0.04</v>
      </c>
      <c r="S256" s="183">
        <v>-0.03</v>
      </c>
      <c r="T256" s="184">
        <v>5</v>
      </c>
      <c r="U256" s="182">
        <v>-0.04</v>
      </c>
      <c r="V256" s="183">
        <v>-0.03</v>
      </c>
      <c r="W256" s="184">
        <v>5</v>
      </c>
      <c r="X256" s="182">
        <v>-0.05</v>
      </c>
      <c r="Y256" s="183">
        <v>-0.03</v>
      </c>
      <c r="Z256" s="184">
        <v>5</v>
      </c>
      <c r="AA256" s="182">
        <v>-0.05</v>
      </c>
      <c r="AB256" s="183">
        <v>-0.03</v>
      </c>
      <c r="AC256" s="184">
        <v>5</v>
      </c>
      <c r="AD256" s="182">
        <v>-0.06</v>
      </c>
      <c r="AE256" s="183">
        <v>-0.03</v>
      </c>
      <c r="AF256" s="184">
        <v>6</v>
      </c>
      <c r="AG256" s="182">
        <v>-0.05</v>
      </c>
      <c r="AH256" s="183">
        <v>-0.03</v>
      </c>
      <c r="AI256" s="184">
        <v>5</v>
      </c>
      <c r="AJ256" s="182">
        <v>-0.04</v>
      </c>
      <c r="AK256" s="183">
        <v>-0.03</v>
      </c>
      <c r="AL256" s="184">
        <v>5</v>
      </c>
      <c r="AM256" s="182">
        <v>-0.04</v>
      </c>
      <c r="AN256" s="183">
        <v>-0.03</v>
      </c>
      <c r="AO256" s="184">
        <v>5</v>
      </c>
      <c r="AP256" s="182">
        <v>-0.04</v>
      </c>
      <c r="AQ256" s="183">
        <v>-0.03</v>
      </c>
      <c r="AR256" s="184">
        <v>5</v>
      </c>
      <c r="AS256" s="182">
        <v>-0.05</v>
      </c>
      <c r="AT256" s="183">
        <v>-0.03</v>
      </c>
      <c r="AU256" s="184">
        <v>5</v>
      </c>
      <c r="AV256" s="182">
        <v>-0.04</v>
      </c>
      <c r="AW256" s="183">
        <v>-0.03</v>
      </c>
      <c r="AX256" s="184">
        <v>5</v>
      </c>
      <c r="AY256" s="182">
        <v>-0.04</v>
      </c>
      <c r="AZ256" s="183">
        <v>-0.03</v>
      </c>
      <c r="BA256" s="184">
        <v>5</v>
      </c>
      <c r="BB256" s="182">
        <v>-0.05</v>
      </c>
      <c r="BC256" s="183">
        <v>-0.03</v>
      </c>
      <c r="BD256" s="184">
        <v>5</v>
      </c>
      <c r="BE256" s="182">
        <v>-0.05</v>
      </c>
      <c r="BF256" s="183">
        <v>-0.03</v>
      </c>
      <c r="BG256" s="184">
        <v>6</v>
      </c>
      <c r="BH256" s="182">
        <v>-0.05</v>
      </c>
      <c r="BI256" s="183">
        <v>-0.03</v>
      </c>
      <c r="BJ256" s="184">
        <v>6</v>
      </c>
      <c r="BK256" s="182">
        <v>-0.05</v>
      </c>
      <c r="BL256" s="183">
        <v>-0.03</v>
      </c>
      <c r="BM256" s="184">
        <v>5</v>
      </c>
      <c r="BN256" s="182">
        <v>-0.05</v>
      </c>
      <c r="BO256" s="183">
        <v>-0.03</v>
      </c>
      <c r="BP256" s="184">
        <v>5</v>
      </c>
      <c r="BQ256" s="182">
        <v>-0.05</v>
      </c>
      <c r="BR256" s="183">
        <v>-0.03</v>
      </c>
      <c r="BS256" s="184">
        <v>5</v>
      </c>
      <c r="BT256" s="182">
        <v>-0.04</v>
      </c>
      <c r="BU256" s="183">
        <v>-0.03</v>
      </c>
      <c r="BV256" s="184">
        <v>5</v>
      </c>
      <c r="BW256" s="182">
        <v>-0.04</v>
      </c>
      <c r="BX256" s="183">
        <v>-0.03</v>
      </c>
      <c r="BY256" s="184">
        <v>5</v>
      </c>
    </row>
    <row r="257" spans="1:77" x14ac:dyDescent="0.25">
      <c r="A257" s="94" t="s">
        <v>10</v>
      </c>
      <c r="B257" s="3" t="s">
        <v>11</v>
      </c>
      <c r="C257" s="90" t="s">
        <v>823</v>
      </c>
      <c r="D257" s="112" t="s">
        <v>676</v>
      </c>
      <c r="E257" s="84" t="s">
        <v>28</v>
      </c>
      <c r="F257" s="253">
        <v>4</v>
      </c>
      <c r="G257" s="254"/>
      <c r="H257" s="255"/>
      <c r="I257" s="253">
        <v>4</v>
      </c>
      <c r="J257" s="254"/>
      <c r="K257" s="255"/>
      <c r="L257" s="253">
        <v>4</v>
      </c>
      <c r="M257" s="254"/>
      <c r="N257" s="255"/>
      <c r="O257" s="253">
        <v>4</v>
      </c>
      <c r="P257" s="254"/>
      <c r="Q257" s="255"/>
      <c r="R257" s="253">
        <v>4</v>
      </c>
      <c r="S257" s="254"/>
      <c r="T257" s="255"/>
      <c r="U257" s="253">
        <v>4</v>
      </c>
      <c r="V257" s="254"/>
      <c r="W257" s="255"/>
      <c r="X257" s="253">
        <v>4</v>
      </c>
      <c r="Y257" s="254"/>
      <c r="Z257" s="255"/>
      <c r="AA257" s="253">
        <v>4</v>
      </c>
      <c r="AB257" s="254"/>
      <c r="AC257" s="255"/>
      <c r="AD257" s="253">
        <v>4</v>
      </c>
      <c r="AE257" s="254"/>
      <c r="AF257" s="255"/>
      <c r="AG257" s="253">
        <v>4</v>
      </c>
      <c r="AH257" s="254"/>
      <c r="AI257" s="255"/>
      <c r="AJ257" s="253">
        <v>4</v>
      </c>
      <c r="AK257" s="254"/>
      <c r="AL257" s="255"/>
      <c r="AM257" s="253">
        <v>4</v>
      </c>
      <c r="AN257" s="254"/>
      <c r="AO257" s="255"/>
      <c r="AP257" s="253">
        <v>4</v>
      </c>
      <c r="AQ257" s="254"/>
      <c r="AR257" s="255"/>
      <c r="AS257" s="253">
        <v>4</v>
      </c>
      <c r="AT257" s="254"/>
      <c r="AU257" s="255"/>
      <c r="AV257" s="253">
        <v>4</v>
      </c>
      <c r="AW257" s="254"/>
      <c r="AX257" s="255"/>
      <c r="AY257" s="253">
        <v>4</v>
      </c>
      <c r="AZ257" s="254"/>
      <c r="BA257" s="255"/>
      <c r="BB257" s="253">
        <v>4</v>
      </c>
      <c r="BC257" s="254"/>
      <c r="BD257" s="255"/>
      <c r="BE257" s="253">
        <v>4</v>
      </c>
      <c r="BF257" s="254"/>
      <c r="BG257" s="255"/>
      <c r="BH257" s="253">
        <v>4</v>
      </c>
      <c r="BI257" s="254"/>
      <c r="BJ257" s="255"/>
      <c r="BK257" s="253">
        <v>4</v>
      </c>
      <c r="BL257" s="254"/>
      <c r="BM257" s="255"/>
      <c r="BN257" s="253">
        <v>4</v>
      </c>
      <c r="BO257" s="254"/>
      <c r="BP257" s="255"/>
      <c r="BQ257" s="253">
        <v>4</v>
      </c>
      <c r="BR257" s="254"/>
      <c r="BS257" s="255"/>
      <c r="BT257" s="253">
        <v>4</v>
      </c>
      <c r="BU257" s="254"/>
      <c r="BV257" s="255"/>
      <c r="BW257" s="253">
        <v>4</v>
      </c>
      <c r="BX257" s="254"/>
      <c r="BY257" s="255"/>
    </row>
    <row r="258" spans="1:77" x14ac:dyDescent="0.25">
      <c r="A258" s="94" t="s">
        <v>10</v>
      </c>
      <c r="B258" s="3" t="s">
        <v>12</v>
      </c>
      <c r="C258" s="90" t="s">
        <v>823</v>
      </c>
      <c r="D258" s="112" t="s">
        <v>676</v>
      </c>
      <c r="E258" s="84" t="s">
        <v>28</v>
      </c>
      <c r="F258" s="253">
        <v>4</v>
      </c>
      <c r="G258" s="254"/>
      <c r="H258" s="255"/>
      <c r="I258" s="253">
        <v>4</v>
      </c>
      <c r="J258" s="254"/>
      <c r="K258" s="255"/>
      <c r="L258" s="253">
        <v>4</v>
      </c>
      <c r="M258" s="254"/>
      <c r="N258" s="255"/>
      <c r="O258" s="253">
        <v>4</v>
      </c>
      <c r="P258" s="254"/>
      <c r="Q258" s="255"/>
      <c r="R258" s="253">
        <v>4</v>
      </c>
      <c r="S258" s="254"/>
      <c r="T258" s="255"/>
      <c r="U258" s="253">
        <v>4</v>
      </c>
      <c r="V258" s="254"/>
      <c r="W258" s="255"/>
      <c r="X258" s="253">
        <v>4</v>
      </c>
      <c r="Y258" s="254"/>
      <c r="Z258" s="255"/>
      <c r="AA258" s="253">
        <v>4</v>
      </c>
      <c r="AB258" s="254"/>
      <c r="AC258" s="255"/>
      <c r="AD258" s="253">
        <v>4</v>
      </c>
      <c r="AE258" s="254"/>
      <c r="AF258" s="255"/>
      <c r="AG258" s="253">
        <v>4</v>
      </c>
      <c r="AH258" s="254"/>
      <c r="AI258" s="255"/>
      <c r="AJ258" s="253">
        <v>4</v>
      </c>
      <c r="AK258" s="254"/>
      <c r="AL258" s="255"/>
      <c r="AM258" s="253">
        <v>4</v>
      </c>
      <c r="AN258" s="254"/>
      <c r="AO258" s="255"/>
      <c r="AP258" s="253">
        <v>4</v>
      </c>
      <c r="AQ258" s="254"/>
      <c r="AR258" s="255"/>
      <c r="AS258" s="253">
        <v>4</v>
      </c>
      <c r="AT258" s="254"/>
      <c r="AU258" s="255"/>
      <c r="AV258" s="253">
        <v>4</v>
      </c>
      <c r="AW258" s="254"/>
      <c r="AX258" s="255"/>
      <c r="AY258" s="253">
        <v>4</v>
      </c>
      <c r="AZ258" s="254"/>
      <c r="BA258" s="255"/>
      <c r="BB258" s="253">
        <v>4</v>
      </c>
      <c r="BC258" s="254"/>
      <c r="BD258" s="255"/>
      <c r="BE258" s="253">
        <v>4</v>
      </c>
      <c r="BF258" s="254"/>
      <c r="BG258" s="255"/>
      <c r="BH258" s="253">
        <v>4</v>
      </c>
      <c r="BI258" s="254"/>
      <c r="BJ258" s="255"/>
      <c r="BK258" s="253">
        <v>4</v>
      </c>
      <c r="BL258" s="254"/>
      <c r="BM258" s="255"/>
      <c r="BN258" s="253">
        <v>4</v>
      </c>
      <c r="BO258" s="254"/>
      <c r="BP258" s="255"/>
      <c r="BQ258" s="253">
        <v>4</v>
      </c>
      <c r="BR258" s="254"/>
      <c r="BS258" s="255"/>
      <c r="BT258" s="253">
        <v>4</v>
      </c>
      <c r="BU258" s="254"/>
      <c r="BV258" s="255"/>
      <c r="BW258" s="253">
        <v>4</v>
      </c>
      <c r="BX258" s="254"/>
      <c r="BY258" s="255"/>
    </row>
    <row r="259" spans="1:77" x14ac:dyDescent="0.25">
      <c r="A259" s="94" t="s">
        <v>10</v>
      </c>
      <c r="B259" s="3" t="s">
        <v>769</v>
      </c>
      <c r="C259" s="85" t="s">
        <v>28</v>
      </c>
      <c r="D259" s="85" t="s">
        <v>32</v>
      </c>
      <c r="E259" s="114">
        <v>6</v>
      </c>
      <c r="F259" s="253">
        <v>6.3</v>
      </c>
      <c r="G259" s="254"/>
      <c r="H259" s="255"/>
      <c r="I259" s="253">
        <v>6.3</v>
      </c>
      <c r="J259" s="254"/>
      <c r="K259" s="255"/>
      <c r="L259" s="253">
        <v>6.3</v>
      </c>
      <c r="M259" s="254"/>
      <c r="N259" s="255"/>
      <c r="O259" s="253">
        <v>6.3</v>
      </c>
      <c r="P259" s="254"/>
      <c r="Q259" s="255"/>
      <c r="R259" s="253">
        <v>6.3</v>
      </c>
      <c r="S259" s="254"/>
      <c r="T259" s="255"/>
      <c r="U259" s="253">
        <v>6.3</v>
      </c>
      <c r="V259" s="254"/>
      <c r="W259" s="255"/>
      <c r="X259" s="253">
        <v>6.3</v>
      </c>
      <c r="Y259" s="254"/>
      <c r="Z259" s="255"/>
      <c r="AA259" s="253">
        <v>6.3</v>
      </c>
      <c r="AB259" s="254"/>
      <c r="AC259" s="255"/>
      <c r="AD259" s="253">
        <v>6.3</v>
      </c>
      <c r="AE259" s="254"/>
      <c r="AF259" s="255"/>
      <c r="AG259" s="253">
        <v>6.2</v>
      </c>
      <c r="AH259" s="254"/>
      <c r="AI259" s="255"/>
      <c r="AJ259" s="253">
        <v>6.2</v>
      </c>
      <c r="AK259" s="254"/>
      <c r="AL259" s="255"/>
      <c r="AM259" s="253">
        <v>6.2</v>
      </c>
      <c r="AN259" s="254"/>
      <c r="AO259" s="255"/>
      <c r="AP259" s="253">
        <v>6.2</v>
      </c>
      <c r="AQ259" s="254"/>
      <c r="AR259" s="255"/>
      <c r="AS259" s="253">
        <v>6.2</v>
      </c>
      <c r="AT259" s="254"/>
      <c r="AU259" s="255"/>
      <c r="AV259" s="253">
        <v>6.3</v>
      </c>
      <c r="AW259" s="254"/>
      <c r="AX259" s="255"/>
      <c r="AY259" s="253">
        <v>6.3</v>
      </c>
      <c r="AZ259" s="254"/>
      <c r="BA259" s="255"/>
      <c r="BB259" s="253">
        <v>6.3</v>
      </c>
      <c r="BC259" s="254"/>
      <c r="BD259" s="255"/>
      <c r="BE259" s="253">
        <v>6.3</v>
      </c>
      <c r="BF259" s="254"/>
      <c r="BG259" s="255"/>
      <c r="BH259" s="253">
        <v>6.3</v>
      </c>
      <c r="BI259" s="254"/>
      <c r="BJ259" s="255"/>
      <c r="BK259" s="253">
        <v>6.3</v>
      </c>
      <c r="BL259" s="254"/>
      <c r="BM259" s="255"/>
      <c r="BN259" s="253">
        <v>6.3</v>
      </c>
      <c r="BO259" s="254"/>
      <c r="BP259" s="255"/>
      <c r="BQ259" s="253">
        <v>6.3</v>
      </c>
      <c r="BR259" s="254"/>
      <c r="BS259" s="255"/>
      <c r="BT259" s="253">
        <v>6.3</v>
      </c>
      <c r="BU259" s="254"/>
      <c r="BV259" s="255"/>
      <c r="BW259" s="253">
        <v>6.3</v>
      </c>
      <c r="BX259" s="254"/>
      <c r="BY259" s="255"/>
    </row>
    <row r="260" spans="1:77" ht="15.75" thickBot="1" x14ac:dyDescent="0.3">
      <c r="A260" s="96" t="s">
        <v>10</v>
      </c>
      <c r="B260" s="38" t="s">
        <v>770</v>
      </c>
      <c r="C260" s="86" t="s">
        <v>28</v>
      </c>
      <c r="D260" s="86" t="s">
        <v>32</v>
      </c>
      <c r="E260" s="117">
        <v>6</v>
      </c>
      <c r="F260" s="262">
        <v>6.2</v>
      </c>
      <c r="G260" s="263"/>
      <c r="H260" s="265"/>
      <c r="I260" s="262">
        <v>6.3</v>
      </c>
      <c r="J260" s="263"/>
      <c r="K260" s="265"/>
      <c r="L260" s="262">
        <v>6.2</v>
      </c>
      <c r="M260" s="263"/>
      <c r="N260" s="265"/>
      <c r="O260" s="262">
        <v>6.2</v>
      </c>
      <c r="P260" s="263"/>
      <c r="Q260" s="265"/>
      <c r="R260" s="262">
        <v>6.2</v>
      </c>
      <c r="S260" s="263"/>
      <c r="T260" s="265"/>
      <c r="U260" s="262">
        <v>6.2</v>
      </c>
      <c r="V260" s="263"/>
      <c r="W260" s="265"/>
      <c r="X260" s="262">
        <v>6.2</v>
      </c>
      <c r="Y260" s="263"/>
      <c r="Z260" s="265"/>
      <c r="AA260" s="262">
        <v>6.2</v>
      </c>
      <c r="AB260" s="263"/>
      <c r="AC260" s="265"/>
      <c r="AD260" s="262">
        <v>6.2</v>
      </c>
      <c r="AE260" s="263"/>
      <c r="AF260" s="265"/>
      <c r="AG260" s="262">
        <v>6.2</v>
      </c>
      <c r="AH260" s="263"/>
      <c r="AI260" s="265"/>
      <c r="AJ260" s="262">
        <v>6.2</v>
      </c>
      <c r="AK260" s="263"/>
      <c r="AL260" s="265"/>
      <c r="AM260" s="262">
        <v>6.2</v>
      </c>
      <c r="AN260" s="263"/>
      <c r="AO260" s="265"/>
      <c r="AP260" s="262">
        <v>6.2</v>
      </c>
      <c r="AQ260" s="263"/>
      <c r="AR260" s="265"/>
      <c r="AS260" s="262">
        <v>6.2</v>
      </c>
      <c r="AT260" s="263"/>
      <c r="AU260" s="265"/>
      <c r="AV260" s="262">
        <v>6.3</v>
      </c>
      <c r="AW260" s="263"/>
      <c r="AX260" s="265"/>
      <c r="AY260" s="262">
        <v>6.3</v>
      </c>
      <c r="AZ260" s="263"/>
      <c r="BA260" s="265"/>
      <c r="BB260" s="262">
        <v>6.3</v>
      </c>
      <c r="BC260" s="263"/>
      <c r="BD260" s="265"/>
      <c r="BE260" s="262">
        <v>6.3</v>
      </c>
      <c r="BF260" s="263"/>
      <c r="BG260" s="265"/>
      <c r="BH260" s="262">
        <v>6.3</v>
      </c>
      <c r="BI260" s="263"/>
      <c r="BJ260" s="265"/>
      <c r="BK260" s="262">
        <v>6.3</v>
      </c>
      <c r="BL260" s="263"/>
      <c r="BM260" s="265"/>
      <c r="BN260" s="262">
        <v>6.3</v>
      </c>
      <c r="BO260" s="263"/>
      <c r="BP260" s="265"/>
      <c r="BQ260" s="262">
        <v>6.3</v>
      </c>
      <c r="BR260" s="263"/>
      <c r="BS260" s="265"/>
      <c r="BT260" s="262">
        <v>6.3</v>
      </c>
      <c r="BU260" s="263"/>
      <c r="BV260" s="265"/>
      <c r="BW260" s="262">
        <v>6.3</v>
      </c>
      <c r="BX260" s="263"/>
      <c r="BY260" s="265"/>
    </row>
    <row r="261" spans="1:77" x14ac:dyDescent="0.25">
      <c r="A261" s="93" t="s">
        <v>734</v>
      </c>
      <c r="B261" s="87" t="s">
        <v>832</v>
      </c>
      <c r="C261" s="88" t="s">
        <v>849</v>
      </c>
      <c r="D261" s="118" t="s">
        <v>31</v>
      </c>
      <c r="E261" s="119">
        <v>6</v>
      </c>
      <c r="F261" s="191">
        <v>-0.03</v>
      </c>
      <c r="G261" s="192">
        <v>-0.02</v>
      </c>
      <c r="H261" s="193">
        <v>4</v>
      </c>
      <c r="I261" s="191">
        <v>-0.03</v>
      </c>
      <c r="J261" s="192">
        <v>-0.02</v>
      </c>
      <c r="K261" s="193">
        <v>4</v>
      </c>
      <c r="L261" s="191">
        <v>-0.03</v>
      </c>
      <c r="M261" s="192">
        <v>-0.02</v>
      </c>
      <c r="N261" s="193">
        <v>4</v>
      </c>
      <c r="O261" s="191">
        <v>-0.03</v>
      </c>
      <c r="P261" s="192">
        <v>-0.02</v>
      </c>
      <c r="Q261" s="193">
        <v>3</v>
      </c>
      <c r="R261" s="191">
        <v>-0.03</v>
      </c>
      <c r="S261" s="192">
        <v>-0.02</v>
      </c>
      <c r="T261" s="193">
        <v>3</v>
      </c>
      <c r="U261" s="191">
        <v>-0.03</v>
      </c>
      <c r="V261" s="192">
        <v>-0.03</v>
      </c>
      <c r="W261" s="193">
        <v>4</v>
      </c>
      <c r="X261" s="191">
        <v>-0.03</v>
      </c>
      <c r="Y261" s="192">
        <v>-0.03</v>
      </c>
      <c r="Z261" s="193">
        <v>4</v>
      </c>
      <c r="AA261" s="191">
        <v>-0.02</v>
      </c>
      <c r="AB261" s="192">
        <v>-0.01</v>
      </c>
      <c r="AC261" s="193">
        <v>2</v>
      </c>
      <c r="AD261" s="191">
        <v>-0.02</v>
      </c>
      <c r="AE261" s="192">
        <v>-0.01</v>
      </c>
      <c r="AF261" s="193">
        <v>2</v>
      </c>
      <c r="AG261" s="191">
        <v>-0.02</v>
      </c>
      <c r="AH261" s="192">
        <v>-0.01</v>
      </c>
      <c r="AI261" s="193">
        <v>2</v>
      </c>
      <c r="AJ261" s="191">
        <v>-0.02</v>
      </c>
      <c r="AK261" s="192">
        <v>-0.01</v>
      </c>
      <c r="AL261" s="193">
        <v>2</v>
      </c>
      <c r="AM261" s="191">
        <v>-0.02</v>
      </c>
      <c r="AN261" s="192">
        <v>-0.01</v>
      </c>
      <c r="AO261" s="193">
        <v>2</v>
      </c>
      <c r="AP261" s="191">
        <v>-0.02</v>
      </c>
      <c r="AQ261" s="192">
        <v>-0.01</v>
      </c>
      <c r="AR261" s="193">
        <v>2</v>
      </c>
      <c r="AS261" s="191">
        <v>-0.02</v>
      </c>
      <c r="AT261" s="192">
        <v>-0.01</v>
      </c>
      <c r="AU261" s="193">
        <v>2</v>
      </c>
      <c r="AV261" s="191">
        <v>-0.02</v>
      </c>
      <c r="AW261" s="192">
        <v>-0.01</v>
      </c>
      <c r="AX261" s="193">
        <v>0</v>
      </c>
      <c r="AY261" s="191">
        <v>-0.01</v>
      </c>
      <c r="AZ261" s="192">
        <v>-0.01</v>
      </c>
      <c r="BA261" s="193">
        <v>2</v>
      </c>
      <c r="BB261" s="191">
        <v>-0.01</v>
      </c>
      <c r="BC261" s="192">
        <v>-0.01</v>
      </c>
      <c r="BD261" s="193">
        <v>2</v>
      </c>
      <c r="BE261" s="191">
        <v>-0.01</v>
      </c>
      <c r="BF261" s="192">
        <v>-0.01</v>
      </c>
      <c r="BG261" s="193">
        <v>2</v>
      </c>
      <c r="BH261" s="191">
        <v>-0.02</v>
      </c>
      <c r="BI261" s="192">
        <v>-0.01</v>
      </c>
      <c r="BJ261" s="193">
        <v>2</v>
      </c>
      <c r="BK261" s="191">
        <v>-0.02</v>
      </c>
      <c r="BL261" s="192">
        <v>-0.01</v>
      </c>
      <c r="BM261" s="193">
        <v>2</v>
      </c>
      <c r="BN261" s="191">
        <v>-0.03</v>
      </c>
      <c r="BO261" s="192">
        <v>-0.03</v>
      </c>
      <c r="BP261" s="193">
        <v>4</v>
      </c>
      <c r="BQ261" s="191">
        <v>-0.03</v>
      </c>
      <c r="BR261" s="192">
        <v>-0.02</v>
      </c>
      <c r="BS261" s="193">
        <v>4</v>
      </c>
      <c r="BT261" s="191">
        <v>-0.03</v>
      </c>
      <c r="BU261" s="192">
        <v>-0.03</v>
      </c>
      <c r="BV261" s="193">
        <v>4</v>
      </c>
      <c r="BW261" s="191">
        <v>-0.03</v>
      </c>
      <c r="BX261" s="192">
        <v>-0.03</v>
      </c>
      <c r="BY261" s="193">
        <v>4</v>
      </c>
    </row>
    <row r="262" spans="1:77" x14ac:dyDescent="0.25">
      <c r="A262" s="94" t="s">
        <v>734</v>
      </c>
      <c r="B262" s="89" t="s">
        <v>850</v>
      </c>
      <c r="C262" s="90" t="s">
        <v>849</v>
      </c>
      <c r="D262" s="112" t="s">
        <v>31</v>
      </c>
      <c r="E262" s="113">
        <v>6</v>
      </c>
      <c r="F262" s="182">
        <v>-0.03</v>
      </c>
      <c r="G262" s="183">
        <v>-0.05</v>
      </c>
      <c r="H262" s="184">
        <v>5</v>
      </c>
      <c r="I262" s="182">
        <v>-0.03</v>
      </c>
      <c r="J262" s="183">
        <v>-0.05</v>
      </c>
      <c r="K262" s="184">
        <v>5</v>
      </c>
      <c r="L262" s="182">
        <v>-0.03</v>
      </c>
      <c r="M262" s="183">
        <v>-0.05</v>
      </c>
      <c r="N262" s="184">
        <v>5</v>
      </c>
      <c r="O262" s="182">
        <v>-0.03</v>
      </c>
      <c r="P262" s="183">
        <v>-0.05</v>
      </c>
      <c r="Q262" s="184">
        <v>5</v>
      </c>
      <c r="R262" s="182">
        <v>-0.03</v>
      </c>
      <c r="S262" s="183">
        <v>-0.05</v>
      </c>
      <c r="T262" s="184">
        <v>5</v>
      </c>
      <c r="U262" s="182">
        <v>-0.03</v>
      </c>
      <c r="V262" s="183">
        <v>-0.05</v>
      </c>
      <c r="W262" s="184">
        <v>5</v>
      </c>
      <c r="X262" s="182">
        <v>-0.03</v>
      </c>
      <c r="Y262" s="183">
        <v>-0.05</v>
      </c>
      <c r="Z262" s="184">
        <v>5</v>
      </c>
      <c r="AA262" s="182">
        <v>-0.05</v>
      </c>
      <c r="AB262" s="183">
        <v>-0.05</v>
      </c>
      <c r="AC262" s="184">
        <v>6</v>
      </c>
      <c r="AD262" s="182">
        <v>-7.0000000000000007E-2</v>
      </c>
      <c r="AE262" s="183">
        <v>-7.0000000000000007E-2</v>
      </c>
      <c r="AF262" s="184">
        <v>9</v>
      </c>
      <c r="AG262" s="182">
        <v>-0.09</v>
      </c>
      <c r="AH262" s="183">
        <v>-0.08</v>
      </c>
      <c r="AI262" s="184">
        <v>10</v>
      </c>
      <c r="AJ262" s="182">
        <v>-0.08</v>
      </c>
      <c r="AK262" s="183">
        <v>-7.0000000000000007E-2</v>
      </c>
      <c r="AL262" s="184">
        <v>9</v>
      </c>
      <c r="AM262" s="182">
        <v>-0.08</v>
      </c>
      <c r="AN262" s="183">
        <v>-7.0000000000000007E-2</v>
      </c>
      <c r="AO262" s="184">
        <v>10</v>
      </c>
      <c r="AP262" s="182">
        <v>-0.08</v>
      </c>
      <c r="AQ262" s="183">
        <v>-7.0000000000000007E-2</v>
      </c>
      <c r="AR262" s="184">
        <v>9</v>
      </c>
      <c r="AS262" s="182">
        <v>-0.08</v>
      </c>
      <c r="AT262" s="183">
        <v>-7.0000000000000007E-2</v>
      </c>
      <c r="AU262" s="184">
        <v>10</v>
      </c>
      <c r="AV262" s="182">
        <v>-0.1</v>
      </c>
      <c r="AW262" s="183">
        <v>-7.0000000000000007E-2</v>
      </c>
      <c r="AX262" s="184">
        <v>10</v>
      </c>
      <c r="AY262" s="182">
        <v>-0.09</v>
      </c>
      <c r="AZ262" s="183">
        <v>-7.0000000000000007E-2</v>
      </c>
      <c r="BA262" s="184">
        <v>11</v>
      </c>
      <c r="BB262" s="182">
        <v>-0.09</v>
      </c>
      <c r="BC262" s="183">
        <v>-0.08</v>
      </c>
      <c r="BD262" s="184">
        <v>11</v>
      </c>
      <c r="BE262" s="182">
        <v>-7.0000000000000007E-2</v>
      </c>
      <c r="BF262" s="183">
        <v>-7.0000000000000007E-2</v>
      </c>
      <c r="BG262" s="184">
        <v>8</v>
      </c>
      <c r="BH262" s="182">
        <v>-0.06</v>
      </c>
      <c r="BI262" s="183">
        <v>-7.0000000000000007E-2</v>
      </c>
      <c r="BJ262" s="184">
        <v>7</v>
      </c>
      <c r="BK262" s="182">
        <v>-0.05</v>
      </c>
      <c r="BL262" s="183">
        <v>-0.06</v>
      </c>
      <c r="BM262" s="184">
        <v>8</v>
      </c>
      <c r="BN262" s="182">
        <v>-0.04</v>
      </c>
      <c r="BO262" s="183">
        <v>-0.06</v>
      </c>
      <c r="BP262" s="184">
        <v>7</v>
      </c>
      <c r="BQ262" s="182">
        <v>-0.04</v>
      </c>
      <c r="BR262" s="183">
        <v>-5.0000000000000001E-3</v>
      </c>
      <c r="BS262" s="184">
        <v>7</v>
      </c>
      <c r="BT262" s="182">
        <v>-0.04</v>
      </c>
      <c r="BU262" s="183">
        <v>-0.05</v>
      </c>
      <c r="BV262" s="184">
        <v>6</v>
      </c>
      <c r="BW262" s="182">
        <v>-0.04</v>
      </c>
      <c r="BX262" s="183">
        <v>-5.0000000000000001E-3</v>
      </c>
      <c r="BY262" s="184">
        <v>7</v>
      </c>
    </row>
    <row r="263" spans="1:77" x14ac:dyDescent="0.25">
      <c r="A263" s="94" t="s">
        <v>734</v>
      </c>
      <c r="B263" s="3" t="s">
        <v>11</v>
      </c>
      <c r="C263" s="90" t="s">
        <v>849</v>
      </c>
      <c r="D263" s="112" t="s">
        <v>676</v>
      </c>
      <c r="E263" s="91" t="s">
        <v>28</v>
      </c>
      <c r="F263" s="253">
        <v>1</v>
      </c>
      <c r="G263" s="254"/>
      <c r="H263" s="255"/>
      <c r="I263" s="253">
        <v>1</v>
      </c>
      <c r="J263" s="254"/>
      <c r="K263" s="255"/>
      <c r="L263" s="253">
        <v>1</v>
      </c>
      <c r="M263" s="254"/>
      <c r="N263" s="255"/>
      <c r="O263" s="253">
        <v>1</v>
      </c>
      <c r="P263" s="254"/>
      <c r="Q263" s="255"/>
      <c r="R263" s="253">
        <v>1</v>
      </c>
      <c r="S263" s="254"/>
      <c r="T263" s="255"/>
      <c r="U263" s="253">
        <v>1</v>
      </c>
      <c r="V263" s="254"/>
      <c r="W263" s="255"/>
      <c r="X263" s="253">
        <v>1</v>
      </c>
      <c r="Y263" s="254"/>
      <c r="Z263" s="255"/>
      <c r="AA263" s="253">
        <v>1</v>
      </c>
      <c r="AB263" s="254"/>
      <c r="AC263" s="255"/>
      <c r="AD263" s="253">
        <v>1</v>
      </c>
      <c r="AE263" s="254"/>
      <c r="AF263" s="255"/>
      <c r="AG263" s="253">
        <v>1</v>
      </c>
      <c r="AH263" s="254"/>
      <c r="AI263" s="255"/>
      <c r="AJ263" s="253">
        <v>1</v>
      </c>
      <c r="AK263" s="254"/>
      <c r="AL263" s="255"/>
      <c r="AM263" s="253">
        <v>1</v>
      </c>
      <c r="AN263" s="254"/>
      <c r="AO263" s="255"/>
      <c r="AP263" s="253">
        <v>1</v>
      </c>
      <c r="AQ263" s="254"/>
      <c r="AR263" s="255"/>
      <c r="AS263" s="253">
        <v>1</v>
      </c>
      <c r="AT263" s="254"/>
      <c r="AU263" s="255"/>
      <c r="AV263" s="253">
        <v>1</v>
      </c>
      <c r="AW263" s="254"/>
      <c r="AX263" s="255"/>
      <c r="AY263" s="253">
        <v>1</v>
      </c>
      <c r="AZ263" s="254"/>
      <c r="BA263" s="255"/>
      <c r="BB263" s="253">
        <v>1</v>
      </c>
      <c r="BC263" s="254"/>
      <c r="BD263" s="255"/>
      <c r="BE263" s="253">
        <v>1</v>
      </c>
      <c r="BF263" s="254"/>
      <c r="BG263" s="255"/>
      <c r="BH263" s="253">
        <v>1</v>
      </c>
      <c r="BI263" s="254"/>
      <c r="BJ263" s="255"/>
      <c r="BK263" s="253">
        <v>1</v>
      </c>
      <c r="BL263" s="254"/>
      <c r="BM263" s="255"/>
      <c r="BN263" s="253">
        <v>1</v>
      </c>
      <c r="BO263" s="254"/>
      <c r="BP263" s="255"/>
      <c r="BQ263" s="253">
        <v>1</v>
      </c>
      <c r="BR263" s="254"/>
      <c r="BS263" s="255"/>
      <c r="BT263" s="253">
        <v>1</v>
      </c>
      <c r="BU263" s="254"/>
      <c r="BV263" s="255"/>
      <c r="BW263" s="253">
        <v>1</v>
      </c>
      <c r="BX263" s="254"/>
      <c r="BY263" s="255"/>
    </row>
    <row r="264" spans="1:77" x14ac:dyDescent="0.25">
      <c r="A264" s="94" t="s">
        <v>734</v>
      </c>
      <c r="B264" s="3" t="s">
        <v>12</v>
      </c>
      <c r="C264" s="90" t="s">
        <v>849</v>
      </c>
      <c r="D264" s="112" t="s">
        <v>676</v>
      </c>
      <c r="E264" s="91" t="s">
        <v>28</v>
      </c>
      <c r="F264" s="253">
        <v>1</v>
      </c>
      <c r="G264" s="254"/>
      <c r="H264" s="255"/>
      <c r="I264" s="253">
        <v>1</v>
      </c>
      <c r="J264" s="254"/>
      <c r="K264" s="255"/>
      <c r="L264" s="253">
        <v>1</v>
      </c>
      <c r="M264" s="254"/>
      <c r="N264" s="255"/>
      <c r="O264" s="253">
        <v>1</v>
      </c>
      <c r="P264" s="254"/>
      <c r="Q264" s="255"/>
      <c r="R264" s="253">
        <v>1</v>
      </c>
      <c r="S264" s="254"/>
      <c r="T264" s="255"/>
      <c r="U264" s="253">
        <v>1</v>
      </c>
      <c r="V264" s="254"/>
      <c r="W264" s="255"/>
      <c r="X264" s="253">
        <v>1</v>
      </c>
      <c r="Y264" s="254"/>
      <c r="Z264" s="255"/>
      <c r="AA264" s="253">
        <v>1</v>
      </c>
      <c r="AB264" s="254"/>
      <c r="AC264" s="255"/>
      <c r="AD264" s="253">
        <v>1</v>
      </c>
      <c r="AE264" s="254"/>
      <c r="AF264" s="255"/>
      <c r="AG264" s="253">
        <v>1</v>
      </c>
      <c r="AH264" s="254"/>
      <c r="AI264" s="255"/>
      <c r="AJ264" s="253">
        <v>1</v>
      </c>
      <c r="AK264" s="254"/>
      <c r="AL264" s="255"/>
      <c r="AM264" s="253">
        <v>1</v>
      </c>
      <c r="AN264" s="254"/>
      <c r="AO264" s="255"/>
      <c r="AP264" s="253">
        <v>1</v>
      </c>
      <c r="AQ264" s="254"/>
      <c r="AR264" s="255"/>
      <c r="AS264" s="253">
        <v>1</v>
      </c>
      <c r="AT264" s="254"/>
      <c r="AU264" s="255"/>
      <c r="AV264" s="253">
        <v>1</v>
      </c>
      <c r="AW264" s="254"/>
      <c r="AX264" s="255"/>
      <c r="AY264" s="253">
        <v>1</v>
      </c>
      <c r="AZ264" s="254"/>
      <c r="BA264" s="255"/>
      <c r="BB264" s="253">
        <v>1</v>
      </c>
      <c r="BC264" s="254"/>
      <c r="BD264" s="255"/>
      <c r="BE264" s="253">
        <v>1</v>
      </c>
      <c r="BF264" s="254"/>
      <c r="BG264" s="255"/>
      <c r="BH264" s="253">
        <v>1</v>
      </c>
      <c r="BI264" s="254"/>
      <c r="BJ264" s="255"/>
      <c r="BK264" s="253">
        <v>1</v>
      </c>
      <c r="BL264" s="254"/>
      <c r="BM264" s="255"/>
      <c r="BN264" s="253">
        <v>1</v>
      </c>
      <c r="BO264" s="254"/>
      <c r="BP264" s="255"/>
      <c r="BQ264" s="253">
        <v>1</v>
      </c>
      <c r="BR264" s="254"/>
      <c r="BS264" s="255"/>
      <c r="BT264" s="253">
        <v>1</v>
      </c>
      <c r="BU264" s="254"/>
      <c r="BV264" s="255"/>
      <c r="BW264" s="253">
        <v>1</v>
      </c>
      <c r="BX264" s="254"/>
      <c r="BY264" s="255"/>
    </row>
    <row r="265" spans="1:77" x14ac:dyDescent="0.25">
      <c r="A265" s="94" t="s">
        <v>734</v>
      </c>
      <c r="B265" s="3" t="s">
        <v>769</v>
      </c>
      <c r="C265" s="85" t="s">
        <v>28</v>
      </c>
      <c r="D265" s="85" t="s">
        <v>32</v>
      </c>
      <c r="E265" s="113">
        <v>6</v>
      </c>
      <c r="F265" s="253">
        <v>6.5</v>
      </c>
      <c r="G265" s="254"/>
      <c r="H265" s="255"/>
      <c r="I265" s="253">
        <v>6.5</v>
      </c>
      <c r="J265" s="254"/>
      <c r="K265" s="255"/>
      <c r="L265" s="253">
        <v>6.4</v>
      </c>
      <c r="M265" s="254"/>
      <c r="N265" s="255"/>
      <c r="O265" s="253">
        <v>6.5</v>
      </c>
      <c r="P265" s="254"/>
      <c r="Q265" s="255"/>
      <c r="R265" s="253">
        <v>6.5</v>
      </c>
      <c r="S265" s="254"/>
      <c r="T265" s="255"/>
      <c r="U265" s="253">
        <v>6.5</v>
      </c>
      <c r="V265" s="254"/>
      <c r="W265" s="255"/>
      <c r="X265" s="253">
        <v>6.5</v>
      </c>
      <c r="Y265" s="254"/>
      <c r="Z265" s="255"/>
      <c r="AA265" s="253">
        <v>6.4</v>
      </c>
      <c r="AB265" s="254"/>
      <c r="AC265" s="255"/>
      <c r="AD265" s="253">
        <v>6.5</v>
      </c>
      <c r="AE265" s="254"/>
      <c r="AF265" s="255"/>
      <c r="AG265" s="253">
        <v>6.5</v>
      </c>
      <c r="AH265" s="254"/>
      <c r="AI265" s="255"/>
      <c r="AJ265" s="253">
        <v>6.5</v>
      </c>
      <c r="AK265" s="254"/>
      <c r="AL265" s="255"/>
      <c r="AM265" s="253">
        <v>6.5</v>
      </c>
      <c r="AN265" s="254"/>
      <c r="AO265" s="255"/>
      <c r="AP265" s="253">
        <v>6.5</v>
      </c>
      <c r="AQ265" s="254"/>
      <c r="AR265" s="255"/>
      <c r="AS265" s="253">
        <v>6.4</v>
      </c>
      <c r="AT265" s="254"/>
      <c r="AU265" s="255"/>
      <c r="AV265" s="253">
        <v>6.5</v>
      </c>
      <c r="AW265" s="254"/>
      <c r="AX265" s="255"/>
      <c r="AY265" s="253">
        <v>6.5</v>
      </c>
      <c r="AZ265" s="254"/>
      <c r="BA265" s="255"/>
      <c r="BB265" s="253">
        <v>6.5</v>
      </c>
      <c r="BC265" s="254"/>
      <c r="BD265" s="255"/>
      <c r="BE265" s="253">
        <v>6.5</v>
      </c>
      <c r="BF265" s="254"/>
      <c r="BG265" s="255"/>
      <c r="BH265" s="253">
        <v>6.5</v>
      </c>
      <c r="BI265" s="254"/>
      <c r="BJ265" s="255"/>
      <c r="BK265" s="253">
        <v>6.5</v>
      </c>
      <c r="BL265" s="254"/>
      <c r="BM265" s="255"/>
      <c r="BN265" s="253">
        <v>6.5</v>
      </c>
      <c r="BO265" s="254"/>
      <c r="BP265" s="255"/>
      <c r="BQ265" s="253">
        <v>6.5</v>
      </c>
      <c r="BR265" s="254"/>
      <c r="BS265" s="255"/>
      <c r="BT265" s="253">
        <v>6.5</v>
      </c>
      <c r="BU265" s="254"/>
      <c r="BV265" s="255"/>
      <c r="BW265" s="253">
        <v>6.5</v>
      </c>
      <c r="BX265" s="254"/>
      <c r="BY265" s="255"/>
    </row>
    <row r="266" spans="1:77" ht="15.75" thickBot="1" x14ac:dyDescent="0.3">
      <c r="A266" s="96" t="s">
        <v>734</v>
      </c>
      <c r="B266" s="38" t="s">
        <v>770</v>
      </c>
      <c r="C266" s="86" t="s">
        <v>28</v>
      </c>
      <c r="D266" s="86" t="s">
        <v>32</v>
      </c>
      <c r="E266" s="116">
        <v>6</v>
      </c>
      <c r="F266" s="253">
        <v>6.5</v>
      </c>
      <c r="G266" s="254"/>
      <c r="H266" s="255"/>
      <c r="I266" s="262">
        <v>6.5</v>
      </c>
      <c r="J266" s="263"/>
      <c r="K266" s="265"/>
      <c r="L266" s="262">
        <v>6.5</v>
      </c>
      <c r="M266" s="263"/>
      <c r="N266" s="265"/>
      <c r="O266" s="262">
        <v>6.4</v>
      </c>
      <c r="P266" s="263"/>
      <c r="Q266" s="265"/>
      <c r="R266" s="262">
        <v>6.5</v>
      </c>
      <c r="S266" s="263"/>
      <c r="T266" s="265"/>
      <c r="U266" s="262">
        <v>6.5</v>
      </c>
      <c r="V266" s="263"/>
      <c r="W266" s="265"/>
      <c r="X266" s="262">
        <v>6.5</v>
      </c>
      <c r="Y266" s="263"/>
      <c r="Z266" s="265"/>
      <c r="AA266" s="262">
        <v>6.5</v>
      </c>
      <c r="AB266" s="263"/>
      <c r="AC266" s="265"/>
      <c r="AD266" s="262">
        <v>6.5</v>
      </c>
      <c r="AE266" s="263"/>
      <c r="AF266" s="265"/>
      <c r="AG266" s="262">
        <v>6.5</v>
      </c>
      <c r="AH266" s="263"/>
      <c r="AI266" s="265"/>
      <c r="AJ266" s="262">
        <v>6.5</v>
      </c>
      <c r="AK266" s="263"/>
      <c r="AL266" s="265"/>
      <c r="AM266" s="262">
        <v>6.5</v>
      </c>
      <c r="AN266" s="263"/>
      <c r="AO266" s="265"/>
      <c r="AP266" s="262">
        <v>6.5</v>
      </c>
      <c r="AQ266" s="263"/>
      <c r="AR266" s="265"/>
      <c r="AS266" s="262">
        <v>6.4</v>
      </c>
      <c r="AT266" s="263"/>
      <c r="AU266" s="265"/>
      <c r="AV266" s="262">
        <v>6.5</v>
      </c>
      <c r="AW266" s="263"/>
      <c r="AX266" s="265"/>
      <c r="AY266" s="262">
        <v>6.5</v>
      </c>
      <c r="AZ266" s="263"/>
      <c r="BA266" s="265"/>
      <c r="BB266" s="262">
        <v>6.6</v>
      </c>
      <c r="BC266" s="263"/>
      <c r="BD266" s="265"/>
      <c r="BE266" s="262">
        <v>6.5</v>
      </c>
      <c r="BF266" s="263"/>
      <c r="BG266" s="265"/>
      <c r="BH266" s="262">
        <v>6.5</v>
      </c>
      <c r="BI266" s="263"/>
      <c r="BJ266" s="265"/>
      <c r="BK266" s="262">
        <v>6.5</v>
      </c>
      <c r="BL266" s="263"/>
      <c r="BM266" s="265"/>
      <c r="BN266" s="262">
        <v>6.5</v>
      </c>
      <c r="BO266" s="263"/>
      <c r="BP266" s="265"/>
      <c r="BQ266" s="262">
        <v>6.5</v>
      </c>
      <c r="BR266" s="263"/>
      <c r="BS266" s="265"/>
      <c r="BT266" s="262">
        <v>6.5</v>
      </c>
      <c r="BU266" s="263"/>
      <c r="BV266" s="265"/>
      <c r="BW266" s="262">
        <v>6.6</v>
      </c>
      <c r="BX266" s="263"/>
      <c r="BY266" s="265"/>
    </row>
    <row r="267" spans="1:77" x14ac:dyDescent="0.25">
      <c r="A267" s="93" t="s">
        <v>735</v>
      </c>
      <c r="B267" s="87" t="s">
        <v>851</v>
      </c>
      <c r="C267" s="88" t="s">
        <v>852</v>
      </c>
      <c r="D267" s="118" t="s">
        <v>31</v>
      </c>
      <c r="E267" s="119">
        <v>10</v>
      </c>
      <c r="F267" s="191">
        <v>-0.56000000000000005</v>
      </c>
      <c r="G267" s="192">
        <v>-0.14000000000000001</v>
      </c>
      <c r="H267" s="193">
        <v>32.4</v>
      </c>
      <c r="I267" s="191">
        <v>-0.51</v>
      </c>
      <c r="J267" s="192">
        <v>-0.14000000000000001</v>
      </c>
      <c r="K267" s="193">
        <v>30</v>
      </c>
      <c r="L267" s="191">
        <v>-0.51</v>
      </c>
      <c r="M267" s="192">
        <v>-0.15</v>
      </c>
      <c r="N267" s="193">
        <v>31</v>
      </c>
      <c r="O267" s="191">
        <v>-0.49</v>
      </c>
      <c r="P267" s="192">
        <v>-0.13</v>
      </c>
      <c r="Q267" s="193">
        <v>29</v>
      </c>
      <c r="R267" s="191">
        <v>-0.51</v>
      </c>
      <c r="S267" s="192">
        <v>-0.14000000000000001</v>
      </c>
      <c r="T267" s="193">
        <v>32</v>
      </c>
      <c r="U267" s="191">
        <v>-0.57999999999999996</v>
      </c>
      <c r="V267" s="192">
        <v>-0.16</v>
      </c>
      <c r="W267" s="193">
        <v>36</v>
      </c>
      <c r="X267" s="191">
        <v>-0.69</v>
      </c>
      <c r="Y267" s="192">
        <v>-0.15</v>
      </c>
      <c r="Z267" s="193">
        <v>40</v>
      </c>
      <c r="AA267" s="191">
        <v>-0.72</v>
      </c>
      <c r="AB267" s="192">
        <v>-0.15</v>
      </c>
      <c r="AC267" s="193">
        <v>41</v>
      </c>
      <c r="AD267" s="191">
        <v>-0.74</v>
      </c>
      <c r="AE267" s="192">
        <v>-0.16</v>
      </c>
      <c r="AF267" s="193">
        <v>44</v>
      </c>
      <c r="AG267" s="191">
        <v>-0.74</v>
      </c>
      <c r="AH267" s="192">
        <v>-0.14000000000000001</v>
      </c>
      <c r="AI267" s="193">
        <v>43</v>
      </c>
      <c r="AJ267" s="191">
        <v>-0.75</v>
      </c>
      <c r="AK267" s="192">
        <v>-0.14000000000000001</v>
      </c>
      <c r="AL267" s="193">
        <v>44</v>
      </c>
      <c r="AM267" s="191">
        <v>-0.75</v>
      </c>
      <c r="AN267" s="192">
        <v>-0.14000000000000001</v>
      </c>
      <c r="AO267" s="193">
        <v>43</v>
      </c>
      <c r="AP267" s="191">
        <v>-0.76</v>
      </c>
      <c r="AQ267" s="192">
        <v>-0.14000000000000001</v>
      </c>
      <c r="AR267" s="193">
        <v>45</v>
      </c>
      <c r="AS267" s="191">
        <v>-0.75</v>
      </c>
      <c r="AT267" s="192">
        <v>-0.15</v>
      </c>
      <c r="AU267" s="193">
        <v>41</v>
      </c>
      <c r="AV267" s="191">
        <v>-0.74</v>
      </c>
      <c r="AW267" s="192">
        <v>-0.16</v>
      </c>
      <c r="AX267" s="193">
        <v>41</v>
      </c>
      <c r="AY267" s="191">
        <v>-0.75</v>
      </c>
      <c r="AZ267" s="192">
        <v>-0.15</v>
      </c>
      <c r="BA267" s="193">
        <v>43</v>
      </c>
      <c r="BB267" s="191">
        <v>-0.82</v>
      </c>
      <c r="BC267" s="192">
        <v>-0.16</v>
      </c>
      <c r="BD267" s="193">
        <v>47</v>
      </c>
      <c r="BE267" s="191">
        <v>-0.85</v>
      </c>
      <c r="BF267" s="192">
        <v>-0.16</v>
      </c>
      <c r="BG267" s="193">
        <v>49</v>
      </c>
      <c r="BH267" s="191">
        <v>-0.89</v>
      </c>
      <c r="BI267" s="192">
        <v>-0.16</v>
      </c>
      <c r="BJ267" s="193">
        <v>52</v>
      </c>
      <c r="BK267" s="191">
        <v>-0.94</v>
      </c>
      <c r="BL267" s="192">
        <v>-0.17</v>
      </c>
      <c r="BM267" s="193">
        <v>54</v>
      </c>
      <c r="BN267" s="191">
        <v>-0.92</v>
      </c>
      <c r="BO267" s="192">
        <v>-0.16</v>
      </c>
      <c r="BP267" s="193">
        <v>55</v>
      </c>
      <c r="BQ267" s="191">
        <v>-0.86</v>
      </c>
      <c r="BR267" s="192">
        <v>-0.15</v>
      </c>
      <c r="BS267" s="193">
        <v>48</v>
      </c>
      <c r="BT267" s="191">
        <v>-0.77</v>
      </c>
      <c r="BU267" s="192">
        <v>-0.15</v>
      </c>
      <c r="BV267" s="193">
        <v>43</v>
      </c>
      <c r="BW267" s="191">
        <v>-0.66</v>
      </c>
      <c r="BX267" s="192">
        <v>-0.14000000000000001</v>
      </c>
      <c r="BY267" s="193">
        <v>36</v>
      </c>
    </row>
    <row r="268" spans="1:77" x14ac:dyDescent="0.25">
      <c r="A268" s="94" t="s">
        <v>735</v>
      </c>
      <c r="B268" s="89" t="s">
        <v>853</v>
      </c>
      <c r="C268" s="90" t="s">
        <v>852</v>
      </c>
      <c r="D268" s="112" t="s">
        <v>31</v>
      </c>
      <c r="E268" s="113">
        <v>10</v>
      </c>
      <c r="F268" s="182">
        <v>-0.48</v>
      </c>
      <c r="G268" s="183">
        <v>-0.06</v>
      </c>
      <c r="H268" s="184">
        <v>25</v>
      </c>
      <c r="I268" s="182">
        <v>-0.43</v>
      </c>
      <c r="J268" s="183">
        <v>-0.06</v>
      </c>
      <c r="K268" s="184">
        <v>24</v>
      </c>
      <c r="L268" s="182">
        <v>-0.41</v>
      </c>
      <c r="M268" s="183">
        <v>-0.05</v>
      </c>
      <c r="N268" s="184">
        <v>23</v>
      </c>
      <c r="O268" s="182">
        <v>-0.39</v>
      </c>
      <c r="P268" s="183">
        <v>-0.05</v>
      </c>
      <c r="Q268" s="184">
        <v>23</v>
      </c>
      <c r="R268" s="182">
        <v>-0.4</v>
      </c>
      <c r="S268" s="183">
        <v>-0.05</v>
      </c>
      <c r="T268" s="184">
        <v>25</v>
      </c>
      <c r="U268" s="182">
        <v>-0.45</v>
      </c>
      <c r="V268" s="183">
        <v>-0.05</v>
      </c>
      <c r="W268" s="184">
        <v>30</v>
      </c>
      <c r="X268" s="182">
        <v>-0.56000000000000005</v>
      </c>
      <c r="Y268" s="183">
        <v>-0.06</v>
      </c>
      <c r="Z268" s="184">
        <v>33</v>
      </c>
      <c r="AA268" s="182">
        <v>-0.65</v>
      </c>
      <c r="AB268" s="183">
        <v>-0.06</v>
      </c>
      <c r="AC268" s="184">
        <v>37</v>
      </c>
      <c r="AD268" s="182">
        <v>-0.69</v>
      </c>
      <c r="AE268" s="183">
        <v>-7.0000000000000007E-2</v>
      </c>
      <c r="AF268" s="184">
        <v>41</v>
      </c>
      <c r="AG268" s="182">
        <v>-0.71</v>
      </c>
      <c r="AH268" s="183">
        <v>-7.0000000000000007E-2</v>
      </c>
      <c r="AI268" s="184">
        <v>40</v>
      </c>
      <c r="AJ268" s="182">
        <v>-0.69</v>
      </c>
      <c r="AK268" s="183">
        <v>-7.0000000000000007E-2</v>
      </c>
      <c r="AL268" s="184">
        <v>37</v>
      </c>
      <c r="AM268" s="182">
        <v>-0.7</v>
      </c>
      <c r="AN268" s="183">
        <v>-7.0000000000000007E-2</v>
      </c>
      <c r="AO268" s="184">
        <v>39</v>
      </c>
      <c r="AP268" s="182">
        <v>-0.7</v>
      </c>
      <c r="AQ268" s="183">
        <v>-7.0000000000000007E-2</v>
      </c>
      <c r="AR268" s="184">
        <v>39</v>
      </c>
      <c r="AS268" s="182">
        <v>-0.7</v>
      </c>
      <c r="AT268" s="183">
        <v>-0.08</v>
      </c>
      <c r="AU268" s="184">
        <v>37</v>
      </c>
      <c r="AV268" s="182">
        <v>-0.7</v>
      </c>
      <c r="AW268" s="183">
        <v>-0.08</v>
      </c>
      <c r="AX268" s="184">
        <v>40</v>
      </c>
      <c r="AY268" s="182">
        <v>-0.73</v>
      </c>
      <c r="AZ268" s="183">
        <v>-0.08</v>
      </c>
      <c r="BA268" s="184">
        <v>42</v>
      </c>
      <c r="BB268" s="182">
        <v>-0.78</v>
      </c>
      <c r="BC268" s="183">
        <v>-0.08</v>
      </c>
      <c r="BD268" s="184">
        <v>45</v>
      </c>
      <c r="BE268" s="182">
        <v>-0.81</v>
      </c>
      <c r="BF268" s="183">
        <v>-0.08</v>
      </c>
      <c r="BG268" s="184">
        <v>50</v>
      </c>
      <c r="BH268" s="182">
        <v>-0.9</v>
      </c>
      <c r="BI268" s="183">
        <v>-0.09</v>
      </c>
      <c r="BJ268" s="184">
        <v>51</v>
      </c>
      <c r="BK268" s="182">
        <v>-0.93</v>
      </c>
      <c r="BL268" s="183">
        <v>-0.09</v>
      </c>
      <c r="BM268" s="184">
        <v>54</v>
      </c>
      <c r="BN268" s="182">
        <v>-0.92</v>
      </c>
      <c r="BO268" s="183">
        <v>-0.08</v>
      </c>
      <c r="BP268" s="184">
        <v>47</v>
      </c>
      <c r="BQ268" s="182">
        <v>-0.84</v>
      </c>
      <c r="BR268" s="183">
        <v>-0.08</v>
      </c>
      <c r="BS268" s="184">
        <v>47</v>
      </c>
      <c r="BT268" s="182">
        <v>-0.72</v>
      </c>
      <c r="BU268" s="183">
        <v>-7.0000000000000007E-2</v>
      </c>
      <c r="BV268" s="184">
        <v>38</v>
      </c>
      <c r="BW268" s="182">
        <v>-0.6</v>
      </c>
      <c r="BX268" s="183">
        <v>0.06</v>
      </c>
      <c r="BY268" s="184">
        <v>32</v>
      </c>
    </row>
    <row r="269" spans="1:77" x14ac:dyDescent="0.25">
      <c r="A269" s="94" t="s">
        <v>735</v>
      </c>
      <c r="B269" s="3" t="s">
        <v>11</v>
      </c>
      <c r="C269" s="90" t="s">
        <v>852</v>
      </c>
      <c r="D269" s="112" t="s">
        <v>29</v>
      </c>
      <c r="E269" s="91" t="s">
        <v>28</v>
      </c>
      <c r="F269" s="253">
        <v>5</v>
      </c>
      <c r="G269" s="254"/>
      <c r="H269" s="255"/>
      <c r="I269" s="253">
        <v>5</v>
      </c>
      <c r="J269" s="254"/>
      <c r="K269" s="255"/>
      <c r="L269" s="253">
        <v>5</v>
      </c>
      <c r="M269" s="254"/>
      <c r="N269" s="255"/>
      <c r="O269" s="253">
        <v>5</v>
      </c>
      <c r="P269" s="254"/>
      <c r="Q269" s="255"/>
      <c r="R269" s="253">
        <v>5</v>
      </c>
      <c r="S269" s="254"/>
      <c r="T269" s="255"/>
      <c r="U269" s="253">
        <v>5</v>
      </c>
      <c r="V269" s="254"/>
      <c r="W269" s="255"/>
      <c r="X269" s="253">
        <v>5</v>
      </c>
      <c r="Y269" s="254"/>
      <c r="Z269" s="255"/>
      <c r="AA269" s="253">
        <v>5</v>
      </c>
      <c r="AB269" s="254"/>
      <c r="AC269" s="255"/>
      <c r="AD269" s="253">
        <v>5</v>
      </c>
      <c r="AE269" s="254"/>
      <c r="AF269" s="255"/>
      <c r="AG269" s="253">
        <v>5</v>
      </c>
      <c r="AH269" s="254"/>
      <c r="AI269" s="255"/>
      <c r="AJ269" s="253">
        <v>5</v>
      </c>
      <c r="AK269" s="254"/>
      <c r="AL269" s="255"/>
      <c r="AM269" s="253">
        <v>5</v>
      </c>
      <c r="AN269" s="254"/>
      <c r="AO269" s="255"/>
      <c r="AP269" s="253">
        <v>4</v>
      </c>
      <c r="AQ269" s="254"/>
      <c r="AR269" s="255"/>
      <c r="AS269" s="253">
        <v>4</v>
      </c>
      <c r="AT269" s="254"/>
      <c r="AU269" s="255"/>
      <c r="AV269" s="253">
        <v>5</v>
      </c>
      <c r="AW269" s="254"/>
      <c r="AX269" s="255"/>
      <c r="AY269" s="253">
        <v>5</v>
      </c>
      <c r="AZ269" s="254"/>
      <c r="BA269" s="255"/>
      <c r="BB269" s="253">
        <v>5</v>
      </c>
      <c r="BC269" s="254"/>
      <c r="BD269" s="255"/>
      <c r="BE269" s="253">
        <v>5</v>
      </c>
      <c r="BF269" s="254"/>
      <c r="BG269" s="255"/>
      <c r="BH269" s="253">
        <v>5</v>
      </c>
      <c r="BI269" s="254"/>
      <c r="BJ269" s="255"/>
      <c r="BK269" s="253">
        <v>5</v>
      </c>
      <c r="BL269" s="254"/>
      <c r="BM269" s="255"/>
      <c r="BN269" s="253">
        <v>5</v>
      </c>
      <c r="BO269" s="254"/>
      <c r="BP269" s="255"/>
      <c r="BQ269" s="253">
        <v>5</v>
      </c>
      <c r="BR269" s="254"/>
      <c r="BS269" s="255"/>
      <c r="BT269" s="253">
        <v>5</v>
      </c>
      <c r="BU269" s="254"/>
      <c r="BV269" s="255"/>
      <c r="BW269" s="253">
        <v>5</v>
      </c>
      <c r="BX269" s="254"/>
      <c r="BY269" s="255"/>
    </row>
    <row r="270" spans="1:77" x14ac:dyDescent="0.25">
      <c r="A270" s="94" t="s">
        <v>735</v>
      </c>
      <c r="B270" s="3" t="s">
        <v>12</v>
      </c>
      <c r="C270" s="90" t="s">
        <v>852</v>
      </c>
      <c r="D270" s="112" t="s">
        <v>29</v>
      </c>
      <c r="E270" s="91" t="s">
        <v>28</v>
      </c>
      <c r="F270" s="253">
        <v>6</v>
      </c>
      <c r="G270" s="254"/>
      <c r="H270" s="255"/>
      <c r="I270" s="253">
        <v>6</v>
      </c>
      <c r="J270" s="254"/>
      <c r="K270" s="255"/>
      <c r="L270" s="253">
        <v>5</v>
      </c>
      <c r="M270" s="254"/>
      <c r="N270" s="255"/>
      <c r="O270" s="253">
        <v>5</v>
      </c>
      <c r="P270" s="254"/>
      <c r="Q270" s="255"/>
      <c r="R270" s="253">
        <v>5</v>
      </c>
      <c r="S270" s="254"/>
      <c r="T270" s="255"/>
      <c r="U270" s="253">
        <v>5</v>
      </c>
      <c r="V270" s="254"/>
      <c r="W270" s="255"/>
      <c r="X270" s="253">
        <v>5</v>
      </c>
      <c r="Y270" s="254"/>
      <c r="Z270" s="255"/>
      <c r="AA270" s="253">
        <v>5</v>
      </c>
      <c r="AB270" s="254"/>
      <c r="AC270" s="255"/>
      <c r="AD270" s="253">
        <v>5</v>
      </c>
      <c r="AE270" s="254"/>
      <c r="AF270" s="255"/>
      <c r="AG270" s="253">
        <v>5</v>
      </c>
      <c r="AH270" s="254"/>
      <c r="AI270" s="255"/>
      <c r="AJ270" s="253">
        <v>5</v>
      </c>
      <c r="AK270" s="254"/>
      <c r="AL270" s="255"/>
      <c r="AM270" s="253">
        <v>4</v>
      </c>
      <c r="AN270" s="254"/>
      <c r="AO270" s="255"/>
      <c r="AP270" s="253">
        <v>4</v>
      </c>
      <c r="AQ270" s="254"/>
      <c r="AR270" s="255"/>
      <c r="AS270" s="253">
        <v>5</v>
      </c>
      <c r="AT270" s="254"/>
      <c r="AU270" s="255"/>
      <c r="AV270" s="253">
        <v>5</v>
      </c>
      <c r="AW270" s="254"/>
      <c r="AX270" s="255"/>
      <c r="AY270" s="253">
        <v>5</v>
      </c>
      <c r="AZ270" s="254"/>
      <c r="BA270" s="255"/>
      <c r="BB270" s="253">
        <v>5</v>
      </c>
      <c r="BC270" s="254"/>
      <c r="BD270" s="255"/>
      <c r="BE270" s="253">
        <v>5</v>
      </c>
      <c r="BF270" s="254"/>
      <c r="BG270" s="255"/>
      <c r="BH270" s="253">
        <v>5</v>
      </c>
      <c r="BI270" s="254"/>
      <c r="BJ270" s="255"/>
      <c r="BK270" s="253">
        <v>5</v>
      </c>
      <c r="BL270" s="254"/>
      <c r="BM270" s="255"/>
      <c r="BN270" s="253">
        <v>5</v>
      </c>
      <c r="BO270" s="254"/>
      <c r="BP270" s="255"/>
      <c r="BQ270" s="253">
        <v>5</v>
      </c>
      <c r="BR270" s="254"/>
      <c r="BS270" s="255"/>
      <c r="BT270" s="253">
        <v>5</v>
      </c>
      <c r="BU270" s="254"/>
      <c r="BV270" s="255"/>
      <c r="BW270" s="253">
        <v>5</v>
      </c>
      <c r="BX270" s="254"/>
      <c r="BY270" s="255"/>
    </row>
    <row r="271" spans="1:77" x14ac:dyDescent="0.25">
      <c r="A271" s="94" t="s">
        <v>735</v>
      </c>
      <c r="B271" s="3" t="s">
        <v>776</v>
      </c>
      <c r="C271" s="85" t="s">
        <v>28</v>
      </c>
      <c r="D271" s="85" t="s">
        <v>32</v>
      </c>
      <c r="E271" s="113">
        <v>10</v>
      </c>
      <c r="F271" s="253">
        <v>10.3</v>
      </c>
      <c r="G271" s="254"/>
      <c r="H271" s="255"/>
      <c r="I271" s="253">
        <v>10.3</v>
      </c>
      <c r="J271" s="254"/>
      <c r="K271" s="255"/>
      <c r="L271" s="253">
        <v>10.3</v>
      </c>
      <c r="M271" s="254"/>
      <c r="N271" s="255"/>
      <c r="O271" s="253">
        <v>10.3</v>
      </c>
      <c r="P271" s="254"/>
      <c r="Q271" s="255"/>
      <c r="R271" s="253">
        <v>10.3</v>
      </c>
      <c r="S271" s="254"/>
      <c r="T271" s="255"/>
      <c r="U271" s="253">
        <v>10.3</v>
      </c>
      <c r="V271" s="254"/>
      <c r="W271" s="255"/>
      <c r="X271" s="253">
        <v>10.3</v>
      </c>
      <c r="Y271" s="254"/>
      <c r="Z271" s="255"/>
      <c r="AA271" s="253">
        <v>10.3</v>
      </c>
      <c r="AB271" s="254"/>
      <c r="AC271" s="255"/>
      <c r="AD271" s="253">
        <v>10.3</v>
      </c>
      <c r="AE271" s="254"/>
      <c r="AF271" s="255"/>
      <c r="AG271" s="253">
        <v>10.3</v>
      </c>
      <c r="AH271" s="254"/>
      <c r="AI271" s="255"/>
      <c r="AJ271" s="253">
        <v>10.3</v>
      </c>
      <c r="AK271" s="254"/>
      <c r="AL271" s="255"/>
      <c r="AM271" s="253">
        <v>10.3</v>
      </c>
      <c r="AN271" s="254"/>
      <c r="AO271" s="255"/>
      <c r="AP271" s="253">
        <v>10.199999999999999</v>
      </c>
      <c r="AQ271" s="254"/>
      <c r="AR271" s="255"/>
      <c r="AS271" s="253">
        <v>10.199999999999999</v>
      </c>
      <c r="AT271" s="254"/>
      <c r="AU271" s="255"/>
      <c r="AV271" s="253">
        <v>10.3</v>
      </c>
      <c r="AW271" s="254"/>
      <c r="AX271" s="255"/>
      <c r="AY271" s="253">
        <v>10.3</v>
      </c>
      <c r="AZ271" s="254"/>
      <c r="BA271" s="255"/>
      <c r="BB271" s="253">
        <v>10.4</v>
      </c>
      <c r="BC271" s="254"/>
      <c r="BD271" s="255"/>
      <c r="BE271" s="253">
        <v>10.3</v>
      </c>
      <c r="BF271" s="254"/>
      <c r="BG271" s="255"/>
      <c r="BH271" s="253">
        <v>10.3</v>
      </c>
      <c r="BI271" s="254"/>
      <c r="BJ271" s="255"/>
      <c r="BK271" s="253">
        <v>10.3</v>
      </c>
      <c r="BL271" s="254"/>
      <c r="BM271" s="255"/>
      <c r="BN271" s="253">
        <v>10.3</v>
      </c>
      <c r="BO271" s="254"/>
      <c r="BP271" s="255"/>
      <c r="BQ271" s="253">
        <v>10.3</v>
      </c>
      <c r="BR271" s="254"/>
      <c r="BS271" s="255"/>
      <c r="BT271" s="253">
        <v>10.4</v>
      </c>
      <c r="BU271" s="254"/>
      <c r="BV271" s="255"/>
      <c r="BW271" s="253">
        <v>10.4</v>
      </c>
      <c r="BX271" s="254"/>
      <c r="BY271" s="255"/>
    </row>
    <row r="272" spans="1:77" ht="15.75" thickBot="1" x14ac:dyDescent="0.3">
      <c r="A272" s="96" t="s">
        <v>735</v>
      </c>
      <c r="B272" s="38" t="s">
        <v>777</v>
      </c>
      <c r="C272" s="86" t="s">
        <v>28</v>
      </c>
      <c r="D272" s="86" t="s">
        <v>32</v>
      </c>
      <c r="E272" s="116">
        <v>10</v>
      </c>
      <c r="F272" s="262">
        <v>10.4</v>
      </c>
      <c r="G272" s="263"/>
      <c r="H272" s="265"/>
      <c r="I272" s="262">
        <v>10.4</v>
      </c>
      <c r="J272" s="263"/>
      <c r="K272" s="265"/>
      <c r="L272" s="262">
        <v>10.3</v>
      </c>
      <c r="M272" s="263"/>
      <c r="N272" s="265"/>
      <c r="O272" s="262">
        <v>10.3</v>
      </c>
      <c r="P272" s="263"/>
      <c r="Q272" s="265"/>
      <c r="R272" s="262">
        <v>10.3</v>
      </c>
      <c r="S272" s="263"/>
      <c r="T272" s="265"/>
      <c r="U272" s="262">
        <v>10.3</v>
      </c>
      <c r="V272" s="263"/>
      <c r="W272" s="265"/>
      <c r="X272" s="262">
        <v>10.3</v>
      </c>
      <c r="Y272" s="263"/>
      <c r="Z272" s="265"/>
      <c r="AA272" s="262">
        <v>10.3</v>
      </c>
      <c r="AB272" s="263"/>
      <c r="AC272" s="265"/>
      <c r="AD272" s="262">
        <v>10.3</v>
      </c>
      <c r="AE272" s="263"/>
      <c r="AF272" s="265"/>
      <c r="AG272" s="262">
        <v>10.3</v>
      </c>
      <c r="AH272" s="263"/>
      <c r="AI272" s="265"/>
      <c r="AJ272" s="262">
        <v>10.3</v>
      </c>
      <c r="AK272" s="263"/>
      <c r="AL272" s="265"/>
      <c r="AM272" s="262">
        <v>10.199999999999999</v>
      </c>
      <c r="AN272" s="263"/>
      <c r="AO272" s="265"/>
      <c r="AP272" s="262">
        <v>10.199999999999999</v>
      </c>
      <c r="AQ272" s="263"/>
      <c r="AR272" s="265"/>
      <c r="AS272" s="262">
        <v>10.4</v>
      </c>
      <c r="AT272" s="263"/>
      <c r="AU272" s="265"/>
      <c r="AV272" s="262">
        <v>10.3</v>
      </c>
      <c r="AW272" s="263"/>
      <c r="AX272" s="265"/>
      <c r="AY272" s="262">
        <v>10.3</v>
      </c>
      <c r="AZ272" s="263"/>
      <c r="BA272" s="265"/>
      <c r="BB272" s="262">
        <v>10.3</v>
      </c>
      <c r="BC272" s="263"/>
      <c r="BD272" s="265"/>
      <c r="BE272" s="262">
        <v>10.3</v>
      </c>
      <c r="BF272" s="263"/>
      <c r="BG272" s="265"/>
      <c r="BH272" s="262">
        <v>10.3</v>
      </c>
      <c r="BI272" s="263"/>
      <c r="BJ272" s="265"/>
      <c r="BK272" s="262">
        <v>10.3</v>
      </c>
      <c r="BL272" s="263"/>
      <c r="BM272" s="265"/>
      <c r="BN272" s="262">
        <v>10.3</v>
      </c>
      <c r="BO272" s="263"/>
      <c r="BP272" s="265"/>
      <c r="BQ272" s="262">
        <v>10.3</v>
      </c>
      <c r="BR272" s="263"/>
      <c r="BS272" s="265"/>
      <c r="BT272" s="262">
        <v>10.3</v>
      </c>
      <c r="BU272" s="263"/>
      <c r="BV272" s="265"/>
      <c r="BW272" s="262">
        <v>10.4</v>
      </c>
      <c r="BX272" s="263"/>
      <c r="BY272" s="265"/>
    </row>
    <row r="273" spans="1:77" x14ac:dyDescent="0.25">
      <c r="A273" s="93" t="s">
        <v>736</v>
      </c>
      <c r="B273" s="87" t="s">
        <v>764</v>
      </c>
      <c r="C273" s="88" t="s">
        <v>823</v>
      </c>
      <c r="D273" s="118" t="s">
        <v>31</v>
      </c>
      <c r="E273" s="119">
        <v>6</v>
      </c>
      <c r="F273" s="191">
        <v>-1.01</v>
      </c>
      <c r="G273" s="192">
        <v>-0.26</v>
      </c>
      <c r="H273" s="193">
        <v>94</v>
      </c>
      <c r="I273" s="191">
        <v>-0.94</v>
      </c>
      <c r="J273" s="192">
        <v>-0.25</v>
      </c>
      <c r="K273" s="193">
        <v>87</v>
      </c>
      <c r="L273" s="191">
        <v>-0.91</v>
      </c>
      <c r="M273" s="192">
        <v>-0.25</v>
      </c>
      <c r="N273" s="193">
        <v>87</v>
      </c>
      <c r="O273" s="191">
        <v>-0.9</v>
      </c>
      <c r="P273" s="192">
        <v>-0.25</v>
      </c>
      <c r="Q273" s="193">
        <v>92</v>
      </c>
      <c r="R273" s="191">
        <v>-0.95</v>
      </c>
      <c r="S273" s="192">
        <v>-0.25</v>
      </c>
      <c r="T273" s="193">
        <v>95</v>
      </c>
      <c r="U273" s="191">
        <v>-1.05</v>
      </c>
      <c r="V273" s="192">
        <v>-0.25</v>
      </c>
      <c r="W273" s="193">
        <v>109</v>
      </c>
      <c r="X273" s="191">
        <v>-1.22</v>
      </c>
      <c r="Y273" s="192">
        <v>-0.26</v>
      </c>
      <c r="Z273" s="193">
        <v>125</v>
      </c>
      <c r="AA273" s="191">
        <v>-1.44</v>
      </c>
      <c r="AB273" s="192">
        <v>-0.27</v>
      </c>
      <c r="AC273" s="193">
        <v>146</v>
      </c>
      <c r="AD273" s="191">
        <v>-1.68</v>
      </c>
      <c r="AE273" s="192">
        <v>-0.28000000000000003</v>
      </c>
      <c r="AF273" s="193">
        <v>162</v>
      </c>
      <c r="AG273" s="191">
        <v>-1.83</v>
      </c>
      <c r="AH273" s="192">
        <v>-0.31</v>
      </c>
      <c r="AI273" s="193">
        <v>176</v>
      </c>
      <c r="AJ273" s="191">
        <v>-1.86</v>
      </c>
      <c r="AK273" s="192">
        <v>-0.3</v>
      </c>
      <c r="AL273" s="193">
        <v>179</v>
      </c>
      <c r="AM273" s="191">
        <v>-1.85</v>
      </c>
      <c r="AN273" s="192">
        <v>-0.31</v>
      </c>
      <c r="AO273" s="193">
        <v>175</v>
      </c>
      <c r="AP273" s="191">
        <v>-1.83</v>
      </c>
      <c r="AQ273" s="192">
        <v>-0.3</v>
      </c>
      <c r="AR273" s="193">
        <v>173</v>
      </c>
      <c r="AS273" s="191">
        <v>-1.81</v>
      </c>
      <c r="AT273" s="192">
        <v>-0.28999999999999998</v>
      </c>
      <c r="AU273" s="193">
        <v>170</v>
      </c>
      <c r="AV273" s="191">
        <v>-1.78</v>
      </c>
      <c r="AW273" s="192">
        <v>-0.28999999999999998</v>
      </c>
      <c r="AX273" s="193">
        <v>169</v>
      </c>
      <c r="AY273" s="191">
        <v>-1.83</v>
      </c>
      <c r="AZ273" s="192">
        <v>-0.31</v>
      </c>
      <c r="BA273" s="193">
        <v>165</v>
      </c>
      <c r="BB273" s="191">
        <v>-1.83</v>
      </c>
      <c r="BC273" s="192">
        <v>-0.31</v>
      </c>
      <c r="BD273" s="193">
        <v>169</v>
      </c>
      <c r="BE273" s="191">
        <v>-1.78</v>
      </c>
      <c r="BF273" s="192">
        <v>-0.3</v>
      </c>
      <c r="BG273" s="193">
        <v>169</v>
      </c>
      <c r="BH273" s="191">
        <v>-1.77</v>
      </c>
      <c r="BI273" s="192">
        <v>-0.31</v>
      </c>
      <c r="BJ273" s="193">
        <v>168</v>
      </c>
      <c r="BK273" s="191">
        <v>-1.71</v>
      </c>
      <c r="BL273" s="192">
        <v>-0.3</v>
      </c>
      <c r="BM273" s="193">
        <v>157</v>
      </c>
      <c r="BN273" s="191">
        <v>-1.67</v>
      </c>
      <c r="BO273" s="192">
        <v>-0.28999999999999998</v>
      </c>
      <c r="BP273" s="193">
        <v>159</v>
      </c>
      <c r="BQ273" s="191">
        <v>-1.57</v>
      </c>
      <c r="BR273" s="192">
        <v>-0.28999999999999998</v>
      </c>
      <c r="BS273" s="193">
        <v>144</v>
      </c>
      <c r="BT273" s="191">
        <v>-1.39</v>
      </c>
      <c r="BU273" s="192">
        <v>-0.28000000000000003</v>
      </c>
      <c r="BV273" s="193">
        <v>129</v>
      </c>
      <c r="BW273" s="191">
        <v>-1.17</v>
      </c>
      <c r="BX273" s="192">
        <v>-0.27</v>
      </c>
      <c r="BY273" s="193">
        <v>106</v>
      </c>
    </row>
    <row r="274" spans="1:77" x14ac:dyDescent="0.25">
      <c r="A274" s="94" t="s">
        <v>736</v>
      </c>
      <c r="B274" s="89" t="s">
        <v>834</v>
      </c>
      <c r="C274" s="90" t="s">
        <v>823</v>
      </c>
      <c r="D274" s="112" t="s">
        <v>31</v>
      </c>
      <c r="E274" s="113">
        <v>6</v>
      </c>
      <c r="F274" s="182">
        <v>-1.61</v>
      </c>
      <c r="G274" s="183">
        <v>-0.48</v>
      </c>
      <c r="H274" s="184">
        <v>148</v>
      </c>
      <c r="I274" s="182">
        <v>-1.5</v>
      </c>
      <c r="J274" s="183">
        <v>-0.48</v>
      </c>
      <c r="K274" s="184">
        <v>139</v>
      </c>
      <c r="L274" s="182">
        <v>-1.45</v>
      </c>
      <c r="M274" s="183">
        <v>-0.47</v>
      </c>
      <c r="N274" s="184">
        <v>136</v>
      </c>
      <c r="O274" s="182">
        <v>-1.43</v>
      </c>
      <c r="P274" s="183">
        <v>-0.47</v>
      </c>
      <c r="Q274" s="184">
        <v>139</v>
      </c>
      <c r="R274" s="182">
        <v>-1.46</v>
      </c>
      <c r="S274" s="183">
        <v>-0.47</v>
      </c>
      <c r="T274" s="184">
        <v>139</v>
      </c>
      <c r="U274" s="182">
        <v>-1.54</v>
      </c>
      <c r="V274" s="183">
        <v>-0.47</v>
      </c>
      <c r="W274" s="184">
        <v>149</v>
      </c>
      <c r="X274" s="182">
        <v>-1.81</v>
      </c>
      <c r="Y274" s="183">
        <v>-0.48</v>
      </c>
      <c r="Z274" s="184">
        <v>180</v>
      </c>
      <c r="AA274" s="182">
        <v>-1.99</v>
      </c>
      <c r="AB274" s="183">
        <v>-0.48</v>
      </c>
      <c r="AC274" s="184">
        <v>196</v>
      </c>
      <c r="AD274" s="182">
        <v>-2.3199999999999998</v>
      </c>
      <c r="AE274" s="183">
        <v>-0.52</v>
      </c>
      <c r="AF274" s="184">
        <v>225</v>
      </c>
      <c r="AG274" s="182">
        <v>-2.57</v>
      </c>
      <c r="AH274" s="183">
        <v>-0.55000000000000004</v>
      </c>
      <c r="AI274" s="184">
        <v>254</v>
      </c>
      <c r="AJ274" s="182">
        <v>-2.64</v>
      </c>
      <c r="AK274" s="183">
        <v>-0.55000000000000004</v>
      </c>
      <c r="AL274" s="184">
        <v>250</v>
      </c>
      <c r="AM274" s="182">
        <v>-2.68</v>
      </c>
      <c r="AN274" s="183">
        <v>-0.56000000000000005</v>
      </c>
      <c r="AO274" s="184">
        <v>247</v>
      </c>
      <c r="AP274" s="182">
        <v>-2.69</v>
      </c>
      <c r="AQ274" s="183">
        <v>-0.56000000000000005</v>
      </c>
      <c r="AR274" s="184">
        <v>248</v>
      </c>
      <c r="AS274" s="182">
        <v>-2.65</v>
      </c>
      <c r="AT274" s="183">
        <v>-0.55000000000000004</v>
      </c>
      <c r="AU274" s="184">
        <v>246</v>
      </c>
      <c r="AV274" s="182">
        <v>-2.58</v>
      </c>
      <c r="AW274" s="183">
        <v>-0.52</v>
      </c>
      <c r="AX274" s="184">
        <v>245</v>
      </c>
      <c r="AY274" s="182">
        <v>-2.62</v>
      </c>
      <c r="AZ274" s="183">
        <v>-0.54</v>
      </c>
      <c r="BA274" s="184">
        <v>249</v>
      </c>
      <c r="BB274" s="182">
        <v>-2.63</v>
      </c>
      <c r="BC274" s="183">
        <v>-0.54</v>
      </c>
      <c r="BD274" s="184">
        <v>243</v>
      </c>
      <c r="BE274" s="182">
        <v>-2.63</v>
      </c>
      <c r="BF274" s="183">
        <v>-0.55000000000000004</v>
      </c>
      <c r="BG274" s="184">
        <v>248</v>
      </c>
      <c r="BH274" s="182">
        <v>-2.64</v>
      </c>
      <c r="BI274" s="183">
        <v>-0.55000000000000004</v>
      </c>
      <c r="BJ274" s="184">
        <v>242</v>
      </c>
      <c r="BK274" s="182">
        <v>-2.62</v>
      </c>
      <c r="BL274" s="183">
        <v>-0.55000000000000004</v>
      </c>
      <c r="BM274" s="184">
        <v>248</v>
      </c>
      <c r="BN274" s="182">
        <v>-2.4900000000000002</v>
      </c>
      <c r="BO274" s="183">
        <v>-0.54</v>
      </c>
      <c r="BP274" s="184">
        <v>230</v>
      </c>
      <c r="BQ274" s="182">
        <v>-2.38</v>
      </c>
      <c r="BR274" s="183">
        <v>-0.53</v>
      </c>
      <c r="BS274" s="184">
        <v>211</v>
      </c>
      <c r="BT274" s="182">
        <v>-2.1</v>
      </c>
      <c r="BU274" s="183">
        <v>-0.52</v>
      </c>
      <c r="BV274" s="184">
        <v>191</v>
      </c>
      <c r="BW274" s="182">
        <v>-1.88</v>
      </c>
      <c r="BX274" s="183">
        <v>-0.51</v>
      </c>
      <c r="BY274" s="184">
        <v>168</v>
      </c>
    </row>
    <row r="275" spans="1:77" x14ac:dyDescent="0.25">
      <c r="A275" s="94" t="s">
        <v>736</v>
      </c>
      <c r="B275" s="3" t="s">
        <v>11</v>
      </c>
      <c r="C275" s="90" t="s">
        <v>823</v>
      </c>
      <c r="D275" s="112" t="s">
        <v>676</v>
      </c>
      <c r="E275" s="91" t="s">
        <v>28</v>
      </c>
      <c r="F275" s="253">
        <v>5</v>
      </c>
      <c r="G275" s="254"/>
      <c r="H275" s="255"/>
      <c r="I275" s="253">
        <v>5</v>
      </c>
      <c r="J275" s="254"/>
      <c r="K275" s="255"/>
      <c r="L275" s="253">
        <v>5</v>
      </c>
      <c r="M275" s="254"/>
      <c r="N275" s="255"/>
      <c r="O275" s="253">
        <v>5</v>
      </c>
      <c r="P275" s="254"/>
      <c r="Q275" s="255"/>
      <c r="R275" s="253">
        <v>5</v>
      </c>
      <c r="S275" s="254"/>
      <c r="T275" s="255"/>
      <c r="U275" s="253">
        <v>5</v>
      </c>
      <c r="V275" s="254"/>
      <c r="W275" s="255"/>
      <c r="X275" s="253">
        <v>5</v>
      </c>
      <c r="Y275" s="254"/>
      <c r="Z275" s="255"/>
      <c r="AA275" s="253">
        <v>5</v>
      </c>
      <c r="AB275" s="254"/>
      <c r="AC275" s="255"/>
      <c r="AD275" s="253">
        <v>5</v>
      </c>
      <c r="AE275" s="254"/>
      <c r="AF275" s="255"/>
      <c r="AG275" s="253">
        <v>5</v>
      </c>
      <c r="AH275" s="254"/>
      <c r="AI275" s="255"/>
      <c r="AJ275" s="253">
        <v>5</v>
      </c>
      <c r="AK275" s="254"/>
      <c r="AL275" s="255"/>
      <c r="AM275" s="253">
        <v>5</v>
      </c>
      <c r="AN275" s="254"/>
      <c r="AO275" s="255"/>
      <c r="AP275" s="253">
        <v>5</v>
      </c>
      <c r="AQ275" s="254"/>
      <c r="AR275" s="255"/>
      <c r="AS275" s="253">
        <v>5</v>
      </c>
      <c r="AT275" s="254"/>
      <c r="AU275" s="255"/>
      <c r="AV275" s="253">
        <v>5</v>
      </c>
      <c r="AW275" s="254"/>
      <c r="AX275" s="255"/>
      <c r="AY275" s="253">
        <v>5</v>
      </c>
      <c r="AZ275" s="254"/>
      <c r="BA275" s="255"/>
      <c r="BB275" s="253">
        <v>5</v>
      </c>
      <c r="BC275" s="254"/>
      <c r="BD275" s="255"/>
      <c r="BE275" s="253">
        <v>5</v>
      </c>
      <c r="BF275" s="254"/>
      <c r="BG275" s="255"/>
      <c r="BH275" s="253">
        <v>5</v>
      </c>
      <c r="BI275" s="254"/>
      <c r="BJ275" s="255"/>
      <c r="BK275" s="253">
        <v>5</v>
      </c>
      <c r="BL275" s="254"/>
      <c r="BM275" s="255"/>
      <c r="BN275" s="253">
        <v>5</v>
      </c>
      <c r="BO275" s="254"/>
      <c r="BP275" s="255"/>
      <c r="BQ275" s="253">
        <v>5</v>
      </c>
      <c r="BR275" s="254"/>
      <c r="BS275" s="255"/>
      <c r="BT275" s="253">
        <v>5</v>
      </c>
      <c r="BU275" s="254"/>
      <c r="BV275" s="255"/>
      <c r="BW275" s="253">
        <v>5</v>
      </c>
      <c r="BX275" s="254"/>
      <c r="BY275" s="255"/>
    </row>
    <row r="276" spans="1:77" x14ac:dyDescent="0.25">
      <c r="A276" s="94" t="s">
        <v>736</v>
      </c>
      <c r="B276" s="3" t="s">
        <v>12</v>
      </c>
      <c r="C276" s="90" t="s">
        <v>823</v>
      </c>
      <c r="D276" s="112" t="s">
        <v>676</v>
      </c>
      <c r="E276" s="91" t="s">
        <v>28</v>
      </c>
      <c r="F276" s="253">
        <v>5</v>
      </c>
      <c r="G276" s="254"/>
      <c r="H276" s="255"/>
      <c r="I276" s="253">
        <v>5</v>
      </c>
      <c r="J276" s="254"/>
      <c r="K276" s="255"/>
      <c r="L276" s="253">
        <v>5</v>
      </c>
      <c r="M276" s="254"/>
      <c r="N276" s="255"/>
      <c r="O276" s="253">
        <v>5</v>
      </c>
      <c r="P276" s="254"/>
      <c r="Q276" s="255"/>
      <c r="R276" s="253">
        <v>5</v>
      </c>
      <c r="S276" s="254"/>
      <c r="T276" s="255"/>
      <c r="U276" s="253">
        <v>5</v>
      </c>
      <c r="V276" s="254"/>
      <c r="W276" s="255"/>
      <c r="X276" s="253">
        <v>5</v>
      </c>
      <c r="Y276" s="254"/>
      <c r="Z276" s="255"/>
      <c r="AA276" s="253">
        <v>5</v>
      </c>
      <c r="AB276" s="254"/>
      <c r="AC276" s="255"/>
      <c r="AD276" s="253">
        <v>5</v>
      </c>
      <c r="AE276" s="254"/>
      <c r="AF276" s="255"/>
      <c r="AG276" s="253">
        <v>5</v>
      </c>
      <c r="AH276" s="254"/>
      <c r="AI276" s="255"/>
      <c r="AJ276" s="253">
        <v>5</v>
      </c>
      <c r="AK276" s="254"/>
      <c r="AL276" s="255"/>
      <c r="AM276" s="253">
        <v>5</v>
      </c>
      <c r="AN276" s="254"/>
      <c r="AO276" s="255"/>
      <c r="AP276" s="253">
        <v>5</v>
      </c>
      <c r="AQ276" s="254"/>
      <c r="AR276" s="255"/>
      <c r="AS276" s="253">
        <v>5</v>
      </c>
      <c r="AT276" s="254"/>
      <c r="AU276" s="255"/>
      <c r="AV276" s="253">
        <v>5</v>
      </c>
      <c r="AW276" s="254"/>
      <c r="AX276" s="255"/>
      <c r="AY276" s="253">
        <v>5</v>
      </c>
      <c r="AZ276" s="254"/>
      <c r="BA276" s="255"/>
      <c r="BB276" s="253">
        <v>5</v>
      </c>
      <c r="BC276" s="254"/>
      <c r="BD276" s="255"/>
      <c r="BE276" s="253">
        <v>5</v>
      </c>
      <c r="BF276" s="254"/>
      <c r="BG276" s="255"/>
      <c r="BH276" s="253">
        <v>5</v>
      </c>
      <c r="BI276" s="254"/>
      <c r="BJ276" s="255"/>
      <c r="BK276" s="253">
        <v>5</v>
      </c>
      <c r="BL276" s="254"/>
      <c r="BM276" s="255"/>
      <c r="BN276" s="253">
        <v>5</v>
      </c>
      <c r="BO276" s="254"/>
      <c r="BP276" s="255"/>
      <c r="BQ276" s="253">
        <v>5</v>
      </c>
      <c r="BR276" s="254"/>
      <c r="BS276" s="255"/>
      <c r="BT276" s="253">
        <v>5</v>
      </c>
      <c r="BU276" s="254"/>
      <c r="BV276" s="255"/>
      <c r="BW276" s="253">
        <v>5</v>
      </c>
      <c r="BX276" s="254"/>
      <c r="BY276" s="255"/>
    </row>
    <row r="277" spans="1:77" x14ac:dyDescent="0.25">
      <c r="A277" s="94" t="s">
        <v>736</v>
      </c>
      <c r="B277" s="3" t="s">
        <v>769</v>
      </c>
      <c r="C277" s="85" t="s">
        <v>28</v>
      </c>
      <c r="D277" s="85" t="s">
        <v>32</v>
      </c>
      <c r="E277" s="113">
        <v>6</v>
      </c>
      <c r="F277" s="253">
        <v>6.3</v>
      </c>
      <c r="G277" s="254"/>
      <c r="H277" s="255"/>
      <c r="I277" s="253">
        <v>6.3</v>
      </c>
      <c r="J277" s="254"/>
      <c r="K277" s="255"/>
      <c r="L277" s="253">
        <v>6.3</v>
      </c>
      <c r="M277" s="254"/>
      <c r="N277" s="255"/>
      <c r="O277" s="253">
        <v>6.3</v>
      </c>
      <c r="P277" s="254"/>
      <c r="Q277" s="255"/>
      <c r="R277" s="253">
        <v>6.3</v>
      </c>
      <c r="S277" s="254"/>
      <c r="T277" s="255"/>
      <c r="U277" s="253">
        <v>6.3</v>
      </c>
      <c r="V277" s="254"/>
      <c r="W277" s="255"/>
      <c r="X277" s="253">
        <v>6.3</v>
      </c>
      <c r="Y277" s="254"/>
      <c r="Z277" s="255"/>
      <c r="AA277" s="253">
        <v>6.3</v>
      </c>
      <c r="AB277" s="254"/>
      <c r="AC277" s="255"/>
      <c r="AD277" s="253">
        <v>6.3</v>
      </c>
      <c r="AE277" s="254"/>
      <c r="AF277" s="255"/>
      <c r="AG277" s="253">
        <v>6.3</v>
      </c>
      <c r="AH277" s="254"/>
      <c r="AI277" s="255"/>
      <c r="AJ277" s="253">
        <v>6.3</v>
      </c>
      <c r="AK277" s="254"/>
      <c r="AL277" s="255"/>
      <c r="AM277" s="253">
        <v>6.2</v>
      </c>
      <c r="AN277" s="254"/>
      <c r="AO277" s="255"/>
      <c r="AP277" s="253">
        <v>6.2</v>
      </c>
      <c r="AQ277" s="254"/>
      <c r="AR277" s="255"/>
      <c r="AS277" s="253">
        <v>6.2</v>
      </c>
      <c r="AT277" s="254"/>
      <c r="AU277" s="255"/>
      <c r="AV277" s="253">
        <v>6.3</v>
      </c>
      <c r="AW277" s="254"/>
      <c r="AX277" s="255"/>
      <c r="AY277" s="253">
        <v>6.3</v>
      </c>
      <c r="AZ277" s="254"/>
      <c r="BA277" s="255"/>
      <c r="BB277" s="253">
        <v>6.3</v>
      </c>
      <c r="BC277" s="254"/>
      <c r="BD277" s="255"/>
      <c r="BE277" s="253">
        <v>6.3</v>
      </c>
      <c r="BF277" s="254"/>
      <c r="BG277" s="255"/>
      <c r="BH277" s="253">
        <v>6.3</v>
      </c>
      <c r="BI277" s="254"/>
      <c r="BJ277" s="255"/>
      <c r="BK277" s="253">
        <v>6.3</v>
      </c>
      <c r="BL277" s="254"/>
      <c r="BM277" s="255"/>
      <c r="BN277" s="253">
        <v>6.3</v>
      </c>
      <c r="BO277" s="254"/>
      <c r="BP277" s="255"/>
      <c r="BQ277" s="253">
        <v>6.3</v>
      </c>
      <c r="BR277" s="254"/>
      <c r="BS277" s="255"/>
      <c r="BT277" s="253">
        <v>6.3</v>
      </c>
      <c r="BU277" s="254"/>
      <c r="BV277" s="255"/>
      <c r="BW277" s="253">
        <v>6.3</v>
      </c>
      <c r="BX277" s="254"/>
      <c r="BY277" s="255"/>
    </row>
    <row r="278" spans="1:77" ht="15.75" thickBot="1" x14ac:dyDescent="0.3">
      <c r="A278" s="96" t="s">
        <v>736</v>
      </c>
      <c r="B278" s="38" t="s">
        <v>770</v>
      </c>
      <c r="C278" s="86" t="s">
        <v>28</v>
      </c>
      <c r="D278" s="86" t="s">
        <v>32</v>
      </c>
      <c r="E278" s="116">
        <v>6</v>
      </c>
      <c r="F278" s="262">
        <v>6.2</v>
      </c>
      <c r="G278" s="263"/>
      <c r="H278" s="265"/>
      <c r="I278" s="262">
        <v>6.2</v>
      </c>
      <c r="J278" s="263"/>
      <c r="K278" s="265"/>
      <c r="L278" s="262">
        <v>6.2</v>
      </c>
      <c r="M278" s="263"/>
      <c r="N278" s="265"/>
      <c r="O278" s="262">
        <v>6.2</v>
      </c>
      <c r="P278" s="263"/>
      <c r="Q278" s="265"/>
      <c r="R278" s="262">
        <v>6.2</v>
      </c>
      <c r="S278" s="263"/>
      <c r="T278" s="265"/>
      <c r="U278" s="262">
        <v>6.2</v>
      </c>
      <c r="V278" s="263"/>
      <c r="W278" s="265"/>
      <c r="X278" s="262">
        <v>6.2</v>
      </c>
      <c r="Y278" s="263"/>
      <c r="Z278" s="265"/>
      <c r="AA278" s="262">
        <v>6.2</v>
      </c>
      <c r="AB278" s="263"/>
      <c r="AC278" s="265"/>
      <c r="AD278" s="262">
        <v>6.2</v>
      </c>
      <c r="AE278" s="263"/>
      <c r="AF278" s="265"/>
      <c r="AG278" s="262">
        <v>6.2</v>
      </c>
      <c r="AH278" s="263"/>
      <c r="AI278" s="265"/>
      <c r="AJ278" s="262">
        <v>6.2</v>
      </c>
      <c r="AK278" s="263"/>
      <c r="AL278" s="265"/>
      <c r="AM278" s="262">
        <v>6.2</v>
      </c>
      <c r="AN278" s="263"/>
      <c r="AO278" s="265"/>
      <c r="AP278" s="262">
        <v>6.2</v>
      </c>
      <c r="AQ278" s="263"/>
      <c r="AR278" s="265"/>
      <c r="AS278" s="262">
        <v>6.2</v>
      </c>
      <c r="AT278" s="263"/>
      <c r="AU278" s="265"/>
      <c r="AV278" s="262">
        <v>6.2</v>
      </c>
      <c r="AW278" s="263"/>
      <c r="AX278" s="265"/>
      <c r="AY278" s="262">
        <v>6.2</v>
      </c>
      <c r="AZ278" s="263"/>
      <c r="BA278" s="265"/>
      <c r="BB278" s="262">
        <v>6.3</v>
      </c>
      <c r="BC278" s="263"/>
      <c r="BD278" s="265"/>
      <c r="BE278" s="262">
        <v>6.2</v>
      </c>
      <c r="BF278" s="263"/>
      <c r="BG278" s="265"/>
      <c r="BH278" s="262">
        <v>6.2</v>
      </c>
      <c r="BI278" s="263"/>
      <c r="BJ278" s="265"/>
      <c r="BK278" s="262">
        <v>6.2</v>
      </c>
      <c r="BL278" s="263"/>
      <c r="BM278" s="265"/>
      <c r="BN278" s="262">
        <v>6.2</v>
      </c>
      <c r="BO278" s="263"/>
      <c r="BP278" s="265"/>
      <c r="BQ278" s="262">
        <v>6.2</v>
      </c>
      <c r="BR278" s="263"/>
      <c r="BS278" s="265"/>
      <c r="BT278" s="262">
        <v>6.3</v>
      </c>
      <c r="BU278" s="263"/>
      <c r="BV278" s="265"/>
      <c r="BW278" s="262">
        <v>6.3</v>
      </c>
      <c r="BX278" s="263"/>
      <c r="BY278" s="265"/>
    </row>
    <row r="279" spans="1:77" x14ac:dyDescent="0.25">
      <c r="A279" s="93" t="s">
        <v>737</v>
      </c>
      <c r="B279" s="87" t="s">
        <v>792</v>
      </c>
      <c r="C279" s="88" t="s">
        <v>849</v>
      </c>
      <c r="D279" s="118" t="s">
        <v>31</v>
      </c>
      <c r="E279" s="119">
        <v>6</v>
      </c>
      <c r="F279" s="191">
        <v>-7.0000000000000007E-2</v>
      </c>
      <c r="G279" s="192">
        <v>-0.03</v>
      </c>
      <c r="H279" s="193">
        <v>7</v>
      </c>
      <c r="I279" s="191">
        <v>-0.06</v>
      </c>
      <c r="J279" s="192">
        <v>-0.03</v>
      </c>
      <c r="K279" s="193">
        <v>6</v>
      </c>
      <c r="L279" s="191">
        <v>-0.1</v>
      </c>
      <c r="M279" s="192">
        <v>-0.04</v>
      </c>
      <c r="N279" s="193">
        <v>10</v>
      </c>
      <c r="O279" s="191">
        <v>-0.17</v>
      </c>
      <c r="P279" s="192">
        <v>-0.04</v>
      </c>
      <c r="Q279" s="193">
        <v>17</v>
      </c>
      <c r="R279" s="191">
        <v>-0.16</v>
      </c>
      <c r="S279" s="192">
        <v>-0.03</v>
      </c>
      <c r="T279" s="193">
        <v>15</v>
      </c>
      <c r="U279" s="191">
        <v>-0.13</v>
      </c>
      <c r="V279" s="192">
        <v>-0.03</v>
      </c>
      <c r="W279" s="193">
        <v>12</v>
      </c>
      <c r="X279" s="191">
        <v>-0.06</v>
      </c>
      <c r="Y279" s="192">
        <v>-0.04</v>
      </c>
      <c r="Z279" s="193">
        <v>7</v>
      </c>
      <c r="AA279" s="191">
        <v>-0.06</v>
      </c>
      <c r="AB279" s="192">
        <v>-0.03</v>
      </c>
      <c r="AC279" s="193">
        <v>6</v>
      </c>
      <c r="AD279" s="191">
        <v>-0.04</v>
      </c>
      <c r="AE279" s="192">
        <v>-0.03</v>
      </c>
      <c r="AF279" s="193">
        <v>5</v>
      </c>
      <c r="AG279" s="191">
        <v>-0.04</v>
      </c>
      <c r="AH279" s="192">
        <v>-0.02</v>
      </c>
      <c r="AI279" s="193">
        <v>5</v>
      </c>
      <c r="AJ279" s="191">
        <v>-0.05</v>
      </c>
      <c r="AK279" s="192">
        <v>-0.02</v>
      </c>
      <c r="AL279" s="193">
        <v>6</v>
      </c>
      <c r="AM279" s="191">
        <v>-0.04</v>
      </c>
      <c r="AN279" s="192">
        <v>-0.02</v>
      </c>
      <c r="AO279" s="193">
        <v>5</v>
      </c>
      <c r="AP279" s="191">
        <v>-0.05</v>
      </c>
      <c r="AQ279" s="192">
        <v>-0.03</v>
      </c>
      <c r="AR279" s="193">
        <v>5</v>
      </c>
      <c r="AS279" s="191">
        <v>-0.04</v>
      </c>
      <c r="AT279" s="192">
        <v>-0.03</v>
      </c>
      <c r="AU279" s="193">
        <v>5</v>
      </c>
      <c r="AV279" s="191">
        <v>-0.04</v>
      </c>
      <c r="AW279" s="192">
        <v>-0.03</v>
      </c>
      <c r="AX279" s="193">
        <v>5</v>
      </c>
      <c r="AY279" s="191">
        <v>-0.05</v>
      </c>
      <c r="AZ279" s="192">
        <v>-0.03</v>
      </c>
      <c r="BA279" s="193">
        <v>6</v>
      </c>
      <c r="BB279" s="191">
        <v>-0.05</v>
      </c>
      <c r="BC279" s="192">
        <v>-0.03</v>
      </c>
      <c r="BD279" s="193">
        <v>6</v>
      </c>
      <c r="BE279" s="191">
        <v>-0.04</v>
      </c>
      <c r="BF279" s="192">
        <v>-0.03</v>
      </c>
      <c r="BG279" s="193">
        <v>5</v>
      </c>
      <c r="BH279" s="191">
        <v>-0.04</v>
      </c>
      <c r="BI279" s="192">
        <v>-0.03</v>
      </c>
      <c r="BJ279" s="193">
        <v>4</v>
      </c>
      <c r="BK279" s="191">
        <v>-0.04</v>
      </c>
      <c r="BL279" s="192">
        <v>-0.04</v>
      </c>
      <c r="BM279" s="193">
        <v>5</v>
      </c>
      <c r="BN279" s="191">
        <v>-0.05</v>
      </c>
      <c r="BO279" s="192">
        <v>-0.03</v>
      </c>
      <c r="BP279" s="193">
        <v>5</v>
      </c>
      <c r="BQ279" s="191">
        <v>-0.04</v>
      </c>
      <c r="BR279" s="192">
        <v>-0.03</v>
      </c>
      <c r="BS279" s="193">
        <v>5</v>
      </c>
      <c r="BT279" s="191">
        <v>-0.05</v>
      </c>
      <c r="BU279" s="192">
        <v>-0.03</v>
      </c>
      <c r="BV279" s="193">
        <v>6</v>
      </c>
      <c r="BW279" s="191">
        <v>-0.05</v>
      </c>
      <c r="BX279" s="192">
        <v>-0.03</v>
      </c>
      <c r="BY279" s="193">
        <v>5</v>
      </c>
    </row>
    <row r="280" spans="1:77" x14ac:dyDescent="0.25">
      <c r="A280" s="94" t="s">
        <v>737</v>
      </c>
      <c r="B280" s="89" t="s">
        <v>842</v>
      </c>
      <c r="C280" s="90" t="s">
        <v>849</v>
      </c>
      <c r="D280" s="112" t="s">
        <v>31</v>
      </c>
      <c r="E280" s="113">
        <v>6</v>
      </c>
      <c r="F280" s="182">
        <v>-0.01</v>
      </c>
      <c r="G280" s="183">
        <v>-0.02</v>
      </c>
      <c r="H280" s="184">
        <v>2</v>
      </c>
      <c r="I280" s="182">
        <v>-0.01</v>
      </c>
      <c r="J280" s="183">
        <v>-0.02</v>
      </c>
      <c r="K280" s="184">
        <v>2</v>
      </c>
      <c r="L280" s="182">
        <v>-0.01</v>
      </c>
      <c r="M280" s="183">
        <v>-0.02</v>
      </c>
      <c r="N280" s="184">
        <v>2</v>
      </c>
      <c r="O280" s="182">
        <v>-0.01</v>
      </c>
      <c r="P280" s="183">
        <v>-0.02</v>
      </c>
      <c r="Q280" s="184">
        <v>2</v>
      </c>
      <c r="R280" s="182">
        <v>-0.01</v>
      </c>
      <c r="S280" s="183">
        <v>-0.02</v>
      </c>
      <c r="T280" s="184">
        <v>2</v>
      </c>
      <c r="U280" s="182">
        <v>-0.01</v>
      </c>
      <c r="V280" s="183">
        <v>-0.02</v>
      </c>
      <c r="W280" s="184">
        <v>2</v>
      </c>
      <c r="X280" s="182">
        <v>-0.01</v>
      </c>
      <c r="Y280" s="183">
        <v>-0.02</v>
      </c>
      <c r="Z280" s="184">
        <v>2</v>
      </c>
      <c r="AA280" s="182">
        <v>-0.01</v>
      </c>
      <c r="AB280" s="183">
        <v>-0.02</v>
      </c>
      <c r="AC280" s="184">
        <v>2</v>
      </c>
      <c r="AD280" s="182">
        <v>-0.01</v>
      </c>
      <c r="AE280" s="183">
        <v>-0.02</v>
      </c>
      <c r="AF280" s="184">
        <v>2</v>
      </c>
      <c r="AG280" s="182">
        <v>-0.01</v>
      </c>
      <c r="AH280" s="183">
        <v>-0.02</v>
      </c>
      <c r="AI280" s="184">
        <v>2</v>
      </c>
      <c r="AJ280" s="182">
        <v>-0.01</v>
      </c>
      <c r="AK280" s="183">
        <v>-0.02</v>
      </c>
      <c r="AL280" s="184">
        <v>2</v>
      </c>
      <c r="AM280" s="182">
        <v>-0.01</v>
      </c>
      <c r="AN280" s="183">
        <v>-0.02</v>
      </c>
      <c r="AO280" s="184">
        <v>2</v>
      </c>
      <c r="AP280" s="182">
        <v>-0.01</v>
      </c>
      <c r="AQ280" s="183">
        <v>-0.02</v>
      </c>
      <c r="AR280" s="184">
        <v>2</v>
      </c>
      <c r="AS280" s="182">
        <v>-0.01</v>
      </c>
      <c r="AT280" s="183">
        <v>-0.02</v>
      </c>
      <c r="AU280" s="184">
        <v>3</v>
      </c>
      <c r="AV280" s="182">
        <v>-0.02</v>
      </c>
      <c r="AW280" s="183">
        <v>-0.02</v>
      </c>
      <c r="AX280" s="184">
        <v>3</v>
      </c>
      <c r="AY280" s="182">
        <v>-0.01</v>
      </c>
      <c r="AZ280" s="183">
        <v>-0.03</v>
      </c>
      <c r="BA280" s="184">
        <v>3</v>
      </c>
      <c r="BB280" s="182">
        <v>-0.01</v>
      </c>
      <c r="BC280" s="183">
        <v>-0.03</v>
      </c>
      <c r="BD280" s="184">
        <v>3</v>
      </c>
      <c r="BE280" s="182">
        <v>-0.01</v>
      </c>
      <c r="BF280" s="183">
        <v>-0.02</v>
      </c>
      <c r="BG280" s="184">
        <v>3</v>
      </c>
      <c r="BH280" s="182">
        <v>-0.01</v>
      </c>
      <c r="BI280" s="183">
        <v>-0.02</v>
      </c>
      <c r="BJ280" s="184">
        <v>2</v>
      </c>
      <c r="BK280" s="182">
        <v>-0.01</v>
      </c>
      <c r="BL280" s="183">
        <v>-0.03</v>
      </c>
      <c r="BM280" s="184">
        <v>2</v>
      </c>
      <c r="BN280" s="182">
        <v>-0.01</v>
      </c>
      <c r="BO280" s="183">
        <v>-0.03</v>
      </c>
      <c r="BP280" s="184">
        <v>3</v>
      </c>
      <c r="BQ280" s="182">
        <v>-0.01</v>
      </c>
      <c r="BR280" s="183">
        <v>-0.02</v>
      </c>
      <c r="BS280" s="184">
        <v>2</v>
      </c>
      <c r="BT280" s="182">
        <v>-0.01</v>
      </c>
      <c r="BU280" s="183">
        <v>-0.02</v>
      </c>
      <c r="BV280" s="184">
        <v>2</v>
      </c>
      <c r="BW280" s="182">
        <v>-0.01</v>
      </c>
      <c r="BX280" s="183">
        <v>-0.02</v>
      </c>
      <c r="BY280" s="184">
        <v>2</v>
      </c>
    </row>
    <row r="281" spans="1:77" x14ac:dyDescent="0.25">
      <c r="A281" s="94" t="s">
        <v>737</v>
      </c>
      <c r="B281" s="3" t="s">
        <v>11</v>
      </c>
      <c r="C281" s="90" t="s">
        <v>849</v>
      </c>
      <c r="D281" s="112" t="s">
        <v>676</v>
      </c>
      <c r="E281" s="91" t="s">
        <v>28</v>
      </c>
      <c r="F281" s="253">
        <v>1</v>
      </c>
      <c r="G281" s="254"/>
      <c r="H281" s="255"/>
      <c r="I281" s="253">
        <v>1</v>
      </c>
      <c r="J281" s="254"/>
      <c r="K281" s="255"/>
      <c r="L281" s="253">
        <v>1</v>
      </c>
      <c r="M281" s="254"/>
      <c r="N281" s="255"/>
      <c r="O281" s="253">
        <v>1</v>
      </c>
      <c r="P281" s="254"/>
      <c r="Q281" s="255"/>
      <c r="R281" s="253">
        <v>1</v>
      </c>
      <c r="S281" s="254"/>
      <c r="T281" s="255"/>
      <c r="U281" s="253">
        <v>1</v>
      </c>
      <c r="V281" s="254"/>
      <c r="W281" s="255"/>
      <c r="X281" s="253">
        <v>1</v>
      </c>
      <c r="Y281" s="254"/>
      <c r="Z281" s="255"/>
      <c r="AA281" s="253">
        <v>1</v>
      </c>
      <c r="AB281" s="254"/>
      <c r="AC281" s="255"/>
      <c r="AD281" s="253">
        <v>1</v>
      </c>
      <c r="AE281" s="254"/>
      <c r="AF281" s="255"/>
      <c r="AG281" s="253">
        <v>1</v>
      </c>
      <c r="AH281" s="254"/>
      <c r="AI281" s="255"/>
      <c r="AJ281" s="253">
        <v>1</v>
      </c>
      <c r="AK281" s="254"/>
      <c r="AL281" s="255"/>
      <c r="AM281" s="253">
        <v>1</v>
      </c>
      <c r="AN281" s="254"/>
      <c r="AO281" s="255"/>
      <c r="AP281" s="253">
        <v>1</v>
      </c>
      <c r="AQ281" s="254"/>
      <c r="AR281" s="255"/>
      <c r="AS281" s="253">
        <v>1</v>
      </c>
      <c r="AT281" s="254"/>
      <c r="AU281" s="255"/>
      <c r="AV281" s="253">
        <v>1</v>
      </c>
      <c r="AW281" s="254"/>
      <c r="AX281" s="255"/>
      <c r="AY281" s="253">
        <v>1</v>
      </c>
      <c r="AZ281" s="254"/>
      <c r="BA281" s="255"/>
      <c r="BB281" s="253">
        <v>1</v>
      </c>
      <c r="BC281" s="254"/>
      <c r="BD281" s="255"/>
      <c r="BE281" s="253">
        <v>1</v>
      </c>
      <c r="BF281" s="254"/>
      <c r="BG281" s="255"/>
      <c r="BH281" s="253">
        <v>1</v>
      </c>
      <c r="BI281" s="254"/>
      <c r="BJ281" s="255"/>
      <c r="BK281" s="253">
        <v>1</v>
      </c>
      <c r="BL281" s="254"/>
      <c r="BM281" s="255"/>
      <c r="BN281" s="253">
        <v>1</v>
      </c>
      <c r="BO281" s="254"/>
      <c r="BP281" s="255"/>
      <c r="BQ281" s="253">
        <v>1</v>
      </c>
      <c r="BR281" s="254"/>
      <c r="BS281" s="255"/>
      <c r="BT281" s="253">
        <v>1</v>
      </c>
      <c r="BU281" s="254"/>
      <c r="BV281" s="255"/>
      <c r="BW281" s="253">
        <v>1</v>
      </c>
      <c r="BX281" s="254"/>
      <c r="BY281" s="255"/>
    </row>
    <row r="282" spans="1:77" x14ac:dyDescent="0.25">
      <c r="A282" s="94" t="s">
        <v>737</v>
      </c>
      <c r="B282" s="3" t="s">
        <v>12</v>
      </c>
      <c r="C282" s="90" t="s">
        <v>849</v>
      </c>
      <c r="D282" s="112" t="s">
        <v>676</v>
      </c>
      <c r="E282" s="91" t="s">
        <v>28</v>
      </c>
      <c r="F282" s="253">
        <v>1</v>
      </c>
      <c r="G282" s="254"/>
      <c r="H282" s="255"/>
      <c r="I282" s="253">
        <v>1</v>
      </c>
      <c r="J282" s="254"/>
      <c r="K282" s="255"/>
      <c r="L282" s="253">
        <v>1</v>
      </c>
      <c r="M282" s="254"/>
      <c r="N282" s="255"/>
      <c r="O282" s="253">
        <v>1</v>
      </c>
      <c r="P282" s="254"/>
      <c r="Q282" s="255"/>
      <c r="R282" s="253">
        <v>1</v>
      </c>
      <c r="S282" s="254"/>
      <c r="T282" s="255"/>
      <c r="U282" s="253">
        <v>1</v>
      </c>
      <c r="V282" s="254"/>
      <c r="W282" s="255"/>
      <c r="X282" s="253">
        <v>1</v>
      </c>
      <c r="Y282" s="254"/>
      <c r="Z282" s="255"/>
      <c r="AA282" s="253">
        <v>1</v>
      </c>
      <c r="AB282" s="254"/>
      <c r="AC282" s="255"/>
      <c r="AD282" s="253">
        <v>1</v>
      </c>
      <c r="AE282" s="254"/>
      <c r="AF282" s="255"/>
      <c r="AG282" s="253">
        <v>1</v>
      </c>
      <c r="AH282" s="254"/>
      <c r="AI282" s="255"/>
      <c r="AJ282" s="253">
        <v>1</v>
      </c>
      <c r="AK282" s="254"/>
      <c r="AL282" s="255"/>
      <c r="AM282" s="253">
        <v>1</v>
      </c>
      <c r="AN282" s="254"/>
      <c r="AO282" s="255"/>
      <c r="AP282" s="253">
        <v>1</v>
      </c>
      <c r="AQ282" s="254"/>
      <c r="AR282" s="255"/>
      <c r="AS282" s="253">
        <v>1</v>
      </c>
      <c r="AT282" s="254"/>
      <c r="AU282" s="255"/>
      <c r="AV282" s="253">
        <v>1</v>
      </c>
      <c r="AW282" s="254"/>
      <c r="AX282" s="255"/>
      <c r="AY282" s="253">
        <v>1</v>
      </c>
      <c r="AZ282" s="254"/>
      <c r="BA282" s="255"/>
      <c r="BB282" s="253">
        <v>1</v>
      </c>
      <c r="BC282" s="254"/>
      <c r="BD282" s="255"/>
      <c r="BE282" s="253">
        <v>1</v>
      </c>
      <c r="BF282" s="254"/>
      <c r="BG282" s="255"/>
      <c r="BH282" s="253">
        <v>1</v>
      </c>
      <c r="BI282" s="254"/>
      <c r="BJ282" s="255"/>
      <c r="BK282" s="253">
        <v>1</v>
      </c>
      <c r="BL282" s="254"/>
      <c r="BM282" s="255"/>
      <c r="BN282" s="253">
        <v>1</v>
      </c>
      <c r="BO282" s="254"/>
      <c r="BP282" s="255"/>
      <c r="BQ282" s="253">
        <v>1</v>
      </c>
      <c r="BR282" s="254"/>
      <c r="BS282" s="255"/>
      <c r="BT282" s="253">
        <v>1</v>
      </c>
      <c r="BU282" s="254"/>
      <c r="BV282" s="255"/>
      <c r="BW282" s="253">
        <v>1</v>
      </c>
      <c r="BX282" s="254"/>
      <c r="BY282" s="255"/>
    </row>
    <row r="283" spans="1:77" x14ac:dyDescent="0.25">
      <c r="A283" s="94" t="s">
        <v>737</v>
      </c>
      <c r="B283" s="3" t="s">
        <v>769</v>
      </c>
      <c r="C283" s="85" t="s">
        <v>28</v>
      </c>
      <c r="D283" s="85" t="s">
        <v>32</v>
      </c>
      <c r="E283" s="113">
        <v>6</v>
      </c>
      <c r="F283" s="253">
        <v>6.2</v>
      </c>
      <c r="G283" s="254"/>
      <c r="H283" s="255"/>
      <c r="I283" s="253">
        <v>6.2</v>
      </c>
      <c r="J283" s="254"/>
      <c r="K283" s="255"/>
      <c r="L283" s="253">
        <v>6.2</v>
      </c>
      <c r="M283" s="254"/>
      <c r="N283" s="255"/>
      <c r="O283" s="253">
        <v>6.2</v>
      </c>
      <c r="P283" s="254"/>
      <c r="Q283" s="255"/>
      <c r="R283" s="253">
        <v>6.2</v>
      </c>
      <c r="S283" s="254"/>
      <c r="T283" s="255"/>
      <c r="U283" s="253">
        <v>6.2</v>
      </c>
      <c r="V283" s="254"/>
      <c r="W283" s="255"/>
      <c r="X283" s="253">
        <v>6.2</v>
      </c>
      <c r="Y283" s="254"/>
      <c r="Z283" s="255"/>
      <c r="AA283" s="253">
        <v>6.2</v>
      </c>
      <c r="AB283" s="254"/>
      <c r="AC283" s="255"/>
      <c r="AD283" s="253">
        <v>6.2</v>
      </c>
      <c r="AE283" s="254"/>
      <c r="AF283" s="255"/>
      <c r="AG283" s="253">
        <v>6.2</v>
      </c>
      <c r="AH283" s="254"/>
      <c r="AI283" s="255"/>
      <c r="AJ283" s="253">
        <v>6.2</v>
      </c>
      <c r="AK283" s="254"/>
      <c r="AL283" s="255"/>
      <c r="AM283" s="253">
        <v>6.2</v>
      </c>
      <c r="AN283" s="254"/>
      <c r="AO283" s="255"/>
      <c r="AP283" s="253">
        <v>6.1</v>
      </c>
      <c r="AQ283" s="254"/>
      <c r="AR283" s="255"/>
      <c r="AS283" s="253">
        <v>6.1</v>
      </c>
      <c r="AT283" s="254"/>
      <c r="AU283" s="255"/>
      <c r="AV283" s="253">
        <v>6.2</v>
      </c>
      <c r="AW283" s="254"/>
      <c r="AX283" s="255"/>
      <c r="AY283" s="253">
        <v>6.2</v>
      </c>
      <c r="AZ283" s="254"/>
      <c r="BA283" s="255"/>
      <c r="BB283" s="253">
        <v>6.2</v>
      </c>
      <c r="BC283" s="254"/>
      <c r="BD283" s="255"/>
      <c r="BE283" s="253">
        <v>6.2</v>
      </c>
      <c r="BF283" s="254"/>
      <c r="BG283" s="255"/>
      <c r="BH283" s="253">
        <v>6.2</v>
      </c>
      <c r="BI283" s="254"/>
      <c r="BJ283" s="255"/>
      <c r="BK283" s="253">
        <v>6.2</v>
      </c>
      <c r="BL283" s="254"/>
      <c r="BM283" s="255"/>
      <c r="BN283" s="253">
        <v>6.2</v>
      </c>
      <c r="BO283" s="254"/>
      <c r="BP283" s="255"/>
      <c r="BQ283" s="253">
        <v>6.2</v>
      </c>
      <c r="BR283" s="254"/>
      <c r="BS283" s="255"/>
      <c r="BT283" s="253">
        <v>6.2</v>
      </c>
      <c r="BU283" s="254"/>
      <c r="BV283" s="255"/>
      <c r="BW283" s="253">
        <v>6.2</v>
      </c>
      <c r="BX283" s="254"/>
      <c r="BY283" s="255"/>
    </row>
    <row r="284" spans="1:77" ht="15.75" thickBot="1" x14ac:dyDescent="0.3">
      <c r="A284" s="95" t="s">
        <v>737</v>
      </c>
      <c r="B284" s="10" t="s">
        <v>770</v>
      </c>
      <c r="C284" s="92" t="s">
        <v>28</v>
      </c>
      <c r="D284" s="92" t="s">
        <v>32</v>
      </c>
      <c r="E284" s="115">
        <v>6</v>
      </c>
      <c r="F284" s="262">
        <v>6.3</v>
      </c>
      <c r="G284" s="263"/>
      <c r="H284" s="265"/>
      <c r="I284" s="262">
        <v>6.3</v>
      </c>
      <c r="J284" s="263"/>
      <c r="K284" s="265"/>
      <c r="L284" s="262">
        <v>6.3</v>
      </c>
      <c r="M284" s="263"/>
      <c r="N284" s="265"/>
      <c r="O284" s="262">
        <v>6.3</v>
      </c>
      <c r="P284" s="263"/>
      <c r="Q284" s="265"/>
      <c r="R284" s="262">
        <v>6.3</v>
      </c>
      <c r="S284" s="263"/>
      <c r="T284" s="265"/>
      <c r="U284" s="262">
        <v>6.3</v>
      </c>
      <c r="V284" s="263"/>
      <c r="W284" s="265"/>
      <c r="X284" s="262">
        <v>6.3</v>
      </c>
      <c r="Y284" s="263"/>
      <c r="Z284" s="265"/>
      <c r="AA284" s="262">
        <v>6.3</v>
      </c>
      <c r="AB284" s="263"/>
      <c r="AC284" s="265"/>
      <c r="AD284" s="262">
        <v>6.3</v>
      </c>
      <c r="AE284" s="263"/>
      <c r="AF284" s="265"/>
      <c r="AG284" s="262">
        <v>6.3</v>
      </c>
      <c r="AH284" s="263"/>
      <c r="AI284" s="265"/>
      <c r="AJ284" s="262">
        <v>6.3</v>
      </c>
      <c r="AK284" s="263"/>
      <c r="AL284" s="265"/>
      <c r="AM284" s="262">
        <v>6.3</v>
      </c>
      <c r="AN284" s="263"/>
      <c r="AO284" s="265"/>
      <c r="AP284" s="262">
        <v>6.3</v>
      </c>
      <c r="AQ284" s="263"/>
      <c r="AR284" s="265"/>
      <c r="AS284" s="262">
        <v>6.3</v>
      </c>
      <c r="AT284" s="263"/>
      <c r="AU284" s="265"/>
      <c r="AV284" s="262">
        <v>6.3</v>
      </c>
      <c r="AW284" s="263"/>
      <c r="AX284" s="265"/>
      <c r="AY284" s="262">
        <v>6.3</v>
      </c>
      <c r="AZ284" s="263"/>
      <c r="BA284" s="265"/>
      <c r="BB284" s="262">
        <v>6.3</v>
      </c>
      <c r="BC284" s="263"/>
      <c r="BD284" s="265"/>
      <c r="BE284" s="262">
        <v>6.3</v>
      </c>
      <c r="BF284" s="263"/>
      <c r="BG284" s="265"/>
      <c r="BH284" s="262">
        <v>6.3</v>
      </c>
      <c r="BI284" s="263"/>
      <c r="BJ284" s="265"/>
      <c r="BK284" s="262">
        <v>6.3</v>
      </c>
      <c r="BL284" s="263"/>
      <c r="BM284" s="265"/>
      <c r="BN284" s="262">
        <v>6.3</v>
      </c>
      <c r="BO284" s="263"/>
      <c r="BP284" s="265"/>
      <c r="BQ284" s="262">
        <v>6.3</v>
      </c>
      <c r="BR284" s="263"/>
      <c r="BS284" s="265"/>
      <c r="BT284" s="262">
        <v>6.3</v>
      </c>
      <c r="BU284" s="263"/>
      <c r="BV284" s="265"/>
      <c r="BW284" s="262">
        <v>6.3</v>
      </c>
      <c r="BX284" s="263"/>
      <c r="BY284" s="265"/>
    </row>
    <row r="285" spans="1:77" x14ac:dyDescent="0.25">
      <c r="A285" s="102" t="s">
        <v>738</v>
      </c>
      <c r="B285" s="87" t="s">
        <v>779</v>
      </c>
      <c r="C285" s="88" t="s">
        <v>849</v>
      </c>
      <c r="D285" s="118" t="s">
        <v>31</v>
      </c>
      <c r="E285" s="119">
        <v>6</v>
      </c>
      <c r="F285" s="191">
        <v>-0.01</v>
      </c>
      <c r="G285" s="192">
        <v>-0.02</v>
      </c>
      <c r="H285" s="193">
        <v>3</v>
      </c>
      <c r="I285" s="191">
        <v>-0.01</v>
      </c>
      <c r="J285" s="192">
        <v>-0.02</v>
      </c>
      <c r="K285" s="193">
        <v>3</v>
      </c>
      <c r="L285" s="191">
        <v>-0.01</v>
      </c>
      <c r="M285" s="192">
        <v>-0.02</v>
      </c>
      <c r="N285" s="193">
        <v>3</v>
      </c>
      <c r="O285" s="191">
        <v>-0.01</v>
      </c>
      <c r="P285" s="192">
        <v>-0.02</v>
      </c>
      <c r="Q285" s="193">
        <v>3</v>
      </c>
      <c r="R285" s="191">
        <v>-0.01</v>
      </c>
      <c r="S285" s="192">
        <v>-0.02</v>
      </c>
      <c r="T285" s="193">
        <v>3</v>
      </c>
      <c r="U285" s="191">
        <v>-0.01</v>
      </c>
      <c r="V285" s="192">
        <v>-0.02</v>
      </c>
      <c r="W285" s="193">
        <v>3</v>
      </c>
      <c r="X285" s="191">
        <v>-0.01</v>
      </c>
      <c r="Y285" s="192">
        <v>-0.02</v>
      </c>
      <c r="Z285" s="193">
        <v>3</v>
      </c>
      <c r="AA285" s="191">
        <v>-0.01</v>
      </c>
      <c r="AB285" s="192">
        <v>-0.02</v>
      </c>
      <c r="AC285" s="193">
        <v>3</v>
      </c>
      <c r="AD285" s="191">
        <v>-0.02</v>
      </c>
      <c r="AE285" s="192">
        <v>-0.03</v>
      </c>
      <c r="AF285" s="193">
        <v>3</v>
      </c>
      <c r="AG285" s="191">
        <v>-0.02</v>
      </c>
      <c r="AH285" s="192">
        <v>-0.03</v>
      </c>
      <c r="AI285" s="193">
        <v>3</v>
      </c>
      <c r="AJ285" s="191">
        <v>-0.02</v>
      </c>
      <c r="AK285" s="192">
        <v>-0.03</v>
      </c>
      <c r="AL285" s="193">
        <v>3</v>
      </c>
      <c r="AM285" s="191">
        <v>-0.02</v>
      </c>
      <c r="AN285" s="192">
        <v>-0.03</v>
      </c>
      <c r="AO285" s="193">
        <v>3</v>
      </c>
      <c r="AP285" s="191">
        <v>-0.01</v>
      </c>
      <c r="AQ285" s="192">
        <v>-0.02</v>
      </c>
      <c r="AR285" s="193">
        <v>3</v>
      </c>
      <c r="AS285" s="191">
        <v>-0.02</v>
      </c>
      <c r="AT285" s="192">
        <v>-0.03</v>
      </c>
      <c r="AU285" s="193">
        <v>3</v>
      </c>
      <c r="AV285" s="191">
        <v>-0.02</v>
      </c>
      <c r="AW285" s="192">
        <v>-0.03</v>
      </c>
      <c r="AX285" s="193">
        <v>3</v>
      </c>
      <c r="AY285" s="191">
        <v>-0.02</v>
      </c>
      <c r="AZ285" s="192">
        <v>-0.03</v>
      </c>
      <c r="BA285" s="193">
        <v>3</v>
      </c>
      <c r="BB285" s="191">
        <v>-0.01</v>
      </c>
      <c r="BC285" s="192">
        <v>-0.03</v>
      </c>
      <c r="BD285" s="193">
        <v>3</v>
      </c>
      <c r="BE285" s="191">
        <v>-0.01</v>
      </c>
      <c r="BF285" s="192">
        <v>-0.03</v>
      </c>
      <c r="BG285" s="193">
        <v>3</v>
      </c>
      <c r="BH285" s="191">
        <v>-0.01</v>
      </c>
      <c r="BI285" s="192">
        <v>-0.03</v>
      </c>
      <c r="BJ285" s="193">
        <v>3</v>
      </c>
      <c r="BK285" s="191">
        <v>-0.01</v>
      </c>
      <c r="BL285" s="192">
        <v>-0.03</v>
      </c>
      <c r="BM285" s="193">
        <v>3</v>
      </c>
      <c r="BN285" s="191">
        <v>-0.01</v>
      </c>
      <c r="BO285" s="192">
        <v>-0.03</v>
      </c>
      <c r="BP285" s="193">
        <v>3</v>
      </c>
      <c r="BQ285" s="191">
        <v>-0.01</v>
      </c>
      <c r="BR285" s="192">
        <v>-0.03</v>
      </c>
      <c r="BS285" s="193">
        <v>3</v>
      </c>
      <c r="BT285" s="191">
        <v>-0.01</v>
      </c>
      <c r="BU285" s="192">
        <v>-0.03</v>
      </c>
      <c r="BV285" s="193">
        <v>3</v>
      </c>
      <c r="BW285" s="191">
        <v>-0.01</v>
      </c>
      <c r="BX285" s="192">
        <v>-0.03</v>
      </c>
      <c r="BY285" s="193">
        <v>3</v>
      </c>
    </row>
    <row r="286" spans="1:77" x14ac:dyDescent="0.25">
      <c r="A286" s="96" t="s">
        <v>738</v>
      </c>
      <c r="B286" s="89" t="s">
        <v>854</v>
      </c>
      <c r="C286" s="90" t="s">
        <v>849</v>
      </c>
      <c r="D286" s="112" t="s">
        <v>31</v>
      </c>
      <c r="E286" s="113">
        <v>6</v>
      </c>
      <c r="F286" s="182">
        <v>-0.01</v>
      </c>
      <c r="G286" s="183">
        <v>0</v>
      </c>
      <c r="H286" s="184">
        <v>1</v>
      </c>
      <c r="I286" s="182">
        <v>-0.01</v>
      </c>
      <c r="J286" s="183">
        <v>0</v>
      </c>
      <c r="K286" s="184">
        <v>1</v>
      </c>
      <c r="L286" s="182">
        <v>-0.01</v>
      </c>
      <c r="M286" s="183">
        <v>0</v>
      </c>
      <c r="N286" s="184">
        <v>1</v>
      </c>
      <c r="O286" s="182">
        <v>-0.01</v>
      </c>
      <c r="P286" s="183">
        <v>0</v>
      </c>
      <c r="Q286" s="184">
        <v>1</v>
      </c>
      <c r="R286" s="182">
        <v>-0.01</v>
      </c>
      <c r="S286" s="183">
        <v>0</v>
      </c>
      <c r="T286" s="184">
        <v>1</v>
      </c>
      <c r="U286" s="182">
        <v>-0.01</v>
      </c>
      <c r="V286" s="183">
        <v>0</v>
      </c>
      <c r="W286" s="184">
        <v>1</v>
      </c>
      <c r="X286" s="182">
        <v>-0.01</v>
      </c>
      <c r="Y286" s="183">
        <v>0</v>
      </c>
      <c r="Z286" s="184">
        <v>1</v>
      </c>
      <c r="AA286" s="182">
        <v>-0.01</v>
      </c>
      <c r="AB286" s="183">
        <v>0</v>
      </c>
      <c r="AC286" s="184">
        <v>1</v>
      </c>
      <c r="AD286" s="182">
        <v>-0.01</v>
      </c>
      <c r="AE286" s="183">
        <v>0</v>
      </c>
      <c r="AF286" s="184">
        <v>1</v>
      </c>
      <c r="AG286" s="182">
        <v>-0.01</v>
      </c>
      <c r="AH286" s="183">
        <v>0</v>
      </c>
      <c r="AI286" s="184">
        <v>1</v>
      </c>
      <c r="AJ286" s="182">
        <v>-0.01</v>
      </c>
      <c r="AK286" s="183">
        <v>0</v>
      </c>
      <c r="AL286" s="184">
        <v>1</v>
      </c>
      <c r="AM286" s="182">
        <v>-0.01</v>
      </c>
      <c r="AN286" s="183">
        <v>0</v>
      </c>
      <c r="AO286" s="184">
        <v>1</v>
      </c>
      <c r="AP286" s="182">
        <v>-0.01</v>
      </c>
      <c r="AQ286" s="183">
        <v>0</v>
      </c>
      <c r="AR286" s="184">
        <v>1</v>
      </c>
      <c r="AS286" s="182">
        <v>-0.01</v>
      </c>
      <c r="AT286" s="183">
        <v>0</v>
      </c>
      <c r="AU286" s="184">
        <v>1</v>
      </c>
      <c r="AV286" s="182">
        <v>-0.01</v>
      </c>
      <c r="AW286" s="183">
        <v>0</v>
      </c>
      <c r="AX286" s="184">
        <v>1</v>
      </c>
      <c r="AY286" s="182">
        <v>0</v>
      </c>
      <c r="AZ286" s="183">
        <v>0</v>
      </c>
      <c r="BA286" s="184">
        <v>0</v>
      </c>
      <c r="BB286" s="182">
        <v>0</v>
      </c>
      <c r="BC286" s="183">
        <v>0</v>
      </c>
      <c r="BD286" s="184">
        <v>0</v>
      </c>
      <c r="BE286" s="182">
        <v>0</v>
      </c>
      <c r="BF286" s="183">
        <v>0</v>
      </c>
      <c r="BG286" s="184">
        <v>0</v>
      </c>
      <c r="BH286" s="182">
        <v>-0.01</v>
      </c>
      <c r="BI286" s="183">
        <v>0</v>
      </c>
      <c r="BJ286" s="184">
        <v>0</v>
      </c>
      <c r="BK286" s="182">
        <v>0</v>
      </c>
      <c r="BL286" s="183">
        <v>0</v>
      </c>
      <c r="BM286" s="184">
        <v>0</v>
      </c>
      <c r="BN286" s="182">
        <v>-0.01</v>
      </c>
      <c r="BO286" s="183">
        <v>0</v>
      </c>
      <c r="BP286" s="184">
        <v>0</v>
      </c>
      <c r="BQ286" s="182">
        <v>-0.01</v>
      </c>
      <c r="BR286" s="183">
        <v>0</v>
      </c>
      <c r="BS286" s="184">
        <v>1</v>
      </c>
      <c r="BT286" s="182">
        <v>-0.01</v>
      </c>
      <c r="BU286" s="183">
        <v>0</v>
      </c>
      <c r="BV286" s="184">
        <v>1</v>
      </c>
      <c r="BW286" s="182">
        <v>-0.01</v>
      </c>
      <c r="BX286" s="183">
        <v>0</v>
      </c>
      <c r="BY286" s="184">
        <v>1</v>
      </c>
    </row>
    <row r="287" spans="1:77" x14ac:dyDescent="0.25">
      <c r="A287" s="96" t="s">
        <v>738</v>
      </c>
      <c r="B287" s="3" t="s">
        <v>11</v>
      </c>
      <c r="C287" s="90" t="s">
        <v>849</v>
      </c>
      <c r="D287" s="112" t="s">
        <v>29</v>
      </c>
      <c r="E287" s="91" t="s">
        <v>28</v>
      </c>
      <c r="F287" s="253">
        <v>1</v>
      </c>
      <c r="G287" s="254"/>
      <c r="H287" s="255"/>
      <c r="I287" s="253">
        <v>1</v>
      </c>
      <c r="J287" s="254"/>
      <c r="K287" s="255"/>
      <c r="L287" s="253">
        <v>1</v>
      </c>
      <c r="M287" s="254"/>
      <c r="N287" s="255"/>
      <c r="O287" s="253">
        <v>1</v>
      </c>
      <c r="P287" s="254"/>
      <c r="Q287" s="255"/>
      <c r="R287" s="253">
        <v>1</v>
      </c>
      <c r="S287" s="254"/>
      <c r="T287" s="255"/>
      <c r="U287" s="253">
        <v>1</v>
      </c>
      <c r="V287" s="254"/>
      <c r="W287" s="255"/>
      <c r="X287" s="253">
        <v>1</v>
      </c>
      <c r="Y287" s="254"/>
      <c r="Z287" s="255"/>
      <c r="AA287" s="253">
        <v>1</v>
      </c>
      <c r="AB287" s="254"/>
      <c r="AC287" s="255"/>
      <c r="AD287" s="253">
        <v>1</v>
      </c>
      <c r="AE287" s="254"/>
      <c r="AF287" s="255"/>
      <c r="AG287" s="253">
        <v>1</v>
      </c>
      <c r="AH287" s="254"/>
      <c r="AI287" s="255"/>
      <c r="AJ287" s="253">
        <v>1</v>
      </c>
      <c r="AK287" s="254"/>
      <c r="AL287" s="255"/>
      <c r="AM287" s="253">
        <v>1</v>
      </c>
      <c r="AN287" s="254"/>
      <c r="AO287" s="255"/>
      <c r="AP287" s="253">
        <v>1</v>
      </c>
      <c r="AQ287" s="254"/>
      <c r="AR287" s="255"/>
      <c r="AS287" s="253">
        <v>1</v>
      </c>
      <c r="AT287" s="254"/>
      <c r="AU287" s="255"/>
      <c r="AV287" s="253">
        <v>1</v>
      </c>
      <c r="AW287" s="254"/>
      <c r="AX287" s="255"/>
      <c r="AY287" s="253">
        <v>1</v>
      </c>
      <c r="AZ287" s="254"/>
      <c r="BA287" s="255"/>
      <c r="BB287" s="253">
        <v>1</v>
      </c>
      <c r="BC287" s="254"/>
      <c r="BD287" s="255"/>
      <c r="BE287" s="253">
        <v>1</v>
      </c>
      <c r="BF287" s="254"/>
      <c r="BG287" s="255"/>
      <c r="BH287" s="253">
        <v>1</v>
      </c>
      <c r="BI287" s="254"/>
      <c r="BJ287" s="255"/>
      <c r="BK287" s="253">
        <v>1</v>
      </c>
      <c r="BL287" s="254"/>
      <c r="BM287" s="255"/>
      <c r="BN287" s="253">
        <v>1</v>
      </c>
      <c r="BO287" s="254"/>
      <c r="BP287" s="255"/>
      <c r="BQ287" s="253">
        <v>1</v>
      </c>
      <c r="BR287" s="254"/>
      <c r="BS287" s="255"/>
      <c r="BT287" s="253">
        <v>1</v>
      </c>
      <c r="BU287" s="254"/>
      <c r="BV287" s="255"/>
      <c r="BW287" s="253">
        <v>1</v>
      </c>
      <c r="BX287" s="254"/>
      <c r="BY287" s="255"/>
    </row>
    <row r="288" spans="1:77" x14ac:dyDescent="0.25">
      <c r="A288" s="96" t="s">
        <v>738</v>
      </c>
      <c r="B288" s="3" t="s">
        <v>12</v>
      </c>
      <c r="C288" s="90" t="s">
        <v>849</v>
      </c>
      <c r="D288" s="112" t="s">
        <v>676</v>
      </c>
      <c r="E288" s="91" t="s">
        <v>28</v>
      </c>
      <c r="F288" s="253">
        <v>1</v>
      </c>
      <c r="G288" s="254"/>
      <c r="H288" s="255"/>
      <c r="I288" s="253">
        <v>1</v>
      </c>
      <c r="J288" s="254"/>
      <c r="K288" s="255"/>
      <c r="L288" s="253">
        <v>1</v>
      </c>
      <c r="M288" s="254"/>
      <c r="N288" s="255"/>
      <c r="O288" s="253">
        <v>1</v>
      </c>
      <c r="P288" s="254"/>
      <c r="Q288" s="255"/>
      <c r="R288" s="253">
        <v>1</v>
      </c>
      <c r="S288" s="254"/>
      <c r="T288" s="255"/>
      <c r="U288" s="253">
        <v>1</v>
      </c>
      <c r="V288" s="254"/>
      <c r="W288" s="255"/>
      <c r="X288" s="253">
        <v>1</v>
      </c>
      <c r="Y288" s="254"/>
      <c r="Z288" s="255"/>
      <c r="AA288" s="253">
        <v>1</v>
      </c>
      <c r="AB288" s="254"/>
      <c r="AC288" s="255"/>
      <c r="AD288" s="253">
        <v>1</v>
      </c>
      <c r="AE288" s="254"/>
      <c r="AF288" s="255"/>
      <c r="AG288" s="253">
        <v>1</v>
      </c>
      <c r="AH288" s="254"/>
      <c r="AI288" s="255"/>
      <c r="AJ288" s="253">
        <v>1</v>
      </c>
      <c r="AK288" s="254"/>
      <c r="AL288" s="255"/>
      <c r="AM288" s="253">
        <v>1</v>
      </c>
      <c r="AN288" s="254"/>
      <c r="AO288" s="255"/>
      <c r="AP288" s="253">
        <v>1</v>
      </c>
      <c r="AQ288" s="254"/>
      <c r="AR288" s="255"/>
      <c r="AS288" s="253">
        <v>1</v>
      </c>
      <c r="AT288" s="254"/>
      <c r="AU288" s="255"/>
      <c r="AV288" s="253">
        <v>1</v>
      </c>
      <c r="AW288" s="254"/>
      <c r="AX288" s="255"/>
      <c r="AY288" s="253">
        <v>1</v>
      </c>
      <c r="AZ288" s="254"/>
      <c r="BA288" s="255"/>
      <c r="BB288" s="253">
        <v>1</v>
      </c>
      <c r="BC288" s="254"/>
      <c r="BD288" s="255"/>
      <c r="BE288" s="253">
        <v>1</v>
      </c>
      <c r="BF288" s="254"/>
      <c r="BG288" s="255"/>
      <c r="BH288" s="253">
        <v>1</v>
      </c>
      <c r="BI288" s="254"/>
      <c r="BJ288" s="255"/>
      <c r="BK288" s="253">
        <v>1</v>
      </c>
      <c r="BL288" s="254"/>
      <c r="BM288" s="255"/>
      <c r="BN288" s="253">
        <v>1</v>
      </c>
      <c r="BO288" s="254"/>
      <c r="BP288" s="255"/>
      <c r="BQ288" s="253">
        <v>1</v>
      </c>
      <c r="BR288" s="254"/>
      <c r="BS288" s="255"/>
      <c r="BT288" s="253">
        <v>1</v>
      </c>
      <c r="BU288" s="254"/>
      <c r="BV288" s="255"/>
      <c r="BW288" s="253">
        <v>1</v>
      </c>
      <c r="BX288" s="254"/>
      <c r="BY288" s="255"/>
    </row>
    <row r="289" spans="1:77" x14ac:dyDescent="0.25">
      <c r="A289" s="96" t="s">
        <v>738</v>
      </c>
      <c r="B289" s="3" t="s">
        <v>769</v>
      </c>
      <c r="C289" s="85" t="s">
        <v>28</v>
      </c>
      <c r="D289" s="85" t="s">
        <v>32</v>
      </c>
      <c r="E289" s="113">
        <v>6</v>
      </c>
      <c r="F289" s="253">
        <v>6</v>
      </c>
      <c r="G289" s="254"/>
      <c r="H289" s="255"/>
      <c r="I289" s="253">
        <v>6</v>
      </c>
      <c r="J289" s="254"/>
      <c r="K289" s="255"/>
      <c r="L289" s="253">
        <v>6</v>
      </c>
      <c r="M289" s="254"/>
      <c r="N289" s="255"/>
      <c r="O289" s="253">
        <v>6</v>
      </c>
      <c r="P289" s="254"/>
      <c r="Q289" s="255"/>
      <c r="R289" s="253">
        <v>6</v>
      </c>
      <c r="S289" s="254"/>
      <c r="T289" s="255"/>
      <c r="U289" s="253">
        <v>6</v>
      </c>
      <c r="V289" s="254"/>
      <c r="W289" s="255"/>
      <c r="X289" s="253">
        <v>6</v>
      </c>
      <c r="Y289" s="254"/>
      <c r="Z289" s="255"/>
      <c r="AA289" s="253">
        <v>6</v>
      </c>
      <c r="AB289" s="254"/>
      <c r="AC289" s="255"/>
      <c r="AD289" s="253">
        <v>6</v>
      </c>
      <c r="AE289" s="254"/>
      <c r="AF289" s="255"/>
      <c r="AG289" s="253">
        <v>6</v>
      </c>
      <c r="AH289" s="254"/>
      <c r="AI289" s="255"/>
      <c r="AJ289" s="253">
        <v>6</v>
      </c>
      <c r="AK289" s="254"/>
      <c r="AL289" s="255"/>
      <c r="AM289" s="253">
        <v>6</v>
      </c>
      <c r="AN289" s="254"/>
      <c r="AO289" s="255"/>
      <c r="AP289" s="253">
        <v>6</v>
      </c>
      <c r="AQ289" s="254"/>
      <c r="AR289" s="255"/>
      <c r="AS289" s="253">
        <v>6</v>
      </c>
      <c r="AT289" s="254"/>
      <c r="AU289" s="255"/>
      <c r="AV289" s="253">
        <v>6</v>
      </c>
      <c r="AW289" s="254"/>
      <c r="AX289" s="255"/>
      <c r="AY289" s="253">
        <v>6</v>
      </c>
      <c r="AZ289" s="254"/>
      <c r="BA289" s="255"/>
      <c r="BB289" s="253">
        <v>6</v>
      </c>
      <c r="BC289" s="254"/>
      <c r="BD289" s="255"/>
      <c r="BE289" s="253">
        <v>6</v>
      </c>
      <c r="BF289" s="254"/>
      <c r="BG289" s="255"/>
      <c r="BH289" s="253">
        <v>6</v>
      </c>
      <c r="BI289" s="254"/>
      <c r="BJ289" s="255"/>
      <c r="BK289" s="253">
        <v>6</v>
      </c>
      <c r="BL289" s="254"/>
      <c r="BM289" s="255"/>
      <c r="BN289" s="253">
        <v>6</v>
      </c>
      <c r="BO289" s="254"/>
      <c r="BP289" s="255"/>
      <c r="BQ289" s="253">
        <v>6</v>
      </c>
      <c r="BR289" s="254"/>
      <c r="BS289" s="255"/>
      <c r="BT289" s="253">
        <v>6</v>
      </c>
      <c r="BU289" s="254"/>
      <c r="BV289" s="255"/>
      <c r="BW289" s="253">
        <v>6</v>
      </c>
      <c r="BX289" s="254"/>
      <c r="BY289" s="255"/>
    </row>
    <row r="290" spans="1:77" ht="15.75" thickBot="1" x14ac:dyDescent="0.3">
      <c r="A290" s="95" t="s">
        <v>738</v>
      </c>
      <c r="B290" s="10" t="s">
        <v>770</v>
      </c>
      <c r="C290" s="92" t="s">
        <v>28</v>
      </c>
      <c r="D290" s="92" t="s">
        <v>32</v>
      </c>
      <c r="E290" s="115">
        <v>6</v>
      </c>
      <c r="F290" s="262">
        <v>6.3</v>
      </c>
      <c r="G290" s="263"/>
      <c r="H290" s="265"/>
      <c r="I290" s="262">
        <v>6.3</v>
      </c>
      <c r="J290" s="263"/>
      <c r="K290" s="265"/>
      <c r="L290" s="262">
        <v>6.3</v>
      </c>
      <c r="M290" s="263"/>
      <c r="N290" s="265"/>
      <c r="O290" s="262">
        <v>6.3</v>
      </c>
      <c r="P290" s="263"/>
      <c r="Q290" s="265"/>
      <c r="R290" s="262">
        <v>6.3</v>
      </c>
      <c r="S290" s="263"/>
      <c r="T290" s="265"/>
      <c r="U290" s="262">
        <v>6.3</v>
      </c>
      <c r="V290" s="263"/>
      <c r="W290" s="265"/>
      <c r="X290" s="262">
        <v>6.3</v>
      </c>
      <c r="Y290" s="263"/>
      <c r="Z290" s="265"/>
      <c r="AA290" s="262">
        <v>6.3</v>
      </c>
      <c r="AB290" s="263"/>
      <c r="AC290" s="265"/>
      <c r="AD290" s="262">
        <v>6.3</v>
      </c>
      <c r="AE290" s="263"/>
      <c r="AF290" s="265"/>
      <c r="AG290" s="262">
        <v>6.3</v>
      </c>
      <c r="AH290" s="263"/>
      <c r="AI290" s="265"/>
      <c r="AJ290" s="262">
        <v>6.3</v>
      </c>
      <c r="AK290" s="263"/>
      <c r="AL290" s="265"/>
      <c r="AM290" s="262">
        <v>6.3</v>
      </c>
      <c r="AN290" s="263"/>
      <c r="AO290" s="265"/>
      <c r="AP290" s="262">
        <v>6.3</v>
      </c>
      <c r="AQ290" s="263"/>
      <c r="AR290" s="265"/>
      <c r="AS290" s="262">
        <v>6.3</v>
      </c>
      <c r="AT290" s="263"/>
      <c r="AU290" s="265"/>
      <c r="AV290" s="262">
        <v>6.3</v>
      </c>
      <c r="AW290" s="263"/>
      <c r="AX290" s="265"/>
      <c r="AY290" s="262">
        <v>6.3</v>
      </c>
      <c r="AZ290" s="263"/>
      <c r="BA290" s="265"/>
      <c r="BB290" s="262">
        <v>6.3</v>
      </c>
      <c r="BC290" s="263"/>
      <c r="BD290" s="265"/>
      <c r="BE290" s="262">
        <v>6.3</v>
      </c>
      <c r="BF290" s="263"/>
      <c r="BG290" s="265"/>
      <c r="BH290" s="262">
        <v>6.3</v>
      </c>
      <c r="BI290" s="263"/>
      <c r="BJ290" s="265"/>
      <c r="BK290" s="262">
        <v>6.3</v>
      </c>
      <c r="BL290" s="263"/>
      <c r="BM290" s="265"/>
      <c r="BN290" s="262">
        <v>6.3</v>
      </c>
      <c r="BO290" s="263"/>
      <c r="BP290" s="265"/>
      <c r="BQ290" s="262">
        <v>6.3</v>
      </c>
      <c r="BR290" s="263"/>
      <c r="BS290" s="265"/>
      <c r="BT290" s="262">
        <v>6.3</v>
      </c>
      <c r="BU290" s="263"/>
      <c r="BV290" s="265"/>
      <c r="BW290" s="262">
        <v>6.3</v>
      </c>
      <c r="BX290" s="263"/>
      <c r="BY290" s="265"/>
    </row>
    <row r="291" spans="1:77" x14ac:dyDescent="0.25">
      <c r="A291" s="98"/>
    </row>
  </sheetData>
  <mergeCells count="4181">
    <mergeCell ref="BH40:BJ40"/>
    <mergeCell ref="BK40:BM40"/>
    <mergeCell ref="BN40:BP40"/>
    <mergeCell ref="BQ40:BS40"/>
    <mergeCell ref="BT40:BV40"/>
    <mergeCell ref="BW40:BY40"/>
    <mergeCell ref="F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O41"/>
    <mergeCell ref="AP41:AR41"/>
    <mergeCell ref="AS41:AU41"/>
    <mergeCell ref="AV41:AX41"/>
    <mergeCell ref="AY41:BA41"/>
    <mergeCell ref="BB41:BD41"/>
    <mergeCell ref="BE41:BG41"/>
    <mergeCell ref="BH41:BJ41"/>
    <mergeCell ref="BK41:BM41"/>
    <mergeCell ref="BN41:BP41"/>
    <mergeCell ref="BQ41:BS41"/>
    <mergeCell ref="BT41:BV41"/>
    <mergeCell ref="BW41:BY41"/>
    <mergeCell ref="F40:H40"/>
    <mergeCell ref="I40:K40"/>
    <mergeCell ref="AM40:AO40"/>
    <mergeCell ref="AP40:AR40"/>
    <mergeCell ref="AS40:AU40"/>
    <mergeCell ref="AV40:AX40"/>
    <mergeCell ref="AY40:BA40"/>
    <mergeCell ref="BB40:BD40"/>
    <mergeCell ref="AG2:AI2"/>
    <mergeCell ref="AJ2:AL2"/>
    <mergeCell ref="AM2:AO2"/>
    <mergeCell ref="AP2:AR2"/>
    <mergeCell ref="O2:Q2"/>
    <mergeCell ref="R2:T2"/>
    <mergeCell ref="U2:W2"/>
    <mergeCell ref="X2:Z2"/>
    <mergeCell ref="AA4:AC4"/>
    <mergeCell ref="AD4:AF4"/>
    <mergeCell ref="AG4:AI4"/>
    <mergeCell ref="AJ4:AL4"/>
    <mergeCell ref="AP4:AR4"/>
    <mergeCell ref="AS4:AU4"/>
    <mergeCell ref="AV4:AX4"/>
    <mergeCell ref="AY4:BA4"/>
    <mergeCell ref="R27:T27"/>
    <mergeCell ref="O28:Q28"/>
    <mergeCell ref="R28:T28"/>
    <mergeCell ref="O29:Q29"/>
    <mergeCell ref="R29:T29"/>
    <mergeCell ref="O26:Q26"/>
    <mergeCell ref="R26:T26"/>
    <mergeCell ref="R9:T9"/>
    <mergeCell ref="U28:W28"/>
    <mergeCell ref="X28:Z28"/>
    <mergeCell ref="A2:A5"/>
    <mergeCell ref="B2:B5"/>
    <mergeCell ref="C2:C5"/>
    <mergeCell ref="D2:D5"/>
    <mergeCell ref="E2:E5"/>
    <mergeCell ref="F2:H2"/>
    <mergeCell ref="F4:H4"/>
    <mergeCell ref="I4:K4"/>
    <mergeCell ref="L4:N4"/>
    <mergeCell ref="I2:K2"/>
    <mergeCell ref="L2:N2"/>
    <mergeCell ref="BK2:BM2"/>
    <mergeCell ref="BN2:BP2"/>
    <mergeCell ref="BQ2:BS2"/>
    <mergeCell ref="BT2:BV2"/>
    <mergeCell ref="BW2:BY2"/>
    <mergeCell ref="BE2:BG2"/>
    <mergeCell ref="BH2:BJ2"/>
    <mergeCell ref="BW4:BY4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BE4:BG4"/>
    <mergeCell ref="BH4:BJ4"/>
    <mergeCell ref="BK4:BM4"/>
    <mergeCell ref="BN4:BP4"/>
    <mergeCell ref="BQ4:BS4"/>
    <mergeCell ref="BT4:BV4"/>
    <mergeCell ref="AM4:AO4"/>
    <mergeCell ref="O4:Q4"/>
    <mergeCell ref="R4:T4"/>
    <mergeCell ref="AS2:AU2"/>
    <mergeCell ref="AV2:AX2"/>
    <mergeCell ref="AY2:BA2"/>
    <mergeCell ref="BB2:BD2"/>
    <mergeCell ref="AA2:AC2"/>
    <mergeCell ref="AD2:AF2"/>
    <mergeCell ref="BB4:BD4"/>
    <mergeCell ref="U4:W4"/>
    <mergeCell ref="X4:Z4"/>
    <mergeCell ref="BQ5:BS5"/>
    <mergeCell ref="BT5:BV5"/>
    <mergeCell ref="BW5:BY5"/>
    <mergeCell ref="R6:T6"/>
    <mergeCell ref="O7:Q7"/>
    <mergeCell ref="R7:T7"/>
    <mergeCell ref="AY5:BA5"/>
    <mergeCell ref="BB5:BD5"/>
    <mergeCell ref="BE5:BG5"/>
    <mergeCell ref="BH5:BJ5"/>
    <mergeCell ref="BK5:BM5"/>
    <mergeCell ref="BN5:BP5"/>
    <mergeCell ref="AG5:AI5"/>
    <mergeCell ref="AJ5:AL5"/>
    <mergeCell ref="AM5:AO5"/>
    <mergeCell ref="AP5:AR5"/>
    <mergeCell ref="AS5:AU5"/>
    <mergeCell ref="AV5:AX5"/>
    <mergeCell ref="L6:N6"/>
    <mergeCell ref="L7:N7"/>
    <mergeCell ref="AY6:BA6"/>
    <mergeCell ref="BB6:BD6"/>
    <mergeCell ref="AY7:BA7"/>
    <mergeCell ref="BB7:BD7"/>
    <mergeCell ref="L26:N26"/>
    <mergeCell ref="L27:N27"/>
    <mergeCell ref="L28:N28"/>
    <mergeCell ref="L29:N29"/>
    <mergeCell ref="O27:Q27"/>
    <mergeCell ref="L8:N8"/>
    <mergeCell ref="O8:Q8"/>
    <mergeCell ref="F29:H29"/>
    <mergeCell ref="I6:K6"/>
    <mergeCell ref="I7:K7"/>
    <mergeCell ref="I26:K26"/>
    <mergeCell ref="I27:K27"/>
    <mergeCell ref="I28:K28"/>
    <mergeCell ref="F26:H26"/>
    <mergeCell ref="F27:H27"/>
    <mergeCell ref="F28:H28"/>
    <mergeCell ref="I29:K29"/>
    <mergeCell ref="F8:H8"/>
    <mergeCell ref="I8:K8"/>
    <mergeCell ref="F9:H9"/>
    <mergeCell ref="I9:K9"/>
    <mergeCell ref="L9:N9"/>
    <mergeCell ref="O9:Q9"/>
    <mergeCell ref="F6:H6"/>
    <mergeCell ref="F7:H7"/>
    <mergeCell ref="O6:Q6"/>
    <mergeCell ref="U29:W29"/>
    <mergeCell ref="X29:Z29"/>
    <mergeCell ref="AA6:AC6"/>
    <mergeCell ref="AD6:AF6"/>
    <mergeCell ref="AA7:AC7"/>
    <mergeCell ref="AD7:AF7"/>
    <mergeCell ref="U26:W26"/>
    <mergeCell ref="X26:Z26"/>
    <mergeCell ref="U27:W27"/>
    <mergeCell ref="X27:Z27"/>
    <mergeCell ref="U6:W6"/>
    <mergeCell ref="X6:Z6"/>
    <mergeCell ref="U7:W7"/>
    <mergeCell ref="X7:Z7"/>
    <mergeCell ref="AA28:AC28"/>
    <mergeCell ref="AD28:AF28"/>
    <mergeCell ref="U9:W9"/>
    <mergeCell ref="X9:Z9"/>
    <mergeCell ref="AG26:AI26"/>
    <mergeCell ref="AJ26:AL26"/>
    <mergeCell ref="AA29:AC29"/>
    <mergeCell ref="AD29:AF29"/>
    <mergeCell ref="AG6:AI6"/>
    <mergeCell ref="AJ6:AL6"/>
    <mergeCell ref="AG7:AI7"/>
    <mergeCell ref="AJ7:AL7"/>
    <mergeCell ref="AA26:AC26"/>
    <mergeCell ref="AD26:AF26"/>
    <mergeCell ref="AA27:AC27"/>
    <mergeCell ref="AD27:AF27"/>
    <mergeCell ref="AG28:AI28"/>
    <mergeCell ref="AJ28:AL28"/>
    <mergeCell ref="AG29:AI29"/>
    <mergeCell ref="AJ29:AL29"/>
    <mergeCell ref="AG27:AI27"/>
    <mergeCell ref="AJ27:AL27"/>
    <mergeCell ref="AA9:AC9"/>
    <mergeCell ref="AD9:AF9"/>
    <mergeCell ref="AG9:AI9"/>
    <mergeCell ref="AJ9:AL9"/>
    <mergeCell ref="AS26:AU26"/>
    <mergeCell ref="AV26:AX26"/>
    <mergeCell ref="AY26:BA26"/>
    <mergeCell ref="BB26:BD26"/>
    <mergeCell ref="AM29:AO29"/>
    <mergeCell ref="AP29:AR29"/>
    <mergeCell ref="AS6:AU6"/>
    <mergeCell ref="AV6:AX6"/>
    <mergeCell ref="AS7:AU7"/>
    <mergeCell ref="AV7:AX7"/>
    <mergeCell ref="AM26:AO26"/>
    <mergeCell ref="AP26:AR26"/>
    <mergeCell ref="AM27:AO27"/>
    <mergeCell ref="AP27:AR27"/>
    <mergeCell ref="AP28:AR28"/>
    <mergeCell ref="AM6:AO6"/>
    <mergeCell ref="AP6:AR6"/>
    <mergeCell ref="AM7:AO7"/>
    <mergeCell ref="AP7:AR7"/>
    <mergeCell ref="AP8:AR8"/>
    <mergeCell ref="AM9:AO9"/>
    <mergeCell ref="AP9:AR9"/>
    <mergeCell ref="AS9:AU9"/>
    <mergeCell ref="AV9:AX9"/>
    <mergeCell ref="AY9:BA9"/>
    <mergeCell ref="BB9:BD9"/>
    <mergeCell ref="BW6:BY6"/>
    <mergeCell ref="BW7:BY7"/>
    <mergeCell ref="BW26:BY26"/>
    <mergeCell ref="BW27:BY27"/>
    <mergeCell ref="BQ26:BS26"/>
    <mergeCell ref="BT26:BV26"/>
    <mergeCell ref="BQ27:BS27"/>
    <mergeCell ref="BT27:BV27"/>
    <mergeCell ref="BQ6:BS6"/>
    <mergeCell ref="BT6:BV6"/>
    <mergeCell ref="BQ7:BS7"/>
    <mergeCell ref="BT7:BV7"/>
    <mergeCell ref="BN6:BP6"/>
    <mergeCell ref="BK7:BM7"/>
    <mergeCell ref="BN7:BP7"/>
    <mergeCell ref="BE26:BG26"/>
    <mergeCell ref="BH26:BJ26"/>
    <mergeCell ref="BE6:BG6"/>
    <mergeCell ref="BH6:BJ6"/>
    <mergeCell ref="BE7:BG7"/>
    <mergeCell ref="BH7:BJ7"/>
    <mergeCell ref="BK26:BM26"/>
    <mergeCell ref="BN26:BP26"/>
    <mergeCell ref="BE8:BG8"/>
    <mergeCell ref="BH8:BJ8"/>
    <mergeCell ref="BK8:BM8"/>
    <mergeCell ref="BN8:BP8"/>
    <mergeCell ref="BK6:BM6"/>
    <mergeCell ref="BK27:BM27"/>
    <mergeCell ref="BQ8:BS8"/>
    <mergeCell ref="BT8:BV8"/>
    <mergeCell ref="BW8:BY8"/>
    <mergeCell ref="F44:H44"/>
    <mergeCell ref="F45:H45"/>
    <mergeCell ref="I38:K38"/>
    <mergeCell ref="I39:K39"/>
    <mergeCell ref="I44:K44"/>
    <mergeCell ref="I45:K45"/>
    <mergeCell ref="BW28:BY28"/>
    <mergeCell ref="BW29:BY29"/>
    <mergeCell ref="F38:H38"/>
    <mergeCell ref="F39:H39"/>
    <mergeCell ref="L38:N38"/>
    <mergeCell ref="L39:N39"/>
    <mergeCell ref="BQ28:BS28"/>
    <mergeCell ref="BT28:BV28"/>
    <mergeCell ref="BQ29:BS29"/>
    <mergeCell ref="BT29:BV29"/>
    <mergeCell ref="BK28:BM28"/>
    <mergeCell ref="BN28:BP28"/>
    <mergeCell ref="BK29:BM29"/>
    <mergeCell ref="BN29:BP29"/>
    <mergeCell ref="AY28:BA28"/>
    <mergeCell ref="BB28:BD28"/>
    <mergeCell ref="AY29:BA29"/>
    <mergeCell ref="BB29:BD29"/>
    <mergeCell ref="AM28:AO28"/>
    <mergeCell ref="BE28:BG28"/>
    <mergeCell ref="BH28:BJ28"/>
    <mergeCell ref="BE29:BG29"/>
    <mergeCell ref="BH29:BJ29"/>
    <mergeCell ref="AS28:AU28"/>
    <mergeCell ref="AV28:AX28"/>
    <mergeCell ref="AS29:AU29"/>
    <mergeCell ref="R45:T45"/>
    <mergeCell ref="U45:W45"/>
    <mergeCell ref="X45:Z45"/>
    <mergeCell ref="AA45:AC45"/>
    <mergeCell ref="R38:T38"/>
    <mergeCell ref="U38:W38"/>
    <mergeCell ref="X38:Z38"/>
    <mergeCell ref="AA38:AC38"/>
    <mergeCell ref="R39:T39"/>
    <mergeCell ref="U39:W39"/>
    <mergeCell ref="X39:Z39"/>
    <mergeCell ref="AA39:AC39"/>
    <mergeCell ref="L44:N44"/>
    <mergeCell ref="R44:T44"/>
    <mergeCell ref="U44:W44"/>
    <mergeCell ref="X44:Z44"/>
    <mergeCell ref="AA44:AC44"/>
    <mergeCell ref="L45:N45"/>
    <mergeCell ref="O38:Q38"/>
    <mergeCell ref="O39:Q39"/>
    <mergeCell ref="O44:Q44"/>
    <mergeCell ref="O45:Q45"/>
    <mergeCell ref="L40:N40"/>
    <mergeCell ref="O40:Q40"/>
    <mergeCell ref="R40:T40"/>
    <mergeCell ref="U40:W40"/>
    <mergeCell ref="X40:Z40"/>
    <mergeCell ref="AA40:AC40"/>
    <mergeCell ref="AY38:BA38"/>
    <mergeCell ref="AP39:AR39"/>
    <mergeCell ref="AS39:AU39"/>
    <mergeCell ref="AV39:AX39"/>
    <mergeCell ref="AY39:BA39"/>
    <mergeCell ref="AD44:AF44"/>
    <mergeCell ref="AG44:AI44"/>
    <mergeCell ref="AJ44:AL44"/>
    <mergeCell ref="AM44:AO44"/>
    <mergeCell ref="AP44:AR44"/>
    <mergeCell ref="AS44:AU44"/>
    <mergeCell ref="AV44:AX44"/>
    <mergeCell ref="AY44:BA44"/>
    <mergeCell ref="AD45:AF45"/>
    <mergeCell ref="AG45:AI45"/>
    <mergeCell ref="AJ45:AL45"/>
    <mergeCell ref="AM45:AO45"/>
    <mergeCell ref="AD38:AF38"/>
    <mergeCell ref="AG38:AI38"/>
    <mergeCell ref="AJ38:AL38"/>
    <mergeCell ref="AM38:AO38"/>
    <mergeCell ref="AD39:AF39"/>
    <mergeCell ref="AG39:AI39"/>
    <mergeCell ref="AJ39:AL39"/>
    <mergeCell ref="AM39:AO39"/>
    <mergeCell ref="AY45:BA45"/>
    <mergeCell ref="AP38:AR38"/>
    <mergeCell ref="AS38:AU38"/>
    <mergeCell ref="AV38:AX38"/>
    <mergeCell ref="AD40:AF40"/>
    <mergeCell ref="AG40:AI40"/>
    <mergeCell ref="AJ40:AL40"/>
    <mergeCell ref="BN45:BP45"/>
    <mergeCell ref="BQ45:BS45"/>
    <mergeCell ref="BT45:BV45"/>
    <mergeCell ref="BW45:BY45"/>
    <mergeCell ref="BN38:BP38"/>
    <mergeCell ref="BQ38:BS38"/>
    <mergeCell ref="BT38:BV38"/>
    <mergeCell ref="BW38:BY38"/>
    <mergeCell ref="BN39:BP39"/>
    <mergeCell ref="BQ39:BS39"/>
    <mergeCell ref="BT39:BV39"/>
    <mergeCell ref="BW39:BY39"/>
    <mergeCell ref="BB44:BD44"/>
    <mergeCell ref="BE44:BG44"/>
    <mergeCell ref="BH44:BJ44"/>
    <mergeCell ref="BK44:BM44"/>
    <mergeCell ref="BN44:BP44"/>
    <mergeCell ref="BQ44:BS44"/>
    <mergeCell ref="BT44:BV44"/>
    <mergeCell ref="BW44:BY44"/>
    <mergeCell ref="BB45:BD45"/>
    <mergeCell ref="BE45:BG45"/>
    <mergeCell ref="BH45:BJ45"/>
    <mergeCell ref="BK45:BM45"/>
    <mergeCell ref="BB38:BD38"/>
    <mergeCell ref="BE38:BG38"/>
    <mergeCell ref="BH38:BJ38"/>
    <mergeCell ref="BK38:BM38"/>
    <mergeCell ref="BB39:BD39"/>
    <mergeCell ref="BE39:BG39"/>
    <mergeCell ref="BH39:BJ39"/>
    <mergeCell ref="BE40:BG40"/>
    <mergeCell ref="BE9:BG9"/>
    <mergeCell ref="BH9:BJ9"/>
    <mergeCell ref="BK9:BM9"/>
    <mergeCell ref="BN9:BP9"/>
    <mergeCell ref="R8:T8"/>
    <mergeCell ref="U8:W8"/>
    <mergeCell ref="X8:Z8"/>
    <mergeCell ref="AA8:AC8"/>
    <mergeCell ref="AD8:AF8"/>
    <mergeCell ref="AG8:AI8"/>
    <mergeCell ref="AJ8:AL8"/>
    <mergeCell ref="AM8:AO8"/>
    <mergeCell ref="BQ9:BS9"/>
    <mergeCell ref="BT9:BV9"/>
    <mergeCell ref="BW9:BY9"/>
    <mergeCell ref="AS8:AU8"/>
    <mergeCell ref="AV8:AX8"/>
    <mergeCell ref="AY8:BA8"/>
    <mergeCell ref="BB8:BD8"/>
    <mergeCell ref="F30:H30"/>
    <mergeCell ref="I30:K30"/>
    <mergeCell ref="L30:N30"/>
    <mergeCell ref="O30:Q30"/>
    <mergeCell ref="R30:T30"/>
    <mergeCell ref="U30:W30"/>
    <mergeCell ref="X30:Z30"/>
    <mergeCell ref="AA30:AC30"/>
    <mergeCell ref="AD30:AF30"/>
    <mergeCell ref="AG30:AI30"/>
    <mergeCell ref="AJ30:AL30"/>
    <mergeCell ref="AM30:AO30"/>
    <mergeCell ref="AP30:AR30"/>
    <mergeCell ref="AS30:AU30"/>
    <mergeCell ref="AV30:AX30"/>
    <mergeCell ref="AY30:BA30"/>
    <mergeCell ref="BB30:BD30"/>
    <mergeCell ref="BE30:BG30"/>
    <mergeCell ref="BH30:BJ30"/>
    <mergeCell ref="BK30:BM30"/>
    <mergeCell ref="BN30:BP30"/>
    <mergeCell ref="BN27:BP27"/>
    <mergeCell ref="BE27:BG27"/>
    <mergeCell ref="BH27:BJ27"/>
    <mergeCell ref="AY27:BA27"/>
    <mergeCell ref="BB27:BD27"/>
    <mergeCell ref="AV29:AX29"/>
    <mergeCell ref="AS27:AU27"/>
    <mergeCell ref="AV27:AX27"/>
    <mergeCell ref="BQ30:BS30"/>
    <mergeCell ref="BT30:BV30"/>
    <mergeCell ref="BW30:BY30"/>
    <mergeCell ref="F31:H31"/>
    <mergeCell ref="I31:K31"/>
    <mergeCell ref="L31:N31"/>
    <mergeCell ref="O31:Q31"/>
    <mergeCell ref="R31:T31"/>
    <mergeCell ref="U31:W31"/>
    <mergeCell ref="X31:Z31"/>
    <mergeCell ref="AA31:AC31"/>
    <mergeCell ref="AD31:AF31"/>
    <mergeCell ref="AG31:AI31"/>
    <mergeCell ref="AJ31:AL31"/>
    <mergeCell ref="AM31:AO31"/>
    <mergeCell ref="AP31:AR31"/>
    <mergeCell ref="AS31:AU31"/>
    <mergeCell ref="AV31:AX31"/>
    <mergeCell ref="AY31:BA31"/>
    <mergeCell ref="BB31:BD31"/>
    <mergeCell ref="BE31:BG31"/>
    <mergeCell ref="BH31:BJ31"/>
    <mergeCell ref="BK31:BM31"/>
    <mergeCell ref="BN31:BP31"/>
    <mergeCell ref="BQ31:BS31"/>
    <mergeCell ref="BT31:BV31"/>
    <mergeCell ref="BW31:BY31"/>
    <mergeCell ref="F46:H46"/>
    <mergeCell ref="I46:K46"/>
    <mergeCell ref="L46:N46"/>
    <mergeCell ref="O46:Q46"/>
    <mergeCell ref="R46:T46"/>
    <mergeCell ref="U46:W46"/>
    <mergeCell ref="X46:Z46"/>
    <mergeCell ref="AA46:AC46"/>
    <mergeCell ref="AD46:AF46"/>
    <mergeCell ref="AG46:AI46"/>
    <mergeCell ref="AJ46:AL46"/>
    <mergeCell ref="AM46:AO46"/>
    <mergeCell ref="AP46:AR46"/>
    <mergeCell ref="AS46:AU46"/>
    <mergeCell ref="AV46:AX46"/>
    <mergeCell ref="AY46:BA46"/>
    <mergeCell ref="BB46:BD46"/>
    <mergeCell ref="BE46:BG46"/>
    <mergeCell ref="BH46:BJ46"/>
    <mergeCell ref="BK46:BM46"/>
    <mergeCell ref="BN46:BP46"/>
    <mergeCell ref="BK39:BM39"/>
    <mergeCell ref="AP45:AR45"/>
    <mergeCell ref="AS45:AU45"/>
    <mergeCell ref="AV45:AX45"/>
    <mergeCell ref="BQ46:BS46"/>
    <mergeCell ref="BT46:BV46"/>
    <mergeCell ref="BW46:BY46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AM47:AO47"/>
    <mergeCell ref="AP47:AR47"/>
    <mergeCell ref="AS47:AU47"/>
    <mergeCell ref="AV47:AX47"/>
    <mergeCell ref="AY47:BA47"/>
    <mergeCell ref="BB47:BD47"/>
    <mergeCell ref="BE47:BG47"/>
    <mergeCell ref="BH47:BJ47"/>
    <mergeCell ref="BK47:BM47"/>
    <mergeCell ref="BN47:BP47"/>
    <mergeCell ref="BQ47:BS47"/>
    <mergeCell ref="BT47:BV47"/>
    <mergeCell ref="BW47:BY47"/>
    <mergeCell ref="BH50:BJ50"/>
    <mergeCell ref="BK50:BM50"/>
    <mergeCell ref="BN50:BP50"/>
    <mergeCell ref="BQ50:BS50"/>
    <mergeCell ref="BT50:BV50"/>
    <mergeCell ref="BW50:BY50"/>
    <mergeCell ref="F51:H51"/>
    <mergeCell ref="I51:K51"/>
    <mergeCell ref="L51:N51"/>
    <mergeCell ref="O51:Q51"/>
    <mergeCell ref="R51:T51"/>
    <mergeCell ref="U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AV51:AX51"/>
    <mergeCell ref="AY51:BA51"/>
    <mergeCell ref="BB51:BD51"/>
    <mergeCell ref="BE51:BG51"/>
    <mergeCell ref="BH51:BJ51"/>
    <mergeCell ref="BK51:BM51"/>
    <mergeCell ref="BN51:BP51"/>
    <mergeCell ref="BQ51:BS51"/>
    <mergeCell ref="BT51:BV51"/>
    <mergeCell ref="BW51:BY51"/>
    <mergeCell ref="F50:H50"/>
    <mergeCell ref="I50:K50"/>
    <mergeCell ref="I52:K52"/>
    <mergeCell ref="L52:N52"/>
    <mergeCell ref="O52:Q52"/>
    <mergeCell ref="R52:T52"/>
    <mergeCell ref="U52:W52"/>
    <mergeCell ref="X52:Z52"/>
    <mergeCell ref="AA52:AC52"/>
    <mergeCell ref="AD52:AF52"/>
    <mergeCell ref="AG52:AI52"/>
    <mergeCell ref="AJ52:AL52"/>
    <mergeCell ref="AM52:AO52"/>
    <mergeCell ref="AP52:AR52"/>
    <mergeCell ref="AS52:AU52"/>
    <mergeCell ref="AV52:AX52"/>
    <mergeCell ref="AY52:BA52"/>
    <mergeCell ref="BB52:BD52"/>
    <mergeCell ref="BE50:BG50"/>
    <mergeCell ref="L50:N50"/>
    <mergeCell ref="O50:Q50"/>
    <mergeCell ref="R50:T50"/>
    <mergeCell ref="U50:W50"/>
    <mergeCell ref="X50:Z50"/>
    <mergeCell ref="AA50:AC50"/>
    <mergeCell ref="AD50:AF50"/>
    <mergeCell ref="AG50:AI50"/>
    <mergeCell ref="AJ50:AL50"/>
    <mergeCell ref="AM50:AO50"/>
    <mergeCell ref="AP50:AR50"/>
    <mergeCell ref="AS50:AU50"/>
    <mergeCell ref="AV50:AX50"/>
    <mergeCell ref="AY50:BA50"/>
    <mergeCell ref="BB50:BD50"/>
    <mergeCell ref="BE52:BG52"/>
    <mergeCell ref="BH52:BJ52"/>
    <mergeCell ref="BK52:BM52"/>
    <mergeCell ref="BN52:BP52"/>
    <mergeCell ref="BQ52:BS52"/>
    <mergeCell ref="BT52:BV52"/>
    <mergeCell ref="BW52:BY52"/>
    <mergeCell ref="F53:H53"/>
    <mergeCell ref="I53:K53"/>
    <mergeCell ref="L53:N53"/>
    <mergeCell ref="O53:Q53"/>
    <mergeCell ref="R53:T53"/>
    <mergeCell ref="U53:W53"/>
    <mergeCell ref="X53:Z53"/>
    <mergeCell ref="AA53:AC53"/>
    <mergeCell ref="AD53:AF53"/>
    <mergeCell ref="AG53:AI53"/>
    <mergeCell ref="AJ53:AL53"/>
    <mergeCell ref="AM53:AO53"/>
    <mergeCell ref="AP53:AR53"/>
    <mergeCell ref="AS53:AU53"/>
    <mergeCell ref="AV53:AX53"/>
    <mergeCell ref="AY53:BA53"/>
    <mergeCell ref="BB53:BD53"/>
    <mergeCell ref="BE53:BG53"/>
    <mergeCell ref="BH53:BJ53"/>
    <mergeCell ref="BK53:BM53"/>
    <mergeCell ref="BN53:BP53"/>
    <mergeCell ref="BQ53:BS53"/>
    <mergeCell ref="BT53:BV53"/>
    <mergeCell ref="BW53:BY53"/>
    <mergeCell ref="F52:H52"/>
    <mergeCell ref="BH54:BJ54"/>
    <mergeCell ref="BK54:BM54"/>
    <mergeCell ref="BN54:BP54"/>
    <mergeCell ref="BQ54:BS54"/>
    <mergeCell ref="BT54:BV54"/>
    <mergeCell ref="BW54:BY54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F54:H54"/>
    <mergeCell ref="I54:K54"/>
    <mergeCell ref="I60:K60"/>
    <mergeCell ref="L60:N60"/>
    <mergeCell ref="O60:Q60"/>
    <mergeCell ref="R60:T60"/>
    <mergeCell ref="U60:W60"/>
    <mergeCell ref="X60:Z60"/>
    <mergeCell ref="AA60:AC60"/>
    <mergeCell ref="AD60:AF60"/>
    <mergeCell ref="AG60:AI60"/>
    <mergeCell ref="AJ60:AL60"/>
    <mergeCell ref="AM60:AO60"/>
    <mergeCell ref="AP60:AR60"/>
    <mergeCell ref="AS60:AU60"/>
    <mergeCell ref="AV60:AX60"/>
    <mergeCell ref="AY60:BA60"/>
    <mergeCell ref="BB60:BD60"/>
    <mergeCell ref="BE54:BG54"/>
    <mergeCell ref="L54:N54"/>
    <mergeCell ref="O54:Q54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P54:AR54"/>
    <mergeCell ref="AS54:AU54"/>
    <mergeCell ref="AV54:AX54"/>
    <mergeCell ref="AY54:BA54"/>
    <mergeCell ref="BB54:BD54"/>
    <mergeCell ref="BE60:BG60"/>
    <mergeCell ref="BH60:BJ60"/>
    <mergeCell ref="BK60:BM60"/>
    <mergeCell ref="BN60:BP60"/>
    <mergeCell ref="BQ60:BS60"/>
    <mergeCell ref="BT60:BV60"/>
    <mergeCell ref="BW60:BY60"/>
    <mergeCell ref="F61:H61"/>
    <mergeCell ref="I61:K61"/>
    <mergeCell ref="L61:N61"/>
    <mergeCell ref="O61:Q61"/>
    <mergeCell ref="R61:T61"/>
    <mergeCell ref="U61:W61"/>
    <mergeCell ref="X61:Z61"/>
    <mergeCell ref="AA61:AC61"/>
    <mergeCell ref="AD61:AF61"/>
    <mergeCell ref="AG61:AI61"/>
    <mergeCell ref="AJ61:AL61"/>
    <mergeCell ref="AM61:AO61"/>
    <mergeCell ref="AP61:AR61"/>
    <mergeCell ref="AS61:AU61"/>
    <mergeCell ref="AV61:AX61"/>
    <mergeCell ref="AY61:BA61"/>
    <mergeCell ref="BB61:BD61"/>
    <mergeCell ref="BE61:BG61"/>
    <mergeCell ref="BH61:BJ61"/>
    <mergeCell ref="BK61:BM61"/>
    <mergeCell ref="BN61:BP61"/>
    <mergeCell ref="BQ61:BS61"/>
    <mergeCell ref="BT61:BV61"/>
    <mergeCell ref="BW61:BY61"/>
    <mergeCell ref="F60:H60"/>
    <mergeCell ref="BH62:BJ62"/>
    <mergeCell ref="BK62:BM62"/>
    <mergeCell ref="BN62:BP62"/>
    <mergeCell ref="BQ62:BS62"/>
    <mergeCell ref="BT62:BV62"/>
    <mergeCell ref="BW62:BY62"/>
    <mergeCell ref="F63:H63"/>
    <mergeCell ref="I63:K63"/>
    <mergeCell ref="L63:N63"/>
    <mergeCell ref="O63:Q63"/>
    <mergeCell ref="R63:T63"/>
    <mergeCell ref="U63:W63"/>
    <mergeCell ref="X63:Z63"/>
    <mergeCell ref="AA63:AC63"/>
    <mergeCell ref="AD63:AF63"/>
    <mergeCell ref="AG63:AI63"/>
    <mergeCell ref="AJ63:AL63"/>
    <mergeCell ref="AM63:AO63"/>
    <mergeCell ref="AP63:AR63"/>
    <mergeCell ref="AS63:AU63"/>
    <mergeCell ref="AV63:AX63"/>
    <mergeCell ref="AY63:BA63"/>
    <mergeCell ref="BB63:BD63"/>
    <mergeCell ref="BE63:BG63"/>
    <mergeCell ref="BH63:BJ63"/>
    <mergeCell ref="BK63:BM63"/>
    <mergeCell ref="BN63:BP63"/>
    <mergeCell ref="BQ63:BS63"/>
    <mergeCell ref="BT63:BV63"/>
    <mergeCell ref="BW63:BY63"/>
    <mergeCell ref="F62:H62"/>
    <mergeCell ref="I62:K62"/>
    <mergeCell ref="I64:K64"/>
    <mergeCell ref="L64:N64"/>
    <mergeCell ref="O64:Q64"/>
    <mergeCell ref="R64:T64"/>
    <mergeCell ref="U64:W64"/>
    <mergeCell ref="X64:Z64"/>
    <mergeCell ref="AA64:AC64"/>
    <mergeCell ref="AD64:AF64"/>
    <mergeCell ref="AG64:AI64"/>
    <mergeCell ref="AJ64:AL64"/>
    <mergeCell ref="AM64:AO64"/>
    <mergeCell ref="AP64:AR64"/>
    <mergeCell ref="AS64:AU64"/>
    <mergeCell ref="AV64:AX64"/>
    <mergeCell ref="AY64:BA64"/>
    <mergeCell ref="BB64:BD64"/>
    <mergeCell ref="BE62:BG62"/>
    <mergeCell ref="L62:N62"/>
    <mergeCell ref="O62:Q62"/>
    <mergeCell ref="R62:T62"/>
    <mergeCell ref="U62:W62"/>
    <mergeCell ref="X62:Z62"/>
    <mergeCell ref="AA62:AC62"/>
    <mergeCell ref="AD62:AF62"/>
    <mergeCell ref="AG62:AI62"/>
    <mergeCell ref="AJ62:AL62"/>
    <mergeCell ref="AM62:AO62"/>
    <mergeCell ref="AP62:AR62"/>
    <mergeCell ref="AS62:AU62"/>
    <mergeCell ref="AV62:AX62"/>
    <mergeCell ref="AY62:BA62"/>
    <mergeCell ref="BB62:BD62"/>
    <mergeCell ref="BE64:BG64"/>
    <mergeCell ref="BH64:BJ64"/>
    <mergeCell ref="BK64:BM64"/>
    <mergeCell ref="BN64:BP64"/>
    <mergeCell ref="BQ64:BS64"/>
    <mergeCell ref="BT64:BV64"/>
    <mergeCell ref="BW64:BY64"/>
    <mergeCell ref="F65:H65"/>
    <mergeCell ref="I65:K65"/>
    <mergeCell ref="L65:N65"/>
    <mergeCell ref="O65:Q65"/>
    <mergeCell ref="R65:T65"/>
    <mergeCell ref="U65:W65"/>
    <mergeCell ref="X65:Z65"/>
    <mergeCell ref="AA65:AC65"/>
    <mergeCell ref="AD65:AF65"/>
    <mergeCell ref="AG65:AI65"/>
    <mergeCell ref="AJ65:AL65"/>
    <mergeCell ref="AM65:AO65"/>
    <mergeCell ref="AP65:AR65"/>
    <mergeCell ref="AS65:AU65"/>
    <mergeCell ref="AV65:AX65"/>
    <mergeCell ref="AY65:BA65"/>
    <mergeCell ref="BB65:BD65"/>
    <mergeCell ref="BE65:BG65"/>
    <mergeCell ref="BH65:BJ65"/>
    <mergeCell ref="BK65:BM65"/>
    <mergeCell ref="BN65:BP65"/>
    <mergeCell ref="BQ65:BS65"/>
    <mergeCell ref="BT65:BV65"/>
    <mergeCell ref="BW65:BY65"/>
    <mergeCell ref="F64:H64"/>
    <mergeCell ref="BH68:BJ68"/>
    <mergeCell ref="BK68:BM68"/>
    <mergeCell ref="BN68:BP68"/>
    <mergeCell ref="BQ68:BS68"/>
    <mergeCell ref="BT68:BV68"/>
    <mergeCell ref="BW68:BY68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BB69:BD69"/>
    <mergeCell ref="BE69:BG69"/>
    <mergeCell ref="BH69:BJ69"/>
    <mergeCell ref="BK69:BM69"/>
    <mergeCell ref="BN69:BP69"/>
    <mergeCell ref="BQ69:BS69"/>
    <mergeCell ref="BT69:BV69"/>
    <mergeCell ref="BW69:BY69"/>
    <mergeCell ref="F68:H68"/>
    <mergeCell ref="I68:K68"/>
    <mergeCell ref="I70:K70"/>
    <mergeCell ref="L70:N70"/>
    <mergeCell ref="O70:Q70"/>
    <mergeCell ref="R70:T70"/>
    <mergeCell ref="U70:W70"/>
    <mergeCell ref="X70:Z70"/>
    <mergeCell ref="AA70:AC70"/>
    <mergeCell ref="AD70:AF70"/>
    <mergeCell ref="AG70:AI70"/>
    <mergeCell ref="AJ70:AL70"/>
    <mergeCell ref="AM70:AO70"/>
    <mergeCell ref="AP70:AR70"/>
    <mergeCell ref="AS70:AU70"/>
    <mergeCell ref="AV70:AX70"/>
    <mergeCell ref="AY70:BA70"/>
    <mergeCell ref="BB70:BD70"/>
    <mergeCell ref="BE68:BG68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68:AO68"/>
    <mergeCell ref="AP68:AR68"/>
    <mergeCell ref="AS68:AU68"/>
    <mergeCell ref="AV68:AX68"/>
    <mergeCell ref="AY68:BA68"/>
    <mergeCell ref="BB68:BD68"/>
    <mergeCell ref="BE70:BG70"/>
    <mergeCell ref="BH70:BJ70"/>
    <mergeCell ref="BK70:BM70"/>
    <mergeCell ref="BN70:BP70"/>
    <mergeCell ref="BQ70:BS70"/>
    <mergeCell ref="BT70:BV70"/>
    <mergeCell ref="BW70:BY70"/>
    <mergeCell ref="F71:H71"/>
    <mergeCell ref="I71:K71"/>
    <mergeCell ref="L71:N71"/>
    <mergeCell ref="O71:Q71"/>
    <mergeCell ref="R71:T71"/>
    <mergeCell ref="U71:W71"/>
    <mergeCell ref="X71:Z71"/>
    <mergeCell ref="AA71:AC71"/>
    <mergeCell ref="AD71:AF71"/>
    <mergeCell ref="AG71:AI71"/>
    <mergeCell ref="AJ71:AL71"/>
    <mergeCell ref="AM71:AO71"/>
    <mergeCell ref="AP71:AR71"/>
    <mergeCell ref="AS71:AU71"/>
    <mergeCell ref="AV71:AX71"/>
    <mergeCell ref="AY71:BA71"/>
    <mergeCell ref="BB71:BD71"/>
    <mergeCell ref="BE71:BG71"/>
    <mergeCell ref="BH71:BJ71"/>
    <mergeCell ref="BK71:BM71"/>
    <mergeCell ref="BN71:BP71"/>
    <mergeCell ref="BQ71:BS71"/>
    <mergeCell ref="BT71:BV71"/>
    <mergeCell ref="BW71:BY71"/>
    <mergeCell ref="F70:H70"/>
    <mergeCell ref="BH76:BJ76"/>
    <mergeCell ref="BK76:BM76"/>
    <mergeCell ref="BN76:BP76"/>
    <mergeCell ref="BQ76:BS76"/>
    <mergeCell ref="BT76:BV76"/>
    <mergeCell ref="BW76:BY76"/>
    <mergeCell ref="F77:H77"/>
    <mergeCell ref="I77:K77"/>
    <mergeCell ref="L77:N77"/>
    <mergeCell ref="O77:Q77"/>
    <mergeCell ref="R77:T77"/>
    <mergeCell ref="U77:W77"/>
    <mergeCell ref="X77:Z77"/>
    <mergeCell ref="AA77:AC77"/>
    <mergeCell ref="AD77:AF77"/>
    <mergeCell ref="AG77:AI77"/>
    <mergeCell ref="AJ77:AL77"/>
    <mergeCell ref="AM77:AO77"/>
    <mergeCell ref="AP77:AR77"/>
    <mergeCell ref="AS77:AU77"/>
    <mergeCell ref="AV77:AX77"/>
    <mergeCell ref="AY77:BA77"/>
    <mergeCell ref="BB77:BD77"/>
    <mergeCell ref="BE77:BG77"/>
    <mergeCell ref="BH77:BJ77"/>
    <mergeCell ref="BK77:BM77"/>
    <mergeCell ref="BN77:BP77"/>
    <mergeCell ref="BQ77:BS77"/>
    <mergeCell ref="BT77:BV77"/>
    <mergeCell ref="BW77:BY77"/>
    <mergeCell ref="F76:H76"/>
    <mergeCell ref="I76:K76"/>
    <mergeCell ref="I78:K78"/>
    <mergeCell ref="L78:N78"/>
    <mergeCell ref="O78:Q78"/>
    <mergeCell ref="R78:T78"/>
    <mergeCell ref="U78:W78"/>
    <mergeCell ref="X78:Z78"/>
    <mergeCell ref="AA78:AC78"/>
    <mergeCell ref="AD78:AF78"/>
    <mergeCell ref="AG78:AI78"/>
    <mergeCell ref="AJ78:AL78"/>
    <mergeCell ref="AM78:AO78"/>
    <mergeCell ref="AP78:AR78"/>
    <mergeCell ref="AS78:AU78"/>
    <mergeCell ref="AV78:AX78"/>
    <mergeCell ref="AY78:BA78"/>
    <mergeCell ref="BB78:BD78"/>
    <mergeCell ref="BE76:BG76"/>
    <mergeCell ref="L76:N76"/>
    <mergeCell ref="O76:Q76"/>
    <mergeCell ref="R76:T76"/>
    <mergeCell ref="U76:W76"/>
    <mergeCell ref="X76:Z76"/>
    <mergeCell ref="AA76:AC76"/>
    <mergeCell ref="AD76:AF76"/>
    <mergeCell ref="AG76:AI76"/>
    <mergeCell ref="AJ76:AL76"/>
    <mergeCell ref="AM76:AO76"/>
    <mergeCell ref="AP76:AR76"/>
    <mergeCell ref="AS76:AU76"/>
    <mergeCell ref="AV76:AX76"/>
    <mergeCell ref="AY76:BA76"/>
    <mergeCell ref="BB76:BD76"/>
    <mergeCell ref="BE78:BG78"/>
    <mergeCell ref="BH78:BJ78"/>
    <mergeCell ref="BK78:BM78"/>
    <mergeCell ref="BN78:BP78"/>
    <mergeCell ref="BQ78:BS78"/>
    <mergeCell ref="BT78:BV78"/>
    <mergeCell ref="BW78:BY78"/>
    <mergeCell ref="F79:H79"/>
    <mergeCell ref="I79:K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79:BG79"/>
    <mergeCell ref="BH79:BJ79"/>
    <mergeCell ref="BK79:BM79"/>
    <mergeCell ref="BN79:BP79"/>
    <mergeCell ref="BQ79:BS79"/>
    <mergeCell ref="BT79:BV79"/>
    <mergeCell ref="BW79:BY79"/>
    <mergeCell ref="F78:H78"/>
    <mergeCell ref="BH80:BJ80"/>
    <mergeCell ref="BK80:BM80"/>
    <mergeCell ref="BN80:BP80"/>
    <mergeCell ref="BQ80:BS80"/>
    <mergeCell ref="BT80:BV80"/>
    <mergeCell ref="BW80:BY80"/>
    <mergeCell ref="F81:H81"/>
    <mergeCell ref="I81:K81"/>
    <mergeCell ref="L81:N81"/>
    <mergeCell ref="O81:Q81"/>
    <mergeCell ref="R81:T81"/>
    <mergeCell ref="U81:W81"/>
    <mergeCell ref="X81:Z81"/>
    <mergeCell ref="AA81:AC81"/>
    <mergeCell ref="AD81:AF81"/>
    <mergeCell ref="AG81:AI81"/>
    <mergeCell ref="AJ81:AL81"/>
    <mergeCell ref="AM81:AO81"/>
    <mergeCell ref="AP81:AR81"/>
    <mergeCell ref="AS81:AU81"/>
    <mergeCell ref="AV81:AX81"/>
    <mergeCell ref="AY81:BA81"/>
    <mergeCell ref="BB81:BD81"/>
    <mergeCell ref="BE81:BG81"/>
    <mergeCell ref="BH81:BJ81"/>
    <mergeCell ref="BK81:BM81"/>
    <mergeCell ref="BN81:BP81"/>
    <mergeCell ref="BQ81:BS81"/>
    <mergeCell ref="BT81:BV81"/>
    <mergeCell ref="BW81:BY81"/>
    <mergeCell ref="F80:H80"/>
    <mergeCell ref="I80:K80"/>
    <mergeCell ref="I86:K86"/>
    <mergeCell ref="L86:N86"/>
    <mergeCell ref="O86:Q86"/>
    <mergeCell ref="R86:T86"/>
    <mergeCell ref="U86:W86"/>
    <mergeCell ref="X86:Z86"/>
    <mergeCell ref="AA86:AC86"/>
    <mergeCell ref="AD86:AF86"/>
    <mergeCell ref="AG86:AI86"/>
    <mergeCell ref="AJ86:AL86"/>
    <mergeCell ref="AM86:AO86"/>
    <mergeCell ref="AP86:AR86"/>
    <mergeCell ref="AS86:AU86"/>
    <mergeCell ref="AV86:AX86"/>
    <mergeCell ref="AY86:BA86"/>
    <mergeCell ref="BB86:BD86"/>
    <mergeCell ref="BE80:BG80"/>
    <mergeCell ref="L80:N80"/>
    <mergeCell ref="O80:Q80"/>
    <mergeCell ref="R80:T80"/>
    <mergeCell ref="U80:W80"/>
    <mergeCell ref="X80:Z80"/>
    <mergeCell ref="AA80:AC80"/>
    <mergeCell ref="AD80:AF80"/>
    <mergeCell ref="AG80:AI80"/>
    <mergeCell ref="AJ80:AL80"/>
    <mergeCell ref="AM80:AO80"/>
    <mergeCell ref="AP80:AR80"/>
    <mergeCell ref="AS80:AU80"/>
    <mergeCell ref="AV80:AX80"/>
    <mergeCell ref="AY80:BA80"/>
    <mergeCell ref="BB80:BD80"/>
    <mergeCell ref="BE86:BG86"/>
    <mergeCell ref="BH86:BJ86"/>
    <mergeCell ref="BK86:BM86"/>
    <mergeCell ref="BN86:BP86"/>
    <mergeCell ref="BQ86:BS86"/>
    <mergeCell ref="BT86:BV86"/>
    <mergeCell ref="BW86:BY86"/>
    <mergeCell ref="F87:H87"/>
    <mergeCell ref="I87:K87"/>
    <mergeCell ref="L87:N87"/>
    <mergeCell ref="O87:Q87"/>
    <mergeCell ref="R87:T87"/>
    <mergeCell ref="U87:W87"/>
    <mergeCell ref="X87:Z87"/>
    <mergeCell ref="AA87:AC87"/>
    <mergeCell ref="AD87:AF87"/>
    <mergeCell ref="AG87:AI87"/>
    <mergeCell ref="AJ87:AL87"/>
    <mergeCell ref="AM87:AO87"/>
    <mergeCell ref="AP87:AR87"/>
    <mergeCell ref="AS87:AU87"/>
    <mergeCell ref="AV87:AX87"/>
    <mergeCell ref="AY87:BA87"/>
    <mergeCell ref="BB87:BD87"/>
    <mergeCell ref="BE87:BG87"/>
    <mergeCell ref="BH87:BJ87"/>
    <mergeCell ref="BK87:BM87"/>
    <mergeCell ref="BN87:BP87"/>
    <mergeCell ref="BQ87:BS87"/>
    <mergeCell ref="BT87:BV87"/>
    <mergeCell ref="BW87:BY87"/>
    <mergeCell ref="F86:H86"/>
    <mergeCell ref="BH88:BJ88"/>
    <mergeCell ref="BK88:BM88"/>
    <mergeCell ref="BN88:BP88"/>
    <mergeCell ref="BQ88:BS88"/>
    <mergeCell ref="BT88:BV88"/>
    <mergeCell ref="BW88:BY88"/>
    <mergeCell ref="F89:H89"/>
    <mergeCell ref="I89:K89"/>
    <mergeCell ref="L89:N89"/>
    <mergeCell ref="O89:Q89"/>
    <mergeCell ref="R89:T89"/>
    <mergeCell ref="U89:W89"/>
    <mergeCell ref="X89:Z89"/>
    <mergeCell ref="AA89:AC89"/>
    <mergeCell ref="AD89:AF89"/>
    <mergeCell ref="AG89:AI89"/>
    <mergeCell ref="AJ89:AL89"/>
    <mergeCell ref="AM89:AO89"/>
    <mergeCell ref="AP89:AR89"/>
    <mergeCell ref="AS89:AU89"/>
    <mergeCell ref="AV89:AX89"/>
    <mergeCell ref="AY89:BA89"/>
    <mergeCell ref="BB89:BD89"/>
    <mergeCell ref="BE89:BG89"/>
    <mergeCell ref="BH89:BJ89"/>
    <mergeCell ref="BK89:BM89"/>
    <mergeCell ref="BN89:BP89"/>
    <mergeCell ref="BQ89:BS89"/>
    <mergeCell ref="BT89:BV89"/>
    <mergeCell ref="BW89:BY89"/>
    <mergeCell ref="F88:H88"/>
    <mergeCell ref="I88:K88"/>
    <mergeCell ref="I90:K90"/>
    <mergeCell ref="L90:N90"/>
    <mergeCell ref="O90:Q90"/>
    <mergeCell ref="R90:T90"/>
    <mergeCell ref="U90:W90"/>
    <mergeCell ref="X90:Z90"/>
    <mergeCell ref="AA90:AC90"/>
    <mergeCell ref="AD90:AF90"/>
    <mergeCell ref="AG90:AI90"/>
    <mergeCell ref="AJ90:AL90"/>
    <mergeCell ref="AM90:AO90"/>
    <mergeCell ref="AP90:AR90"/>
    <mergeCell ref="AS90:AU90"/>
    <mergeCell ref="AV90:AX90"/>
    <mergeCell ref="AY90:BA90"/>
    <mergeCell ref="BB90:BD90"/>
    <mergeCell ref="BE88:BG88"/>
    <mergeCell ref="L88:N88"/>
    <mergeCell ref="O88:Q88"/>
    <mergeCell ref="R88:T88"/>
    <mergeCell ref="U88:W88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88:BD88"/>
    <mergeCell ref="BE90:BG90"/>
    <mergeCell ref="BH90:BJ90"/>
    <mergeCell ref="BK90:BM90"/>
    <mergeCell ref="BN90:BP90"/>
    <mergeCell ref="BQ90:BS90"/>
    <mergeCell ref="BT90:BV90"/>
    <mergeCell ref="BW90:BY90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BE91:BG91"/>
    <mergeCell ref="BH91:BJ91"/>
    <mergeCell ref="BK91:BM91"/>
    <mergeCell ref="BN91:BP91"/>
    <mergeCell ref="BQ91:BS91"/>
    <mergeCell ref="BT91:BV91"/>
    <mergeCell ref="BW91:BY91"/>
    <mergeCell ref="F90:H90"/>
    <mergeCell ref="BH96:BJ96"/>
    <mergeCell ref="BK96:BM96"/>
    <mergeCell ref="BN96:BP96"/>
    <mergeCell ref="BQ96:BS96"/>
    <mergeCell ref="BT96:BV96"/>
    <mergeCell ref="BW96:BY96"/>
    <mergeCell ref="F97:H97"/>
    <mergeCell ref="I97:K97"/>
    <mergeCell ref="L97:N97"/>
    <mergeCell ref="O97:Q97"/>
    <mergeCell ref="R97:T97"/>
    <mergeCell ref="U97:W97"/>
    <mergeCell ref="X97:Z97"/>
    <mergeCell ref="AA97:AC97"/>
    <mergeCell ref="AD97:AF97"/>
    <mergeCell ref="AG97:AI97"/>
    <mergeCell ref="AJ97:AL97"/>
    <mergeCell ref="AM97:AO97"/>
    <mergeCell ref="AP97:AR97"/>
    <mergeCell ref="AS97:AU97"/>
    <mergeCell ref="AV97:AX97"/>
    <mergeCell ref="AY97:BA97"/>
    <mergeCell ref="BB97:BD97"/>
    <mergeCell ref="BE97:BG97"/>
    <mergeCell ref="BH97:BJ97"/>
    <mergeCell ref="BK97:BM97"/>
    <mergeCell ref="BN97:BP97"/>
    <mergeCell ref="BQ97:BS97"/>
    <mergeCell ref="BT97:BV97"/>
    <mergeCell ref="BW97:BY97"/>
    <mergeCell ref="F96:H96"/>
    <mergeCell ref="I96:K96"/>
    <mergeCell ref="I98:K98"/>
    <mergeCell ref="L98:N98"/>
    <mergeCell ref="O98:Q98"/>
    <mergeCell ref="R98:T98"/>
    <mergeCell ref="U98:W98"/>
    <mergeCell ref="X98:Z98"/>
    <mergeCell ref="AA98:AC98"/>
    <mergeCell ref="AD98:AF98"/>
    <mergeCell ref="AG98:AI98"/>
    <mergeCell ref="AJ98:AL98"/>
    <mergeCell ref="AM98:AO98"/>
    <mergeCell ref="AP98:AR98"/>
    <mergeCell ref="AS98:AU98"/>
    <mergeCell ref="AV98:AX98"/>
    <mergeCell ref="AY98:BA98"/>
    <mergeCell ref="BB98:BD98"/>
    <mergeCell ref="BE96:BG96"/>
    <mergeCell ref="L96:N96"/>
    <mergeCell ref="O96:Q96"/>
    <mergeCell ref="R96:T96"/>
    <mergeCell ref="U96:W96"/>
    <mergeCell ref="X96:Z96"/>
    <mergeCell ref="AA96:AC96"/>
    <mergeCell ref="AD96:AF96"/>
    <mergeCell ref="AG96:AI96"/>
    <mergeCell ref="AJ96:AL96"/>
    <mergeCell ref="AM96:AO96"/>
    <mergeCell ref="AP96:AR96"/>
    <mergeCell ref="AS96:AU96"/>
    <mergeCell ref="AV96:AX96"/>
    <mergeCell ref="AY96:BA96"/>
    <mergeCell ref="BB96:BD96"/>
    <mergeCell ref="BE98:BG98"/>
    <mergeCell ref="BH98:BJ98"/>
    <mergeCell ref="BK98:BM98"/>
    <mergeCell ref="BN98:BP98"/>
    <mergeCell ref="BQ98:BS98"/>
    <mergeCell ref="BT98:BV98"/>
    <mergeCell ref="BW98:BY98"/>
    <mergeCell ref="F99:H99"/>
    <mergeCell ref="I99:K99"/>
    <mergeCell ref="L99:N99"/>
    <mergeCell ref="O99:Q99"/>
    <mergeCell ref="R99:T99"/>
    <mergeCell ref="U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A99"/>
    <mergeCell ref="BB99:BD99"/>
    <mergeCell ref="BE99:BG99"/>
    <mergeCell ref="BH99:BJ99"/>
    <mergeCell ref="BK99:BM99"/>
    <mergeCell ref="BN99:BP99"/>
    <mergeCell ref="BQ99:BS99"/>
    <mergeCell ref="BT99:BV99"/>
    <mergeCell ref="BW99:BY99"/>
    <mergeCell ref="F98:H98"/>
    <mergeCell ref="BH100:BJ100"/>
    <mergeCell ref="BK100:BM100"/>
    <mergeCell ref="BN100:BP100"/>
    <mergeCell ref="BQ100:BS100"/>
    <mergeCell ref="BT100:BV100"/>
    <mergeCell ref="BW100:BY100"/>
    <mergeCell ref="F101:H101"/>
    <mergeCell ref="I101:K101"/>
    <mergeCell ref="L101:N101"/>
    <mergeCell ref="O101:Q101"/>
    <mergeCell ref="R101:T101"/>
    <mergeCell ref="U101:W101"/>
    <mergeCell ref="X101:Z101"/>
    <mergeCell ref="AA101:AC101"/>
    <mergeCell ref="AD101:AF101"/>
    <mergeCell ref="AG101:AI101"/>
    <mergeCell ref="AJ101:AL101"/>
    <mergeCell ref="AM101:AO101"/>
    <mergeCell ref="AP101:AR101"/>
    <mergeCell ref="AS101:AU101"/>
    <mergeCell ref="AV101:AX101"/>
    <mergeCell ref="AY101:BA101"/>
    <mergeCell ref="BB101:BD101"/>
    <mergeCell ref="BE101:BG101"/>
    <mergeCell ref="BH101:BJ101"/>
    <mergeCell ref="BK101:BM101"/>
    <mergeCell ref="BN101:BP101"/>
    <mergeCell ref="BQ101:BS101"/>
    <mergeCell ref="BT101:BV101"/>
    <mergeCell ref="BW101:BY101"/>
    <mergeCell ref="F100:H100"/>
    <mergeCell ref="I100:K100"/>
    <mergeCell ref="I104:K104"/>
    <mergeCell ref="L104:N104"/>
    <mergeCell ref="O104:Q104"/>
    <mergeCell ref="R104:T104"/>
    <mergeCell ref="U104:W104"/>
    <mergeCell ref="X104:Z104"/>
    <mergeCell ref="AA104:AC104"/>
    <mergeCell ref="AD104:AF104"/>
    <mergeCell ref="AG104:AI104"/>
    <mergeCell ref="AJ104:AL104"/>
    <mergeCell ref="AM104:AO104"/>
    <mergeCell ref="AP104:AR104"/>
    <mergeCell ref="AS104:AU104"/>
    <mergeCell ref="AV104:AX104"/>
    <mergeCell ref="AY104:BA104"/>
    <mergeCell ref="BB104:BD104"/>
    <mergeCell ref="BE100:BG100"/>
    <mergeCell ref="L100:N100"/>
    <mergeCell ref="O100:Q100"/>
    <mergeCell ref="R100:T100"/>
    <mergeCell ref="U100:W100"/>
    <mergeCell ref="X100:Z100"/>
    <mergeCell ref="AA100:AC100"/>
    <mergeCell ref="AD100:AF100"/>
    <mergeCell ref="AG100:AI100"/>
    <mergeCell ref="AJ100:AL100"/>
    <mergeCell ref="AM100:AO100"/>
    <mergeCell ref="AP100:AR100"/>
    <mergeCell ref="AS100:AU100"/>
    <mergeCell ref="AV100:AX100"/>
    <mergeCell ref="AY100:BA100"/>
    <mergeCell ref="BB100:BD100"/>
    <mergeCell ref="BE104:BG104"/>
    <mergeCell ref="BH104:BJ104"/>
    <mergeCell ref="BK104:BM104"/>
    <mergeCell ref="BN104:BP104"/>
    <mergeCell ref="BQ104:BS104"/>
    <mergeCell ref="BT104:BV104"/>
    <mergeCell ref="BW104:BY104"/>
    <mergeCell ref="F105:H105"/>
    <mergeCell ref="I105:K105"/>
    <mergeCell ref="L105:N105"/>
    <mergeCell ref="O105:Q105"/>
    <mergeCell ref="R105:T105"/>
    <mergeCell ref="U105:W105"/>
    <mergeCell ref="X105:Z105"/>
    <mergeCell ref="AA105:AC105"/>
    <mergeCell ref="AD105:AF105"/>
    <mergeCell ref="AG105:AI105"/>
    <mergeCell ref="AJ105:AL105"/>
    <mergeCell ref="AM105:AO105"/>
    <mergeCell ref="AP105:AR105"/>
    <mergeCell ref="AS105:AU105"/>
    <mergeCell ref="AV105:AX105"/>
    <mergeCell ref="AY105:BA105"/>
    <mergeCell ref="BB105:BD105"/>
    <mergeCell ref="BE105:BG105"/>
    <mergeCell ref="BH105:BJ105"/>
    <mergeCell ref="BK105:BM105"/>
    <mergeCell ref="BN105:BP105"/>
    <mergeCell ref="BQ105:BS105"/>
    <mergeCell ref="BT105:BV105"/>
    <mergeCell ref="BW105:BY105"/>
    <mergeCell ref="F104:H104"/>
    <mergeCell ref="BH106:BJ106"/>
    <mergeCell ref="BK106:BM106"/>
    <mergeCell ref="BN106:BP106"/>
    <mergeCell ref="BQ106:BS106"/>
    <mergeCell ref="BT106:BV106"/>
    <mergeCell ref="BW106:BY106"/>
    <mergeCell ref="F107:H107"/>
    <mergeCell ref="I107:K107"/>
    <mergeCell ref="L107:N107"/>
    <mergeCell ref="O107:Q107"/>
    <mergeCell ref="R107:T107"/>
    <mergeCell ref="U107:W107"/>
    <mergeCell ref="X107:Z107"/>
    <mergeCell ref="AA107:AC107"/>
    <mergeCell ref="AD107:AF107"/>
    <mergeCell ref="AG107:AI107"/>
    <mergeCell ref="AJ107:AL107"/>
    <mergeCell ref="AM107:AO107"/>
    <mergeCell ref="AP107:AR107"/>
    <mergeCell ref="AS107:AU107"/>
    <mergeCell ref="AV107:AX107"/>
    <mergeCell ref="AY107:BA107"/>
    <mergeCell ref="BB107:BD107"/>
    <mergeCell ref="BE107:BG107"/>
    <mergeCell ref="BH107:BJ107"/>
    <mergeCell ref="BK107:BM107"/>
    <mergeCell ref="BN107:BP107"/>
    <mergeCell ref="BQ107:BS107"/>
    <mergeCell ref="BT107:BV107"/>
    <mergeCell ref="BW107:BY107"/>
    <mergeCell ref="F106:H106"/>
    <mergeCell ref="I106:K106"/>
    <mergeCell ref="I110:K110"/>
    <mergeCell ref="L110:N110"/>
    <mergeCell ref="O110:Q110"/>
    <mergeCell ref="R110:T110"/>
    <mergeCell ref="U110:W110"/>
    <mergeCell ref="X110:Z110"/>
    <mergeCell ref="AA110:AC110"/>
    <mergeCell ref="AD110:AF110"/>
    <mergeCell ref="AG110:AI110"/>
    <mergeCell ref="AJ110:AL110"/>
    <mergeCell ref="AM110:AO110"/>
    <mergeCell ref="AP110:AR110"/>
    <mergeCell ref="AS110:AU110"/>
    <mergeCell ref="AV110:AX110"/>
    <mergeCell ref="AY110:BA110"/>
    <mergeCell ref="BB110:BD110"/>
    <mergeCell ref="BE106:BG106"/>
    <mergeCell ref="L106:N106"/>
    <mergeCell ref="O106:Q106"/>
    <mergeCell ref="R106:T106"/>
    <mergeCell ref="U106:W106"/>
    <mergeCell ref="X106:Z106"/>
    <mergeCell ref="AA106:AC106"/>
    <mergeCell ref="AD106:AF106"/>
    <mergeCell ref="AG106:AI106"/>
    <mergeCell ref="AJ106:AL106"/>
    <mergeCell ref="AM106:AO106"/>
    <mergeCell ref="AP106:AR106"/>
    <mergeCell ref="AS106:AU106"/>
    <mergeCell ref="AV106:AX106"/>
    <mergeCell ref="AY106:BA106"/>
    <mergeCell ref="BB106:BD106"/>
    <mergeCell ref="BE110:BG110"/>
    <mergeCell ref="BH110:BJ110"/>
    <mergeCell ref="BK110:BM110"/>
    <mergeCell ref="BN110:BP110"/>
    <mergeCell ref="BQ110:BS110"/>
    <mergeCell ref="BT110:BV110"/>
    <mergeCell ref="BW110:BY110"/>
    <mergeCell ref="F111:H111"/>
    <mergeCell ref="I111:K111"/>
    <mergeCell ref="L111:N111"/>
    <mergeCell ref="O111:Q111"/>
    <mergeCell ref="R111:T111"/>
    <mergeCell ref="U111:W111"/>
    <mergeCell ref="X111:Z111"/>
    <mergeCell ref="AA111:AC111"/>
    <mergeCell ref="AD111:AF111"/>
    <mergeCell ref="AG111:AI111"/>
    <mergeCell ref="AJ111:AL111"/>
    <mergeCell ref="AM111:AO111"/>
    <mergeCell ref="AP111:AR111"/>
    <mergeCell ref="AS111:AU111"/>
    <mergeCell ref="AV111:AX111"/>
    <mergeCell ref="AY111:BA111"/>
    <mergeCell ref="BB111:BD111"/>
    <mergeCell ref="BE111:BG111"/>
    <mergeCell ref="BH111:BJ111"/>
    <mergeCell ref="BK111:BM111"/>
    <mergeCell ref="BN111:BP111"/>
    <mergeCell ref="BQ111:BS111"/>
    <mergeCell ref="BT111:BV111"/>
    <mergeCell ref="BW111:BY111"/>
    <mergeCell ref="F110:H110"/>
    <mergeCell ref="BH112:BJ112"/>
    <mergeCell ref="BK112:BM112"/>
    <mergeCell ref="BN112:BP112"/>
    <mergeCell ref="BQ112:BS112"/>
    <mergeCell ref="BT112:BV112"/>
    <mergeCell ref="BW112:BY112"/>
    <mergeCell ref="F113:H113"/>
    <mergeCell ref="I113:K113"/>
    <mergeCell ref="L113:N113"/>
    <mergeCell ref="O113:Q113"/>
    <mergeCell ref="R113:T113"/>
    <mergeCell ref="U113:W113"/>
    <mergeCell ref="X113:Z113"/>
    <mergeCell ref="AA113:AC113"/>
    <mergeCell ref="AD113:AF113"/>
    <mergeCell ref="AG113:AI113"/>
    <mergeCell ref="AJ113:AL113"/>
    <mergeCell ref="AM113:AO113"/>
    <mergeCell ref="AP113:AR113"/>
    <mergeCell ref="AS113:AU113"/>
    <mergeCell ref="AV113:AX113"/>
    <mergeCell ref="AY113:BA113"/>
    <mergeCell ref="BB113:BD113"/>
    <mergeCell ref="BE113:BG113"/>
    <mergeCell ref="BH113:BJ113"/>
    <mergeCell ref="BK113:BM113"/>
    <mergeCell ref="BN113:BP113"/>
    <mergeCell ref="BQ113:BS113"/>
    <mergeCell ref="BT113:BV113"/>
    <mergeCell ref="BW113:BY113"/>
    <mergeCell ref="F112:H112"/>
    <mergeCell ref="I112:K112"/>
    <mergeCell ref="I118:K118"/>
    <mergeCell ref="L118:N118"/>
    <mergeCell ref="O118:Q118"/>
    <mergeCell ref="R118:T118"/>
    <mergeCell ref="U118:W118"/>
    <mergeCell ref="X118:Z118"/>
    <mergeCell ref="AA118:AC118"/>
    <mergeCell ref="AD118:AF118"/>
    <mergeCell ref="AG118:AI118"/>
    <mergeCell ref="AJ118:AL118"/>
    <mergeCell ref="AM118:AO118"/>
    <mergeCell ref="AP118:AR118"/>
    <mergeCell ref="AS118:AU118"/>
    <mergeCell ref="AV118:AX118"/>
    <mergeCell ref="AY118:BA118"/>
    <mergeCell ref="BB118:BD118"/>
    <mergeCell ref="BE112:BG112"/>
    <mergeCell ref="L112:N112"/>
    <mergeCell ref="O112:Q112"/>
    <mergeCell ref="R112:T112"/>
    <mergeCell ref="U112:W112"/>
    <mergeCell ref="X112:Z112"/>
    <mergeCell ref="AA112:AC112"/>
    <mergeCell ref="AD112:AF112"/>
    <mergeCell ref="AG112:AI112"/>
    <mergeCell ref="AJ112:AL112"/>
    <mergeCell ref="AM112:AO112"/>
    <mergeCell ref="AP112:AR112"/>
    <mergeCell ref="AS112:AU112"/>
    <mergeCell ref="AV112:AX112"/>
    <mergeCell ref="AY112:BA112"/>
    <mergeCell ref="BB112:BD112"/>
    <mergeCell ref="BE118:BG118"/>
    <mergeCell ref="BH118:BJ118"/>
    <mergeCell ref="BK118:BM118"/>
    <mergeCell ref="BN118:BP118"/>
    <mergeCell ref="BQ118:BS118"/>
    <mergeCell ref="BT118:BV118"/>
    <mergeCell ref="BW118:BY118"/>
    <mergeCell ref="F119:H119"/>
    <mergeCell ref="I119:K119"/>
    <mergeCell ref="L119:N119"/>
    <mergeCell ref="O119:Q119"/>
    <mergeCell ref="R119:T119"/>
    <mergeCell ref="U119:W119"/>
    <mergeCell ref="X119:Z119"/>
    <mergeCell ref="AA119:AC119"/>
    <mergeCell ref="AD119:AF119"/>
    <mergeCell ref="AG119:AI119"/>
    <mergeCell ref="AJ119:AL119"/>
    <mergeCell ref="AM119:AO119"/>
    <mergeCell ref="AP119:AR119"/>
    <mergeCell ref="AS119:AU119"/>
    <mergeCell ref="AV119:AX119"/>
    <mergeCell ref="AY119:BA119"/>
    <mergeCell ref="BB119:BD119"/>
    <mergeCell ref="BE119:BG119"/>
    <mergeCell ref="BH119:BJ119"/>
    <mergeCell ref="BK119:BM119"/>
    <mergeCell ref="BN119:BP119"/>
    <mergeCell ref="BQ119:BS119"/>
    <mergeCell ref="BT119:BV119"/>
    <mergeCell ref="BW119:BY119"/>
    <mergeCell ref="F118:H118"/>
    <mergeCell ref="BH120:BJ120"/>
    <mergeCell ref="BK120:BM120"/>
    <mergeCell ref="BN120:BP120"/>
    <mergeCell ref="BQ120:BS120"/>
    <mergeCell ref="BT120:BV120"/>
    <mergeCell ref="BW120:BY120"/>
    <mergeCell ref="F121:H121"/>
    <mergeCell ref="I121:K121"/>
    <mergeCell ref="L121:N121"/>
    <mergeCell ref="O121:Q121"/>
    <mergeCell ref="R121:T121"/>
    <mergeCell ref="U121:W121"/>
    <mergeCell ref="X121:Z121"/>
    <mergeCell ref="AA121:AC121"/>
    <mergeCell ref="AD121:AF121"/>
    <mergeCell ref="AG121:AI121"/>
    <mergeCell ref="AJ121:AL121"/>
    <mergeCell ref="AM121:AO121"/>
    <mergeCell ref="AP121:AR121"/>
    <mergeCell ref="AS121:AU121"/>
    <mergeCell ref="AV121:AX121"/>
    <mergeCell ref="AY121:BA121"/>
    <mergeCell ref="BB121:BD121"/>
    <mergeCell ref="BE121:BG121"/>
    <mergeCell ref="BH121:BJ121"/>
    <mergeCell ref="BK121:BM121"/>
    <mergeCell ref="BN121:BP121"/>
    <mergeCell ref="BQ121:BS121"/>
    <mergeCell ref="BT121:BV121"/>
    <mergeCell ref="BW121:BY121"/>
    <mergeCell ref="F120:H120"/>
    <mergeCell ref="I120:K120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AG122:AI122"/>
    <mergeCell ref="AJ122:AL122"/>
    <mergeCell ref="AM122:AO122"/>
    <mergeCell ref="AP122:AR122"/>
    <mergeCell ref="AS122:AU122"/>
    <mergeCell ref="AV122:AX122"/>
    <mergeCell ref="AY122:BA122"/>
    <mergeCell ref="BB122:BD122"/>
    <mergeCell ref="BE120:BG120"/>
    <mergeCell ref="L120:N120"/>
    <mergeCell ref="O120:Q120"/>
    <mergeCell ref="R120:T120"/>
    <mergeCell ref="U120:W120"/>
    <mergeCell ref="X120:Z120"/>
    <mergeCell ref="AA120:AC120"/>
    <mergeCell ref="AD120:AF120"/>
    <mergeCell ref="AG120:AI120"/>
    <mergeCell ref="AJ120:AL120"/>
    <mergeCell ref="AM120:AO120"/>
    <mergeCell ref="AP120:AR120"/>
    <mergeCell ref="AS120:AU120"/>
    <mergeCell ref="AV120:AX120"/>
    <mergeCell ref="AY120:BA120"/>
    <mergeCell ref="BB120:BD120"/>
    <mergeCell ref="BE122:BG122"/>
    <mergeCell ref="BH122:BJ122"/>
    <mergeCell ref="BK122:BM122"/>
    <mergeCell ref="BN122:BP122"/>
    <mergeCell ref="BQ122:BS122"/>
    <mergeCell ref="BT122:BV122"/>
    <mergeCell ref="BW122:BY122"/>
    <mergeCell ref="F123:H123"/>
    <mergeCell ref="I123:K123"/>
    <mergeCell ref="L123:N123"/>
    <mergeCell ref="O123:Q123"/>
    <mergeCell ref="R123:T123"/>
    <mergeCell ref="U123:W123"/>
    <mergeCell ref="X123:Z123"/>
    <mergeCell ref="AA123:AC123"/>
    <mergeCell ref="AD123:AF123"/>
    <mergeCell ref="AG123:AI123"/>
    <mergeCell ref="AJ123:AL123"/>
    <mergeCell ref="AM123:AO123"/>
    <mergeCell ref="AP123:AR123"/>
    <mergeCell ref="AS123:AU123"/>
    <mergeCell ref="AV123:AX123"/>
    <mergeCell ref="AY123:BA123"/>
    <mergeCell ref="BB123:BD123"/>
    <mergeCell ref="BE123:BG123"/>
    <mergeCell ref="BH123:BJ123"/>
    <mergeCell ref="BK123:BM123"/>
    <mergeCell ref="BN123:BP123"/>
    <mergeCell ref="BQ123:BS123"/>
    <mergeCell ref="BT123:BV123"/>
    <mergeCell ref="BW123:BY123"/>
    <mergeCell ref="F122:H122"/>
    <mergeCell ref="BH125:BJ125"/>
    <mergeCell ref="BK125:BM125"/>
    <mergeCell ref="BN125:BP125"/>
    <mergeCell ref="BQ125:BS125"/>
    <mergeCell ref="BT125:BV125"/>
    <mergeCell ref="BW125:BY125"/>
    <mergeCell ref="F126:H126"/>
    <mergeCell ref="I126:K126"/>
    <mergeCell ref="L126:N126"/>
    <mergeCell ref="O126:Q126"/>
    <mergeCell ref="R126:T126"/>
    <mergeCell ref="U126:W126"/>
    <mergeCell ref="X126:Z126"/>
    <mergeCell ref="AA126:AC126"/>
    <mergeCell ref="AD126:AF126"/>
    <mergeCell ref="AG126:AI126"/>
    <mergeCell ref="AJ126:AL126"/>
    <mergeCell ref="AM126:AO126"/>
    <mergeCell ref="AP126:AR126"/>
    <mergeCell ref="AS126:AU126"/>
    <mergeCell ref="AV126:AX126"/>
    <mergeCell ref="AY126:BA126"/>
    <mergeCell ref="BB126:BD126"/>
    <mergeCell ref="BE126:BG126"/>
    <mergeCell ref="BH126:BJ126"/>
    <mergeCell ref="BK126:BM126"/>
    <mergeCell ref="BN126:BP126"/>
    <mergeCell ref="BQ126:BS126"/>
    <mergeCell ref="BT126:BV126"/>
    <mergeCell ref="BW126:BY126"/>
    <mergeCell ref="F125:H125"/>
    <mergeCell ref="I125:K125"/>
    <mergeCell ref="I127:K127"/>
    <mergeCell ref="L127:N127"/>
    <mergeCell ref="O127:Q127"/>
    <mergeCell ref="R127:T127"/>
    <mergeCell ref="U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A127"/>
    <mergeCell ref="BB127:BD127"/>
    <mergeCell ref="BE125:BG125"/>
    <mergeCell ref="L125:N125"/>
    <mergeCell ref="O125:Q125"/>
    <mergeCell ref="R125:T125"/>
    <mergeCell ref="U125:W125"/>
    <mergeCell ref="X125:Z125"/>
    <mergeCell ref="AA125:AC125"/>
    <mergeCell ref="AD125:AF125"/>
    <mergeCell ref="AG125:AI125"/>
    <mergeCell ref="AJ125:AL125"/>
    <mergeCell ref="AM125:AO125"/>
    <mergeCell ref="AP125:AR125"/>
    <mergeCell ref="AS125:AU125"/>
    <mergeCell ref="AV125:AX125"/>
    <mergeCell ref="AY125:BA125"/>
    <mergeCell ref="BB125:BD125"/>
    <mergeCell ref="BE127:BG127"/>
    <mergeCell ref="BH127:BJ127"/>
    <mergeCell ref="BK127:BM127"/>
    <mergeCell ref="BN127:BP127"/>
    <mergeCell ref="BQ127:BS127"/>
    <mergeCell ref="BT127:BV127"/>
    <mergeCell ref="BW127:BY127"/>
    <mergeCell ref="F130:H130"/>
    <mergeCell ref="I130:K130"/>
    <mergeCell ref="L130:N130"/>
    <mergeCell ref="O130:Q130"/>
    <mergeCell ref="R130:T130"/>
    <mergeCell ref="U130:W130"/>
    <mergeCell ref="X130:Z130"/>
    <mergeCell ref="AA130:AC130"/>
    <mergeCell ref="AD130:AF130"/>
    <mergeCell ref="AG130:AI130"/>
    <mergeCell ref="AJ130:AL130"/>
    <mergeCell ref="AM130:AO130"/>
    <mergeCell ref="AP130:AR130"/>
    <mergeCell ref="AS130:AU130"/>
    <mergeCell ref="AV130:AX130"/>
    <mergeCell ref="AY130:BA130"/>
    <mergeCell ref="BB130:BD130"/>
    <mergeCell ref="BE130:BG130"/>
    <mergeCell ref="BH130:BJ130"/>
    <mergeCell ref="BK130:BM130"/>
    <mergeCell ref="BN130:BP130"/>
    <mergeCell ref="BQ130:BS130"/>
    <mergeCell ref="BT130:BV130"/>
    <mergeCell ref="BW130:BY130"/>
    <mergeCell ref="F127:H127"/>
    <mergeCell ref="BH131:BJ131"/>
    <mergeCell ref="BK131:BM131"/>
    <mergeCell ref="BN131:BP131"/>
    <mergeCell ref="BQ131:BS131"/>
    <mergeCell ref="BT131:BV131"/>
    <mergeCell ref="BW131:BY131"/>
    <mergeCell ref="F132:H132"/>
    <mergeCell ref="I132:K132"/>
    <mergeCell ref="L132:N132"/>
    <mergeCell ref="O132:Q132"/>
    <mergeCell ref="R132:T132"/>
    <mergeCell ref="U132:W132"/>
    <mergeCell ref="X132:Z132"/>
    <mergeCell ref="AA132:AC132"/>
    <mergeCell ref="AD132:AF132"/>
    <mergeCell ref="AG132:AI132"/>
    <mergeCell ref="AJ132:AL132"/>
    <mergeCell ref="AM132:AO132"/>
    <mergeCell ref="AP132:AR132"/>
    <mergeCell ref="AS132:AU132"/>
    <mergeCell ref="AV132:AX132"/>
    <mergeCell ref="AY132:BA132"/>
    <mergeCell ref="BB132:BD132"/>
    <mergeCell ref="BE132:BG132"/>
    <mergeCell ref="BH132:BJ132"/>
    <mergeCell ref="BK132:BM132"/>
    <mergeCell ref="BN132:BP132"/>
    <mergeCell ref="BQ132:BS132"/>
    <mergeCell ref="BT132:BV132"/>
    <mergeCell ref="BW132:BY132"/>
    <mergeCell ref="F131:H131"/>
    <mergeCell ref="I131:K131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BB133:BD133"/>
    <mergeCell ref="BE131:BG131"/>
    <mergeCell ref="L131:N131"/>
    <mergeCell ref="O131:Q131"/>
    <mergeCell ref="R131:T131"/>
    <mergeCell ref="U131:W131"/>
    <mergeCell ref="X131:Z131"/>
    <mergeCell ref="AA131:AC131"/>
    <mergeCell ref="AD131:AF131"/>
    <mergeCell ref="AG131:AI131"/>
    <mergeCell ref="AJ131:AL131"/>
    <mergeCell ref="AM131:AO131"/>
    <mergeCell ref="AP131:AR131"/>
    <mergeCell ref="AS131:AU131"/>
    <mergeCell ref="AV131:AX131"/>
    <mergeCell ref="AY131:BA131"/>
    <mergeCell ref="BB131:BD131"/>
    <mergeCell ref="BE133:BG133"/>
    <mergeCell ref="BH133:BJ133"/>
    <mergeCell ref="BK133:BM133"/>
    <mergeCell ref="BN133:BP133"/>
    <mergeCell ref="BQ133:BS133"/>
    <mergeCell ref="BT133:BV133"/>
    <mergeCell ref="BW133:BY133"/>
    <mergeCell ref="F138:H138"/>
    <mergeCell ref="I138:K138"/>
    <mergeCell ref="L138:N138"/>
    <mergeCell ref="O138:Q138"/>
    <mergeCell ref="R138:T138"/>
    <mergeCell ref="U138:W138"/>
    <mergeCell ref="X138:Z138"/>
    <mergeCell ref="AA138:AC138"/>
    <mergeCell ref="AD138:AF138"/>
    <mergeCell ref="AG138:AI138"/>
    <mergeCell ref="AJ138:AL138"/>
    <mergeCell ref="AM138:AO138"/>
    <mergeCell ref="AP138:AR138"/>
    <mergeCell ref="AS138:AU138"/>
    <mergeCell ref="AV138:AX138"/>
    <mergeCell ref="AY138:BA138"/>
    <mergeCell ref="BB138:BD138"/>
    <mergeCell ref="BE138:BG138"/>
    <mergeCell ref="BH138:BJ138"/>
    <mergeCell ref="BK138:BM138"/>
    <mergeCell ref="BN138:BP138"/>
    <mergeCell ref="BQ138:BS138"/>
    <mergeCell ref="BT138:BV138"/>
    <mergeCell ref="BW138:BY138"/>
    <mergeCell ref="F133:H133"/>
    <mergeCell ref="BH139:BJ139"/>
    <mergeCell ref="BK139:BM139"/>
    <mergeCell ref="BN139:BP139"/>
    <mergeCell ref="BQ139:BS139"/>
    <mergeCell ref="BT139:BV139"/>
    <mergeCell ref="BW139:BY139"/>
    <mergeCell ref="F140:H140"/>
    <mergeCell ref="I140:K140"/>
    <mergeCell ref="L140:N140"/>
    <mergeCell ref="O140:Q140"/>
    <mergeCell ref="R140:T140"/>
    <mergeCell ref="U140:W140"/>
    <mergeCell ref="X140:Z140"/>
    <mergeCell ref="AA140:AC140"/>
    <mergeCell ref="AD140:AF140"/>
    <mergeCell ref="AG140:AI140"/>
    <mergeCell ref="AJ140:AL140"/>
    <mergeCell ref="AM140:AO140"/>
    <mergeCell ref="AP140:AR140"/>
    <mergeCell ref="AS140:AU140"/>
    <mergeCell ref="AV140:AX140"/>
    <mergeCell ref="AY140:BA140"/>
    <mergeCell ref="BB140:BD140"/>
    <mergeCell ref="BE140:BG140"/>
    <mergeCell ref="BH140:BJ140"/>
    <mergeCell ref="BK140:BM140"/>
    <mergeCell ref="BN140:BP140"/>
    <mergeCell ref="BQ140:BS140"/>
    <mergeCell ref="BT140:BV140"/>
    <mergeCell ref="BW140:BY140"/>
    <mergeCell ref="F139:H139"/>
    <mergeCell ref="I139:K139"/>
    <mergeCell ref="I141:K141"/>
    <mergeCell ref="L141:N141"/>
    <mergeCell ref="O141:Q141"/>
    <mergeCell ref="R141:T141"/>
    <mergeCell ref="U141:W141"/>
    <mergeCell ref="X141:Z141"/>
    <mergeCell ref="AA141:AC141"/>
    <mergeCell ref="AD141:AF141"/>
    <mergeCell ref="AG141:AI141"/>
    <mergeCell ref="AJ141:AL141"/>
    <mergeCell ref="AM141:AO141"/>
    <mergeCell ref="AP141:AR141"/>
    <mergeCell ref="AS141:AU141"/>
    <mergeCell ref="AV141:AX141"/>
    <mergeCell ref="AY141:BA141"/>
    <mergeCell ref="BB141:BD141"/>
    <mergeCell ref="BE139:BG139"/>
    <mergeCell ref="L139:N139"/>
    <mergeCell ref="O139:Q139"/>
    <mergeCell ref="R139:T139"/>
    <mergeCell ref="U139:W139"/>
    <mergeCell ref="X139:Z139"/>
    <mergeCell ref="AA139:AC139"/>
    <mergeCell ref="AD139:AF139"/>
    <mergeCell ref="AG139:AI139"/>
    <mergeCell ref="AJ139:AL139"/>
    <mergeCell ref="AM139:AO139"/>
    <mergeCell ref="AP139:AR139"/>
    <mergeCell ref="AS139:AU139"/>
    <mergeCell ref="AV139:AX139"/>
    <mergeCell ref="AY139:BA139"/>
    <mergeCell ref="BB139:BD139"/>
    <mergeCell ref="BE141:BG141"/>
    <mergeCell ref="BH141:BJ141"/>
    <mergeCell ref="BK141:BM141"/>
    <mergeCell ref="BN141:BP141"/>
    <mergeCell ref="BQ141:BS141"/>
    <mergeCell ref="BT141:BV141"/>
    <mergeCell ref="BW141:BY141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BE142:BG142"/>
    <mergeCell ref="BH142:BJ142"/>
    <mergeCell ref="BK142:BM142"/>
    <mergeCell ref="BN142:BP142"/>
    <mergeCell ref="BQ142:BS142"/>
    <mergeCell ref="BT142:BV142"/>
    <mergeCell ref="BW142:BY142"/>
    <mergeCell ref="F141:H141"/>
    <mergeCell ref="BH143:BJ143"/>
    <mergeCell ref="BK143:BM143"/>
    <mergeCell ref="BN143:BP143"/>
    <mergeCell ref="BQ143:BS143"/>
    <mergeCell ref="BT143:BV143"/>
    <mergeCell ref="BW143:BY143"/>
    <mergeCell ref="F146:H146"/>
    <mergeCell ref="I146:K146"/>
    <mergeCell ref="L146:N146"/>
    <mergeCell ref="O146:Q146"/>
    <mergeCell ref="R146:T146"/>
    <mergeCell ref="U146:W146"/>
    <mergeCell ref="X146:Z146"/>
    <mergeCell ref="AA146:AC146"/>
    <mergeCell ref="AD146:AF146"/>
    <mergeCell ref="AG146:AI146"/>
    <mergeCell ref="AJ146:AL146"/>
    <mergeCell ref="AM146:AO146"/>
    <mergeCell ref="AP146:AR146"/>
    <mergeCell ref="AS146:AU146"/>
    <mergeCell ref="AV146:AX146"/>
    <mergeCell ref="AY146:BA146"/>
    <mergeCell ref="BB146:BD146"/>
    <mergeCell ref="BE146:BG146"/>
    <mergeCell ref="BH146:BJ146"/>
    <mergeCell ref="BK146:BM146"/>
    <mergeCell ref="BN146:BP146"/>
    <mergeCell ref="BQ146:BS146"/>
    <mergeCell ref="BT146:BV146"/>
    <mergeCell ref="BW146:BY146"/>
    <mergeCell ref="F143:H143"/>
    <mergeCell ref="I143:K143"/>
    <mergeCell ref="I147:K147"/>
    <mergeCell ref="L147:N147"/>
    <mergeCell ref="O147:Q147"/>
    <mergeCell ref="R147:T147"/>
    <mergeCell ref="U147:W147"/>
    <mergeCell ref="X147:Z147"/>
    <mergeCell ref="AA147:AC147"/>
    <mergeCell ref="AD147:AF147"/>
    <mergeCell ref="AG147:AI147"/>
    <mergeCell ref="AJ147:AL147"/>
    <mergeCell ref="AM147:AO147"/>
    <mergeCell ref="AP147:AR147"/>
    <mergeCell ref="AS147:AU147"/>
    <mergeCell ref="AV147:AX147"/>
    <mergeCell ref="AY147:BA147"/>
    <mergeCell ref="BB147:BD147"/>
    <mergeCell ref="BE143:BG143"/>
    <mergeCell ref="L143:N143"/>
    <mergeCell ref="O143:Q143"/>
    <mergeCell ref="R143:T143"/>
    <mergeCell ref="U143:W143"/>
    <mergeCell ref="X143:Z143"/>
    <mergeCell ref="AA143:AC143"/>
    <mergeCell ref="AD143:AF143"/>
    <mergeCell ref="AG143:AI143"/>
    <mergeCell ref="AJ143:AL143"/>
    <mergeCell ref="AM143:AO143"/>
    <mergeCell ref="AP143:AR143"/>
    <mergeCell ref="AS143:AU143"/>
    <mergeCell ref="AV143:AX143"/>
    <mergeCell ref="AY143:BA143"/>
    <mergeCell ref="BB143:BD143"/>
    <mergeCell ref="BE147:BG147"/>
    <mergeCell ref="BH147:BJ147"/>
    <mergeCell ref="BK147:BM147"/>
    <mergeCell ref="BN147:BP147"/>
    <mergeCell ref="BQ147:BS147"/>
    <mergeCell ref="BT147:BV147"/>
    <mergeCell ref="BW147:BY147"/>
    <mergeCell ref="F148:H148"/>
    <mergeCell ref="I148:K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E148:BG148"/>
    <mergeCell ref="BH148:BJ148"/>
    <mergeCell ref="BK148:BM148"/>
    <mergeCell ref="BN148:BP148"/>
    <mergeCell ref="BQ148:BS148"/>
    <mergeCell ref="BT148:BV148"/>
    <mergeCell ref="BW148:BY148"/>
    <mergeCell ref="F147:H147"/>
    <mergeCell ref="BH149:BJ149"/>
    <mergeCell ref="BK149:BM149"/>
    <mergeCell ref="BN149:BP149"/>
    <mergeCell ref="BQ149:BS149"/>
    <mergeCell ref="BT149:BV149"/>
    <mergeCell ref="BW149:BY149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AG152:AI152"/>
    <mergeCell ref="AJ152:AL152"/>
    <mergeCell ref="AM152:AO152"/>
    <mergeCell ref="AP152:AR152"/>
    <mergeCell ref="AS152:AU152"/>
    <mergeCell ref="AV152:AX152"/>
    <mergeCell ref="AY152:BA152"/>
    <mergeCell ref="BB152:BD152"/>
    <mergeCell ref="BE152:BG152"/>
    <mergeCell ref="BH152:BJ152"/>
    <mergeCell ref="BK152:BM152"/>
    <mergeCell ref="BN152:BP152"/>
    <mergeCell ref="BQ152:BS152"/>
    <mergeCell ref="BT152:BV152"/>
    <mergeCell ref="BW152:BY152"/>
    <mergeCell ref="F149:H149"/>
    <mergeCell ref="I149:K149"/>
    <mergeCell ref="I153:K153"/>
    <mergeCell ref="L153:N153"/>
    <mergeCell ref="O153:Q153"/>
    <mergeCell ref="R153:T153"/>
    <mergeCell ref="U153:W153"/>
    <mergeCell ref="X153:Z153"/>
    <mergeCell ref="AA153:AC153"/>
    <mergeCell ref="AD153:AF153"/>
    <mergeCell ref="AG153:AI153"/>
    <mergeCell ref="AJ153:AL153"/>
    <mergeCell ref="AM153:AO153"/>
    <mergeCell ref="AP153:AR153"/>
    <mergeCell ref="AS153:AU153"/>
    <mergeCell ref="AV153:AX153"/>
    <mergeCell ref="AY153:BA153"/>
    <mergeCell ref="BB153:BD153"/>
    <mergeCell ref="BE149:BG149"/>
    <mergeCell ref="L149:N149"/>
    <mergeCell ref="O149:Q149"/>
    <mergeCell ref="R149:T149"/>
    <mergeCell ref="U149:W149"/>
    <mergeCell ref="X149:Z149"/>
    <mergeCell ref="AA149:AC149"/>
    <mergeCell ref="AD149:AF149"/>
    <mergeCell ref="AG149:AI149"/>
    <mergeCell ref="AJ149:AL149"/>
    <mergeCell ref="AM149:AO149"/>
    <mergeCell ref="AP149:AR149"/>
    <mergeCell ref="AS149:AU149"/>
    <mergeCell ref="AV149:AX149"/>
    <mergeCell ref="AY149:BA149"/>
    <mergeCell ref="BB149:BD149"/>
    <mergeCell ref="BE153:BG153"/>
    <mergeCell ref="BH153:BJ153"/>
    <mergeCell ref="BK153:BM153"/>
    <mergeCell ref="BN153:BP153"/>
    <mergeCell ref="BQ153:BS153"/>
    <mergeCell ref="BT153:BV153"/>
    <mergeCell ref="BW153:BY153"/>
    <mergeCell ref="F154:H154"/>
    <mergeCell ref="I154:K154"/>
    <mergeCell ref="L154:N154"/>
    <mergeCell ref="O154:Q154"/>
    <mergeCell ref="R154:T154"/>
    <mergeCell ref="U154:W154"/>
    <mergeCell ref="X154:Z154"/>
    <mergeCell ref="AA154:AC154"/>
    <mergeCell ref="AD154:AF154"/>
    <mergeCell ref="AG154:AI154"/>
    <mergeCell ref="AJ154:AL154"/>
    <mergeCell ref="AM154:AO154"/>
    <mergeCell ref="AP154:AR154"/>
    <mergeCell ref="AS154:AU154"/>
    <mergeCell ref="AV154:AX154"/>
    <mergeCell ref="AY154:BA154"/>
    <mergeCell ref="BB154:BD154"/>
    <mergeCell ref="BE154:BG154"/>
    <mergeCell ref="BH154:BJ154"/>
    <mergeCell ref="BK154:BM154"/>
    <mergeCell ref="BN154:BP154"/>
    <mergeCell ref="BQ154:BS154"/>
    <mergeCell ref="BT154:BV154"/>
    <mergeCell ref="BW154:BY154"/>
    <mergeCell ref="F153:H153"/>
    <mergeCell ref="BH155:BJ155"/>
    <mergeCell ref="BK155:BM155"/>
    <mergeCell ref="BN155:BP155"/>
    <mergeCell ref="BQ155:BS155"/>
    <mergeCell ref="BT155:BV155"/>
    <mergeCell ref="BW155:BY155"/>
    <mergeCell ref="F158:H158"/>
    <mergeCell ref="I158:K158"/>
    <mergeCell ref="L158:N158"/>
    <mergeCell ref="O158:Q158"/>
    <mergeCell ref="R158:T158"/>
    <mergeCell ref="U158:W158"/>
    <mergeCell ref="X158:Z158"/>
    <mergeCell ref="AA158:AC158"/>
    <mergeCell ref="AD158:AF158"/>
    <mergeCell ref="AG158:AI158"/>
    <mergeCell ref="AJ158:AL158"/>
    <mergeCell ref="AM158:AO158"/>
    <mergeCell ref="AP158:AR158"/>
    <mergeCell ref="AS158:AU158"/>
    <mergeCell ref="AV158:AX158"/>
    <mergeCell ref="AY158:BA158"/>
    <mergeCell ref="BB158:BD158"/>
    <mergeCell ref="BE158:BG158"/>
    <mergeCell ref="BH158:BJ158"/>
    <mergeCell ref="BK158:BM158"/>
    <mergeCell ref="BN158:BP158"/>
    <mergeCell ref="BQ158:BS158"/>
    <mergeCell ref="BT158:BV158"/>
    <mergeCell ref="BW158:BY158"/>
    <mergeCell ref="F155:H155"/>
    <mergeCell ref="I155:K155"/>
    <mergeCell ref="I159:K159"/>
    <mergeCell ref="L159:N159"/>
    <mergeCell ref="O159:Q159"/>
    <mergeCell ref="R159:T159"/>
    <mergeCell ref="U159:W159"/>
    <mergeCell ref="X159:Z159"/>
    <mergeCell ref="AA159:AC159"/>
    <mergeCell ref="AD159:AF159"/>
    <mergeCell ref="AG159:AI159"/>
    <mergeCell ref="AJ159:AL159"/>
    <mergeCell ref="AM159:AO159"/>
    <mergeCell ref="AP159:AR159"/>
    <mergeCell ref="AS159:AU159"/>
    <mergeCell ref="AV159:AX159"/>
    <mergeCell ref="AY159:BA159"/>
    <mergeCell ref="BB159:BD159"/>
    <mergeCell ref="BE155:BG155"/>
    <mergeCell ref="L155:N155"/>
    <mergeCell ref="O155:Q155"/>
    <mergeCell ref="R155:T155"/>
    <mergeCell ref="U155:W155"/>
    <mergeCell ref="X155:Z155"/>
    <mergeCell ref="AA155:AC155"/>
    <mergeCell ref="AD155:AF155"/>
    <mergeCell ref="AG155:AI155"/>
    <mergeCell ref="AJ155:AL155"/>
    <mergeCell ref="AM155:AO155"/>
    <mergeCell ref="AP155:AR155"/>
    <mergeCell ref="AS155:AU155"/>
    <mergeCell ref="AV155:AX155"/>
    <mergeCell ref="AY155:BA155"/>
    <mergeCell ref="BB155:BD155"/>
    <mergeCell ref="BE159:BG159"/>
    <mergeCell ref="BH159:BJ159"/>
    <mergeCell ref="BK159:BM159"/>
    <mergeCell ref="BN159:BP159"/>
    <mergeCell ref="BQ159:BS159"/>
    <mergeCell ref="BT159:BV159"/>
    <mergeCell ref="BW159:BY159"/>
    <mergeCell ref="F160:H160"/>
    <mergeCell ref="I160:K160"/>
    <mergeCell ref="L160:N160"/>
    <mergeCell ref="O160:Q160"/>
    <mergeCell ref="R160:T160"/>
    <mergeCell ref="U160:W160"/>
    <mergeCell ref="X160:Z160"/>
    <mergeCell ref="AA160:AC160"/>
    <mergeCell ref="AD160:AF160"/>
    <mergeCell ref="AG160:AI160"/>
    <mergeCell ref="AJ160:AL160"/>
    <mergeCell ref="AM160:AO160"/>
    <mergeCell ref="AP160:AR160"/>
    <mergeCell ref="AS160:AU160"/>
    <mergeCell ref="AV160:AX160"/>
    <mergeCell ref="AY160:BA160"/>
    <mergeCell ref="BB160:BD160"/>
    <mergeCell ref="BE160:BG160"/>
    <mergeCell ref="BH160:BJ160"/>
    <mergeCell ref="BK160:BM160"/>
    <mergeCell ref="BN160:BP160"/>
    <mergeCell ref="BQ160:BS160"/>
    <mergeCell ref="BT160:BV160"/>
    <mergeCell ref="BW160:BY160"/>
    <mergeCell ref="F159:H159"/>
    <mergeCell ref="BH161:BJ161"/>
    <mergeCell ref="BK161:BM161"/>
    <mergeCell ref="BN161:BP161"/>
    <mergeCell ref="BQ161:BS161"/>
    <mergeCell ref="BT161:BV161"/>
    <mergeCell ref="BW161:BY161"/>
    <mergeCell ref="F164:H164"/>
    <mergeCell ref="I164:K164"/>
    <mergeCell ref="L164:N164"/>
    <mergeCell ref="O164:Q164"/>
    <mergeCell ref="R164:T164"/>
    <mergeCell ref="U164:W164"/>
    <mergeCell ref="X164:Z164"/>
    <mergeCell ref="AA164:AC164"/>
    <mergeCell ref="AD164:AF164"/>
    <mergeCell ref="AG164:AI164"/>
    <mergeCell ref="AJ164:AL164"/>
    <mergeCell ref="AM164:AO164"/>
    <mergeCell ref="AP164:AR164"/>
    <mergeCell ref="AS164:AU164"/>
    <mergeCell ref="AV164:AX164"/>
    <mergeCell ref="AY164:BA164"/>
    <mergeCell ref="BB164:BD164"/>
    <mergeCell ref="BE164:BG164"/>
    <mergeCell ref="BH164:BJ164"/>
    <mergeCell ref="BK164:BM164"/>
    <mergeCell ref="BN164:BP164"/>
    <mergeCell ref="BQ164:BS164"/>
    <mergeCell ref="BT164:BV164"/>
    <mergeCell ref="BW164:BY164"/>
    <mergeCell ref="F161:H161"/>
    <mergeCell ref="I161:K161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1:BG161"/>
    <mergeCell ref="L161:N161"/>
    <mergeCell ref="O161:Q161"/>
    <mergeCell ref="R161:T161"/>
    <mergeCell ref="U161:W161"/>
    <mergeCell ref="X161:Z161"/>
    <mergeCell ref="AA161:AC161"/>
    <mergeCell ref="AD161:AF161"/>
    <mergeCell ref="AG161:AI161"/>
    <mergeCell ref="AJ161:AL161"/>
    <mergeCell ref="AM161:AO161"/>
    <mergeCell ref="AP161:AR161"/>
    <mergeCell ref="AS161:AU161"/>
    <mergeCell ref="AV161:AX161"/>
    <mergeCell ref="AY161:BA161"/>
    <mergeCell ref="BB161:BD161"/>
    <mergeCell ref="BE165:BG165"/>
    <mergeCell ref="BH165:BJ165"/>
    <mergeCell ref="BK165:BM165"/>
    <mergeCell ref="BN165:BP165"/>
    <mergeCell ref="BQ165:BS165"/>
    <mergeCell ref="BT165:BV165"/>
    <mergeCell ref="BW165:BY165"/>
    <mergeCell ref="F166:H166"/>
    <mergeCell ref="I166:K166"/>
    <mergeCell ref="L166:N166"/>
    <mergeCell ref="O166:Q166"/>
    <mergeCell ref="R166:T166"/>
    <mergeCell ref="U166:W166"/>
    <mergeCell ref="X166:Z166"/>
    <mergeCell ref="AA166:AC166"/>
    <mergeCell ref="AD166:AF166"/>
    <mergeCell ref="AG166:AI166"/>
    <mergeCell ref="AJ166:AL166"/>
    <mergeCell ref="AM166:AO166"/>
    <mergeCell ref="AP166:AR166"/>
    <mergeCell ref="AS166:AU166"/>
    <mergeCell ref="AV166:AX166"/>
    <mergeCell ref="AY166:BA166"/>
    <mergeCell ref="BB166:BD166"/>
    <mergeCell ref="BE166:BG166"/>
    <mergeCell ref="BH166:BJ166"/>
    <mergeCell ref="BK166:BM166"/>
    <mergeCell ref="BN166:BP166"/>
    <mergeCell ref="BQ166:BS166"/>
    <mergeCell ref="BT166:BV166"/>
    <mergeCell ref="BW166:BY166"/>
    <mergeCell ref="F165:H165"/>
    <mergeCell ref="BH167:BJ167"/>
    <mergeCell ref="BK167:BM167"/>
    <mergeCell ref="BN167:BP167"/>
    <mergeCell ref="BQ167:BS167"/>
    <mergeCell ref="BT167:BV167"/>
    <mergeCell ref="BW167:BY167"/>
    <mergeCell ref="F169:H169"/>
    <mergeCell ref="I169:K169"/>
    <mergeCell ref="L169:N169"/>
    <mergeCell ref="O169:Q169"/>
    <mergeCell ref="R169:T169"/>
    <mergeCell ref="U169:W169"/>
    <mergeCell ref="X169:Z169"/>
    <mergeCell ref="AA169:AC169"/>
    <mergeCell ref="AD169:AF169"/>
    <mergeCell ref="AG169:AI169"/>
    <mergeCell ref="AJ169:AL169"/>
    <mergeCell ref="AM169:AO169"/>
    <mergeCell ref="AP169:AR169"/>
    <mergeCell ref="AS169:AU169"/>
    <mergeCell ref="AV169:AX169"/>
    <mergeCell ref="AY169:BA169"/>
    <mergeCell ref="BB169:BD169"/>
    <mergeCell ref="BE169:BG169"/>
    <mergeCell ref="BH169:BJ169"/>
    <mergeCell ref="BK169:BM169"/>
    <mergeCell ref="BN169:BP169"/>
    <mergeCell ref="BQ169:BS169"/>
    <mergeCell ref="BT169:BV169"/>
    <mergeCell ref="BW169:BY169"/>
    <mergeCell ref="F167:H167"/>
    <mergeCell ref="I167:K167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AG170:AI170"/>
    <mergeCell ref="AJ170:AL170"/>
    <mergeCell ref="AM170:AO170"/>
    <mergeCell ref="AP170:AR170"/>
    <mergeCell ref="AS170:AU170"/>
    <mergeCell ref="AV170:AX170"/>
    <mergeCell ref="AY170:BA170"/>
    <mergeCell ref="BB170:BD170"/>
    <mergeCell ref="BE167:BG167"/>
    <mergeCell ref="L167:N167"/>
    <mergeCell ref="O167:Q167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A167"/>
    <mergeCell ref="BB167:BD167"/>
    <mergeCell ref="BE170:BG170"/>
    <mergeCell ref="BH170:BJ170"/>
    <mergeCell ref="BK170:BM170"/>
    <mergeCell ref="BN170:BP170"/>
    <mergeCell ref="BQ170:BS170"/>
    <mergeCell ref="BT170:BV170"/>
    <mergeCell ref="BW170:BY170"/>
    <mergeCell ref="F173:H173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F170:H170"/>
    <mergeCell ref="BH174:BJ174"/>
    <mergeCell ref="BK174:BM174"/>
    <mergeCell ref="BN174:BP174"/>
    <mergeCell ref="BQ174:BS174"/>
    <mergeCell ref="BT174:BV174"/>
    <mergeCell ref="BW174:BY174"/>
    <mergeCell ref="F175:H175"/>
    <mergeCell ref="I175:K175"/>
    <mergeCell ref="L175:N175"/>
    <mergeCell ref="O175:Q175"/>
    <mergeCell ref="R175:T175"/>
    <mergeCell ref="U175:W175"/>
    <mergeCell ref="X175:Z175"/>
    <mergeCell ref="AA175:AC175"/>
    <mergeCell ref="AD175:AF175"/>
    <mergeCell ref="AG175:AI175"/>
    <mergeCell ref="AJ175:AL175"/>
    <mergeCell ref="AM175:AO175"/>
    <mergeCell ref="AP175:AR175"/>
    <mergeCell ref="AS175:AU175"/>
    <mergeCell ref="AV175:AX175"/>
    <mergeCell ref="AY175:BA175"/>
    <mergeCell ref="BB175:BD175"/>
    <mergeCell ref="BE175:BG175"/>
    <mergeCell ref="BH175:BJ175"/>
    <mergeCell ref="BK175:BM175"/>
    <mergeCell ref="BN175:BP175"/>
    <mergeCell ref="BQ175:BS175"/>
    <mergeCell ref="BT175:BV175"/>
    <mergeCell ref="BW175:BY175"/>
    <mergeCell ref="F174:H174"/>
    <mergeCell ref="I174:K174"/>
    <mergeCell ref="I176:K176"/>
    <mergeCell ref="L176:N176"/>
    <mergeCell ref="O176:Q176"/>
    <mergeCell ref="R176:T176"/>
    <mergeCell ref="U176:W176"/>
    <mergeCell ref="X176:Z176"/>
    <mergeCell ref="AA176:AC176"/>
    <mergeCell ref="AD176:AF176"/>
    <mergeCell ref="AG176:AI176"/>
    <mergeCell ref="AJ176:AL176"/>
    <mergeCell ref="AM176:AO176"/>
    <mergeCell ref="AP176:AR176"/>
    <mergeCell ref="AS176:AU176"/>
    <mergeCell ref="AV176:AX176"/>
    <mergeCell ref="AY176:BA176"/>
    <mergeCell ref="BB176:BD176"/>
    <mergeCell ref="BE174:BG174"/>
    <mergeCell ref="L174:N174"/>
    <mergeCell ref="O174:Q174"/>
    <mergeCell ref="R174:T174"/>
    <mergeCell ref="U174:W174"/>
    <mergeCell ref="X174:Z174"/>
    <mergeCell ref="AA174:AC174"/>
    <mergeCell ref="AD174:AF174"/>
    <mergeCell ref="AG174:AI174"/>
    <mergeCell ref="AJ174:AL174"/>
    <mergeCell ref="AM174:AO174"/>
    <mergeCell ref="AP174:AR174"/>
    <mergeCell ref="AS174:AU174"/>
    <mergeCell ref="AV174:AX174"/>
    <mergeCell ref="AY174:BA174"/>
    <mergeCell ref="BB174:BD174"/>
    <mergeCell ref="BE176:BG176"/>
    <mergeCell ref="BH176:BJ176"/>
    <mergeCell ref="BK176:BM176"/>
    <mergeCell ref="BN176:BP176"/>
    <mergeCell ref="BQ176:BS176"/>
    <mergeCell ref="BT176:BV176"/>
    <mergeCell ref="BW176:BY176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BH179:BJ179"/>
    <mergeCell ref="BK179:BM179"/>
    <mergeCell ref="BN179:BP179"/>
    <mergeCell ref="BQ179:BS179"/>
    <mergeCell ref="BT179:BV179"/>
    <mergeCell ref="BW179:BY179"/>
    <mergeCell ref="F176:H176"/>
    <mergeCell ref="BH180:BJ180"/>
    <mergeCell ref="BK180:BM180"/>
    <mergeCell ref="BN180:BP180"/>
    <mergeCell ref="BQ180:BS180"/>
    <mergeCell ref="BT180:BV180"/>
    <mergeCell ref="BW180:BY180"/>
    <mergeCell ref="F181:H181"/>
    <mergeCell ref="I181:K181"/>
    <mergeCell ref="L181:N181"/>
    <mergeCell ref="O181:Q181"/>
    <mergeCell ref="R181:T181"/>
    <mergeCell ref="U181:W181"/>
    <mergeCell ref="X181:Z181"/>
    <mergeCell ref="AA181:AC181"/>
    <mergeCell ref="AD181:AF181"/>
    <mergeCell ref="AG181:AI181"/>
    <mergeCell ref="AJ181:AL181"/>
    <mergeCell ref="AM181:AO181"/>
    <mergeCell ref="AP181:AR181"/>
    <mergeCell ref="AS181:AU181"/>
    <mergeCell ref="AV181:AX181"/>
    <mergeCell ref="AY181:BA181"/>
    <mergeCell ref="BB181:BD181"/>
    <mergeCell ref="BE181:BG181"/>
    <mergeCell ref="BH181:BJ181"/>
    <mergeCell ref="BK181:BM181"/>
    <mergeCell ref="BN181:BP181"/>
    <mergeCell ref="BQ181:BS181"/>
    <mergeCell ref="BT181:BV181"/>
    <mergeCell ref="BW181:BY181"/>
    <mergeCell ref="F180:H180"/>
    <mergeCell ref="I180:K180"/>
    <mergeCell ref="I182:K182"/>
    <mergeCell ref="L182:N182"/>
    <mergeCell ref="O182:Q182"/>
    <mergeCell ref="R182:T182"/>
    <mergeCell ref="U182:W182"/>
    <mergeCell ref="X182:Z182"/>
    <mergeCell ref="AA182:AC182"/>
    <mergeCell ref="AD182:AF182"/>
    <mergeCell ref="AG182:AI182"/>
    <mergeCell ref="AJ182:AL182"/>
    <mergeCell ref="AM182:AO182"/>
    <mergeCell ref="AP182:AR182"/>
    <mergeCell ref="AS182:AU182"/>
    <mergeCell ref="AV182:AX182"/>
    <mergeCell ref="AY182:BA182"/>
    <mergeCell ref="BB182:BD182"/>
    <mergeCell ref="BE180:BG180"/>
    <mergeCell ref="L180:N180"/>
    <mergeCell ref="O180:Q180"/>
    <mergeCell ref="R180:T180"/>
    <mergeCell ref="U180:W180"/>
    <mergeCell ref="X180:Z180"/>
    <mergeCell ref="AA180:AC180"/>
    <mergeCell ref="AD180:AF180"/>
    <mergeCell ref="AG180:AI180"/>
    <mergeCell ref="AJ180:AL180"/>
    <mergeCell ref="AM180:AO180"/>
    <mergeCell ref="AP180:AR180"/>
    <mergeCell ref="AS180:AU180"/>
    <mergeCell ref="AV180:AX180"/>
    <mergeCell ref="AY180:BA180"/>
    <mergeCell ref="BB180:BD180"/>
    <mergeCell ref="BE182:BG182"/>
    <mergeCell ref="BH182:BJ182"/>
    <mergeCell ref="BK182:BM182"/>
    <mergeCell ref="BN182:BP182"/>
    <mergeCell ref="BQ182:BS182"/>
    <mergeCell ref="BT182:BV182"/>
    <mergeCell ref="BW182:BY182"/>
    <mergeCell ref="F185:H185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AG185:AI185"/>
    <mergeCell ref="AJ185:AL185"/>
    <mergeCell ref="AM185:AO185"/>
    <mergeCell ref="AP185:AR185"/>
    <mergeCell ref="AS185:AU185"/>
    <mergeCell ref="AV185:AX185"/>
    <mergeCell ref="AY185:BA185"/>
    <mergeCell ref="BB185:BD185"/>
    <mergeCell ref="BE185:BG185"/>
    <mergeCell ref="BH185:BJ185"/>
    <mergeCell ref="BK185:BM185"/>
    <mergeCell ref="BN185:BP185"/>
    <mergeCell ref="BQ185:BS185"/>
    <mergeCell ref="BT185:BV185"/>
    <mergeCell ref="BW185:BY185"/>
    <mergeCell ref="F182:H182"/>
    <mergeCell ref="BH186:BJ186"/>
    <mergeCell ref="BK186:BM186"/>
    <mergeCell ref="BN186:BP186"/>
    <mergeCell ref="BQ186:BS186"/>
    <mergeCell ref="BT186:BV186"/>
    <mergeCell ref="BW186:BY186"/>
    <mergeCell ref="F187:H187"/>
    <mergeCell ref="I187:K187"/>
    <mergeCell ref="L187:N187"/>
    <mergeCell ref="O187:Q187"/>
    <mergeCell ref="R187:T187"/>
    <mergeCell ref="U187:W187"/>
    <mergeCell ref="X187:Z187"/>
    <mergeCell ref="AA187:AC187"/>
    <mergeCell ref="AD187:AF187"/>
    <mergeCell ref="AG187:AI187"/>
    <mergeCell ref="AJ187:AL187"/>
    <mergeCell ref="AM187:AO187"/>
    <mergeCell ref="AP187:AR187"/>
    <mergeCell ref="AS187:AU187"/>
    <mergeCell ref="AV187:AX187"/>
    <mergeCell ref="AY187:BA187"/>
    <mergeCell ref="BB187:BD187"/>
    <mergeCell ref="BE187:BG187"/>
    <mergeCell ref="BH187:BJ187"/>
    <mergeCell ref="BK187:BM187"/>
    <mergeCell ref="BN187:BP187"/>
    <mergeCell ref="BQ187:BS187"/>
    <mergeCell ref="BT187:BV187"/>
    <mergeCell ref="BW187:BY187"/>
    <mergeCell ref="F186:H186"/>
    <mergeCell ref="I186:K186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AY188:BA188"/>
    <mergeCell ref="BB188:BD188"/>
    <mergeCell ref="BE186:BG186"/>
    <mergeCell ref="L186:N186"/>
    <mergeCell ref="O186:Q186"/>
    <mergeCell ref="R186:T186"/>
    <mergeCell ref="U186:W186"/>
    <mergeCell ref="X186:Z186"/>
    <mergeCell ref="AA186:AC186"/>
    <mergeCell ref="AD186:AF186"/>
    <mergeCell ref="AG186:AI186"/>
    <mergeCell ref="AJ186:AL186"/>
    <mergeCell ref="AM186:AO186"/>
    <mergeCell ref="AP186:AR186"/>
    <mergeCell ref="AS186:AU186"/>
    <mergeCell ref="AV186:AX186"/>
    <mergeCell ref="AY186:BA186"/>
    <mergeCell ref="BB186:BD186"/>
    <mergeCell ref="BE188:BG188"/>
    <mergeCell ref="BH188:BJ188"/>
    <mergeCell ref="BK188:BM188"/>
    <mergeCell ref="BN188:BP188"/>
    <mergeCell ref="BQ188:BS188"/>
    <mergeCell ref="BT188:BV188"/>
    <mergeCell ref="BW188:BY188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A191"/>
    <mergeCell ref="BB191:BD191"/>
    <mergeCell ref="BE191:BG191"/>
    <mergeCell ref="BH191:BJ191"/>
    <mergeCell ref="BK191:BM191"/>
    <mergeCell ref="BN191:BP191"/>
    <mergeCell ref="BQ191:BS191"/>
    <mergeCell ref="BT191:BV191"/>
    <mergeCell ref="BW191:BY191"/>
    <mergeCell ref="F188:H188"/>
    <mergeCell ref="BH192:BJ192"/>
    <mergeCell ref="BK192:BM192"/>
    <mergeCell ref="BN192:BP192"/>
    <mergeCell ref="BQ192:BS192"/>
    <mergeCell ref="BT192:BV192"/>
    <mergeCell ref="BW192:BY192"/>
    <mergeCell ref="F193:H193"/>
    <mergeCell ref="I193:K193"/>
    <mergeCell ref="L193:N193"/>
    <mergeCell ref="O193:Q193"/>
    <mergeCell ref="R193:T193"/>
    <mergeCell ref="U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A193"/>
    <mergeCell ref="BB193:BD193"/>
    <mergeCell ref="BE193:BG193"/>
    <mergeCell ref="BH193:BJ193"/>
    <mergeCell ref="BK193:BM193"/>
    <mergeCell ref="BN193:BP193"/>
    <mergeCell ref="BQ193:BS193"/>
    <mergeCell ref="BT193:BV193"/>
    <mergeCell ref="BW193:BY193"/>
    <mergeCell ref="F192:H192"/>
    <mergeCell ref="I192:K192"/>
    <mergeCell ref="I194:K194"/>
    <mergeCell ref="L194:N194"/>
    <mergeCell ref="O194:Q194"/>
    <mergeCell ref="R194:T194"/>
    <mergeCell ref="U194:W194"/>
    <mergeCell ref="X194:Z194"/>
    <mergeCell ref="AA194:AC194"/>
    <mergeCell ref="AD194:AF194"/>
    <mergeCell ref="AG194:AI194"/>
    <mergeCell ref="AJ194:AL194"/>
    <mergeCell ref="AM194:AO194"/>
    <mergeCell ref="AP194:AR194"/>
    <mergeCell ref="AS194:AU194"/>
    <mergeCell ref="AV194:AX194"/>
    <mergeCell ref="AY194:BA194"/>
    <mergeCell ref="BB194:BD194"/>
    <mergeCell ref="BE192:BG192"/>
    <mergeCell ref="L192:N192"/>
    <mergeCell ref="O192:Q192"/>
    <mergeCell ref="R192:T192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E194:BG194"/>
    <mergeCell ref="BH194:BJ194"/>
    <mergeCell ref="BK194:BM194"/>
    <mergeCell ref="BN194:BP194"/>
    <mergeCell ref="BQ194:BS194"/>
    <mergeCell ref="BT194:BV194"/>
    <mergeCell ref="BW194:BY194"/>
    <mergeCell ref="F199:H199"/>
    <mergeCell ref="I199:K199"/>
    <mergeCell ref="L199:N199"/>
    <mergeCell ref="O199:Q199"/>
    <mergeCell ref="R199:T199"/>
    <mergeCell ref="U199:W199"/>
    <mergeCell ref="X199:Z199"/>
    <mergeCell ref="AA199:AC199"/>
    <mergeCell ref="AD199:AF199"/>
    <mergeCell ref="AG199:AI199"/>
    <mergeCell ref="AJ199:AL199"/>
    <mergeCell ref="AM199:AO199"/>
    <mergeCell ref="AP199:AR199"/>
    <mergeCell ref="AS199:AU199"/>
    <mergeCell ref="AV199:AX199"/>
    <mergeCell ref="AY199:BA199"/>
    <mergeCell ref="BB199:BD199"/>
    <mergeCell ref="BE199:BG199"/>
    <mergeCell ref="BH199:BJ199"/>
    <mergeCell ref="BK199:BM199"/>
    <mergeCell ref="BN199:BP199"/>
    <mergeCell ref="BQ199:BS199"/>
    <mergeCell ref="BT199:BV199"/>
    <mergeCell ref="BW199:BY199"/>
    <mergeCell ref="F194:H194"/>
    <mergeCell ref="BH200:BJ200"/>
    <mergeCell ref="BK200:BM200"/>
    <mergeCell ref="BN200:BP200"/>
    <mergeCell ref="BQ200:BS200"/>
    <mergeCell ref="BT200:BV200"/>
    <mergeCell ref="BW200:BY200"/>
    <mergeCell ref="F201:H201"/>
    <mergeCell ref="I201:K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1:BG201"/>
    <mergeCell ref="BH201:BJ201"/>
    <mergeCell ref="BK201:BM201"/>
    <mergeCell ref="BN201:BP201"/>
    <mergeCell ref="BQ201:BS201"/>
    <mergeCell ref="BT201:BV201"/>
    <mergeCell ref="BW201:BY201"/>
    <mergeCell ref="F200:H200"/>
    <mergeCell ref="I200:K200"/>
    <mergeCell ref="I202:K202"/>
    <mergeCell ref="L202:N202"/>
    <mergeCell ref="O202:Q202"/>
    <mergeCell ref="R202:T202"/>
    <mergeCell ref="U202:W202"/>
    <mergeCell ref="X202:Z202"/>
    <mergeCell ref="AA202:AC202"/>
    <mergeCell ref="AD202:AF202"/>
    <mergeCell ref="AG202:AI202"/>
    <mergeCell ref="AJ202:AL202"/>
    <mergeCell ref="AM202:AO202"/>
    <mergeCell ref="AP202:AR202"/>
    <mergeCell ref="AS202:AU202"/>
    <mergeCell ref="AV202:AX202"/>
    <mergeCell ref="AY202:BA202"/>
    <mergeCell ref="BB202:BD202"/>
    <mergeCell ref="BE200:BG200"/>
    <mergeCell ref="L200:N200"/>
    <mergeCell ref="O200:Q200"/>
    <mergeCell ref="R200:T200"/>
    <mergeCell ref="U200:W200"/>
    <mergeCell ref="X200:Z200"/>
    <mergeCell ref="AA200:AC200"/>
    <mergeCell ref="AD200:AF200"/>
    <mergeCell ref="AG200:AI200"/>
    <mergeCell ref="AJ200:AL200"/>
    <mergeCell ref="AM200:AO200"/>
    <mergeCell ref="AP200:AR200"/>
    <mergeCell ref="AS200:AU200"/>
    <mergeCell ref="AV200:AX200"/>
    <mergeCell ref="AY200:BA200"/>
    <mergeCell ref="BB200:BD200"/>
    <mergeCell ref="BE202:BG202"/>
    <mergeCell ref="BH202:BJ202"/>
    <mergeCell ref="BK202:BM202"/>
    <mergeCell ref="BN202:BP202"/>
    <mergeCell ref="BQ202:BS202"/>
    <mergeCell ref="BT202:BV202"/>
    <mergeCell ref="BW202:BY202"/>
    <mergeCell ref="F203:H203"/>
    <mergeCell ref="I203:K203"/>
    <mergeCell ref="L203:N203"/>
    <mergeCell ref="O203:Q203"/>
    <mergeCell ref="R203:T203"/>
    <mergeCell ref="U203:W203"/>
    <mergeCell ref="X203:Z203"/>
    <mergeCell ref="AA203:AC203"/>
    <mergeCell ref="AD203:AF203"/>
    <mergeCell ref="AG203:AI203"/>
    <mergeCell ref="AJ203:AL203"/>
    <mergeCell ref="AM203:AO203"/>
    <mergeCell ref="AP203:AR203"/>
    <mergeCell ref="AS203:AU203"/>
    <mergeCell ref="AV203:AX203"/>
    <mergeCell ref="AY203:BA203"/>
    <mergeCell ref="BB203:BD203"/>
    <mergeCell ref="BE203:BG203"/>
    <mergeCell ref="BH203:BJ203"/>
    <mergeCell ref="BK203:BM203"/>
    <mergeCell ref="BN203:BP203"/>
    <mergeCell ref="BQ203:BS203"/>
    <mergeCell ref="BT203:BV203"/>
    <mergeCell ref="BW203:BY203"/>
    <mergeCell ref="F202:H202"/>
    <mergeCell ref="BH204:BJ204"/>
    <mergeCell ref="BK204:BM204"/>
    <mergeCell ref="BN204:BP204"/>
    <mergeCell ref="BQ204:BS204"/>
    <mergeCell ref="BT204:BV204"/>
    <mergeCell ref="BW204:BY204"/>
    <mergeCell ref="F207:H207"/>
    <mergeCell ref="I207:K207"/>
    <mergeCell ref="L207:N207"/>
    <mergeCell ref="O207:Q207"/>
    <mergeCell ref="R207:T207"/>
    <mergeCell ref="U207:W207"/>
    <mergeCell ref="X207:Z207"/>
    <mergeCell ref="AA207:AC207"/>
    <mergeCell ref="AD207:AF207"/>
    <mergeCell ref="AG207:AI207"/>
    <mergeCell ref="AJ207:AL207"/>
    <mergeCell ref="AM207:AO207"/>
    <mergeCell ref="AP207:AR207"/>
    <mergeCell ref="AS207:AU207"/>
    <mergeCell ref="AV207:AX207"/>
    <mergeCell ref="AY207:BA207"/>
    <mergeCell ref="BB207:BD207"/>
    <mergeCell ref="BE207:BG207"/>
    <mergeCell ref="BH207:BJ207"/>
    <mergeCell ref="BK207:BM207"/>
    <mergeCell ref="BN207:BP207"/>
    <mergeCell ref="BQ207:BS207"/>
    <mergeCell ref="BT207:BV207"/>
    <mergeCell ref="BW207:BY207"/>
    <mergeCell ref="F204:H204"/>
    <mergeCell ref="I204:K204"/>
    <mergeCell ref="I208:K208"/>
    <mergeCell ref="L208:N208"/>
    <mergeCell ref="O208:Q208"/>
    <mergeCell ref="R208:T208"/>
    <mergeCell ref="U208:W208"/>
    <mergeCell ref="X208:Z208"/>
    <mergeCell ref="AA208:AC208"/>
    <mergeCell ref="AD208:AF208"/>
    <mergeCell ref="AG208:AI208"/>
    <mergeCell ref="AJ208:AL208"/>
    <mergeCell ref="AM208:AO208"/>
    <mergeCell ref="AP208:AR208"/>
    <mergeCell ref="AS208:AU208"/>
    <mergeCell ref="AV208:AX208"/>
    <mergeCell ref="AY208:BA208"/>
    <mergeCell ref="BB208:BD208"/>
    <mergeCell ref="BE204:BG204"/>
    <mergeCell ref="L204:N204"/>
    <mergeCell ref="O204:Q204"/>
    <mergeCell ref="R204:T204"/>
    <mergeCell ref="U204:W204"/>
    <mergeCell ref="X204:Z204"/>
    <mergeCell ref="AA204:AC204"/>
    <mergeCell ref="AD204:AF204"/>
    <mergeCell ref="AG204:AI204"/>
    <mergeCell ref="AJ204:AL204"/>
    <mergeCell ref="AM204:AO204"/>
    <mergeCell ref="AP204:AR204"/>
    <mergeCell ref="AS204:AU204"/>
    <mergeCell ref="AV204:AX204"/>
    <mergeCell ref="AY204:BA204"/>
    <mergeCell ref="BB204:BD204"/>
    <mergeCell ref="BE208:BG208"/>
    <mergeCell ref="BH208:BJ208"/>
    <mergeCell ref="BK208:BM208"/>
    <mergeCell ref="BN208:BP208"/>
    <mergeCell ref="BQ208:BS208"/>
    <mergeCell ref="BT208:BV208"/>
    <mergeCell ref="BW208:BY208"/>
    <mergeCell ref="F209:H209"/>
    <mergeCell ref="I209:K209"/>
    <mergeCell ref="L209:N209"/>
    <mergeCell ref="O209:Q209"/>
    <mergeCell ref="R209:T209"/>
    <mergeCell ref="U209:W209"/>
    <mergeCell ref="X209:Z209"/>
    <mergeCell ref="AA209:AC209"/>
    <mergeCell ref="AD209:AF209"/>
    <mergeCell ref="AG209:AI209"/>
    <mergeCell ref="AJ209:AL209"/>
    <mergeCell ref="AM209:AO209"/>
    <mergeCell ref="AP209:AR209"/>
    <mergeCell ref="AS209:AU209"/>
    <mergeCell ref="AV209:AX209"/>
    <mergeCell ref="AY209:BA209"/>
    <mergeCell ref="BB209:BD209"/>
    <mergeCell ref="BE209:BG209"/>
    <mergeCell ref="BH209:BJ209"/>
    <mergeCell ref="BK209:BM209"/>
    <mergeCell ref="BN209:BP209"/>
    <mergeCell ref="BQ209:BS209"/>
    <mergeCell ref="BT209:BV209"/>
    <mergeCell ref="BW209:BY209"/>
    <mergeCell ref="F208:H208"/>
    <mergeCell ref="BH210:BJ210"/>
    <mergeCell ref="BK210:BM210"/>
    <mergeCell ref="BN210:BP210"/>
    <mergeCell ref="BQ210:BS210"/>
    <mergeCell ref="BT210:BV210"/>
    <mergeCell ref="BW210:BY210"/>
    <mergeCell ref="F213:H213"/>
    <mergeCell ref="I213:K213"/>
    <mergeCell ref="L213:N213"/>
    <mergeCell ref="O213:Q213"/>
    <mergeCell ref="R213:T213"/>
    <mergeCell ref="U213:W213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AV213:AX213"/>
    <mergeCell ref="AY213:BA213"/>
    <mergeCell ref="BB213:BD213"/>
    <mergeCell ref="BE213:BG213"/>
    <mergeCell ref="BH213:BJ213"/>
    <mergeCell ref="BK213:BM213"/>
    <mergeCell ref="BN213:BP213"/>
    <mergeCell ref="BQ213:BS213"/>
    <mergeCell ref="BT213:BV213"/>
    <mergeCell ref="BW213:BY213"/>
    <mergeCell ref="F210:H210"/>
    <mergeCell ref="I210:K210"/>
    <mergeCell ref="I214:K214"/>
    <mergeCell ref="L214:N214"/>
    <mergeCell ref="O214:Q214"/>
    <mergeCell ref="R214:T214"/>
    <mergeCell ref="U214:W214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AY214:BA214"/>
    <mergeCell ref="BB214:BD214"/>
    <mergeCell ref="BE210:BG210"/>
    <mergeCell ref="L210:N210"/>
    <mergeCell ref="O210:Q210"/>
    <mergeCell ref="R210:T210"/>
    <mergeCell ref="U210:W210"/>
    <mergeCell ref="X210:Z210"/>
    <mergeCell ref="AA210:AC210"/>
    <mergeCell ref="AD210:AF210"/>
    <mergeCell ref="AG210:AI210"/>
    <mergeCell ref="AJ210:AL210"/>
    <mergeCell ref="AM210:AO210"/>
    <mergeCell ref="AP210:AR210"/>
    <mergeCell ref="AS210:AU210"/>
    <mergeCell ref="AV210:AX210"/>
    <mergeCell ref="AY210:BA210"/>
    <mergeCell ref="BB210:BD210"/>
    <mergeCell ref="BE214:BG214"/>
    <mergeCell ref="BH214:BJ214"/>
    <mergeCell ref="BK214:BM214"/>
    <mergeCell ref="BN214:BP214"/>
    <mergeCell ref="BQ214:BS214"/>
    <mergeCell ref="BT214:BV214"/>
    <mergeCell ref="BW214:BY214"/>
    <mergeCell ref="F215:H215"/>
    <mergeCell ref="I215:K215"/>
    <mergeCell ref="L215:N215"/>
    <mergeCell ref="O215:Q215"/>
    <mergeCell ref="R215:T215"/>
    <mergeCell ref="U215:W215"/>
    <mergeCell ref="X215:Z215"/>
    <mergeCell ref="AA215:AC215"/>
    <mergeCell ref="AD215:AF215"/>
    <mergeCell ref="AG215:AI215"/>
    <mergeCell ref="AJ215:AL215"/>
    <mergeCell ref="AM215:AO215"/>
    <mergeCell ref="AP215:AR215"/>
    <mergeCell ref="AS215:AU215"/>
    <mergeCell ref="AV215:AX215"/>
    <mergeCell ref="AY215:BA215"/>
    <mergeCell ref="BB215:BD215"/>
    <mergeCell ref="BE215:BG215"/>
    <mergeCell ref="BH215:BJ215"/>
    <mergeCell ref="BK215:BM215"/>
    <mergeCell ref="BN215:BP215"/>
    <mergeCell ref="BQ215:BS215"/>
    <mergeCell ref="BT215:BV215"/>
    <mergeCell ref="BW215:BY215"/>
    <mergeCell ref="F214:H214"/>
    <mergeCell ref="BH216:BJ216"/>
    <mergeCell ref="BK216:BM216"/>
    <mergeCell ref="BN216:BP216"/>
    <mergeCell ref="BQ216:BS216"/>
    <mergeCell ref="BT216:BV216"/>
    <mergeCell ref="BW216:BY216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BH219:BJ219"/>
    <mergeCell ref="BK219:BM219"/>
    <mergeCell ref="BN219:BP219"/>
    <mergeCell ref="BQ219:BS219"/>
    <mergeCell ref="BT219:BV219"/>
    <mergeCell ref="BW219:BY219"/>
    <mergeCell ref="F216:H216"/>
    <mergeCell ref="I216:K216"/>
    <mergeCell ref="I220:K220"/>
    <mergeCell ref="L220:N220"/>
    <mergeCell ref="O220:Q220"/>
    <mergeCell ref="R220:T220"/>
    <mergeCell ref="U220:W220"/>
    <mergeCell ref="X220:Z220"/>
    <mergeCell ref="AA220:AC220"/>
    <mergeCell ref="AD220:AF220"/>
    <mergeCell ref="AG220:AI220"/>
    <mergeCell ref="AJ220:AL220"/>
    <mergeCell ref="AM220:AO220"/>
    <mergeCell ref="AP220:AR220"/>
    <mergeCell ref="AS220:AU220"/>
    <mergeCell ref="AV220:AX220"/>
    <mergeCell ref="AY220:BA220"/>
    <mergeCell ref="BB220:BD220"/>
    <mergeCell ref="BE216:BG216"/>
    <mergeCell ref="L216:N216"/>
    <mergeCell ref="O216:Q216"/>
    <mergeCell ref="R216:T216"/>
    <mergeCell ref="U216:W216"/>
    <mergeCell ref="X216:Z216"/>
    <mergeCell ref="AA216:AC216"/>
    <mergeCell ref="AD216:AF216"/>
    <mergeCell ref="AG216:AI216"/>
    <mergeCell ref="AJ216:AL216"/>
    <mergeCell ref="AM216:AO216"/>
    <mergeCell ref="AP216:AR216"/>
    <mergeCell ref="AS216:AU216"/>
    <mergeCell ref="AV216:AX216"/>
    <mergeCell ref="AY216:BA216"/>
    <mergeCell ref="BB216:BD216"/>
    <mergeCell ref="BE220:BG220"/>
    <mergeCell ref="BH220:BJ220"/>
    <mergeCell ref="BK220:BM220"/>
    <mergeCell ref="BN220:BP220"/>
    <mergeCell ref="BQ220:BS220"/>
    <mergeCell ref="BT220:BV220"/>
    <mergeCell ref="BW220:BY220"/>
    <mergeCell ref="F221:H221"/>
    <mergeCell ref="I221:K221"/>
    <mergeCell ref="L221:N221"/>
    <mergeCell ref="O221:Q221"/>
    <mergeCell ref="R221:T221"/>
    <mergeCell ref="U221:W221"/>
    <mergeCell ref="X221:Z221"/>
    <mergeCell ref="AA221:AC221"/>
    <mergeCell ref="AD221:AF221"/>
    <mergeCell ref="AG221:AI221"/>
    <mergeCell ref="AJ221:AL221"/>
    <mergeCell ref="AM221:AO221"/>
    <mergeCell ref="AP221:AR221"/>
    <mergeCell ref="AS221:AU221"/>
    <mergeCell ref="AV221:AX221"/>
    <mergeCell ref="AY221:BA221"/>
    <mergeCell ref="BB221:BD221"/>
    <mergeCell ref="BE221:BG221"/>
    <mergeCell ref="BH221:BJ221"/>
    <mergeCell ref="BK221:BM221"/>
    <mergeCell ref="BN221:BP221"/>
    <mergeCell ref="BQ221:BS221"/>
    <mergeCell ref="BT221:BV221"/>
    <mergeCell ref="BW221:BY221"/>
    <mergeCell ref="F220:H220"/>
    <mergeCell ref="BH222:BJ222"/>
    <mergeCell ref="BK222:BM222"/>
    <mergeCell ref="BN222:BP222"/>
    <mergeCell ref="BQ222:BS222"/>
    <mergeCell ref="BT222:BV222"/>
    <mergeCell ref="BW222:BY222"/>
    <mergeCell ref="F225:H225"/>
    <mergeCell ref="I225:K225"/>
    <mergeCell ref="L225:N225"/>
    <mergeCell ref="O225:Q225"/>
    <mergeCell ref="R225:T225"/>
    <mergeCell ref="U225:W225"/>
    <mergeCell ref="X225:Z225"/>
    <mergeCell ref="AA225:AC225"/>
    <mergeCell ref="AD225:AF225"/>
    <mergeCell ref="AG225:AI225"/>
    <mergeCell ref="AJ225:AL225"/>
    <mergeCell ref="AM225:AO225"/>
    <mergeCell ref="AP225:AR225"/>
    <mergeCell ref="AS225:AU225"/>
    <mergeCell ref="AV225:AX225"/>
    <mergeCell ref="AY225:BA225"/>
    <mergeCell ref="BB225:BD225"/>
    <mergeCell ref="BE225:BG225"/>
    <mergeCell ref="BH225:BJ225"/>
    <mergeCell ref="BK225:BM225"/>
    <mergeCell ref="BN225:BP225"/>
    <mergeCell ref="BQ225:BS225"/>
    <mergeCell ref="BT225:BV225"/>
    <mergeCell ref="BW225:BY225"/>
    <mergeCell ref="F222:H222"/>
    <mergeCell ref="I222:K222"/>
    <mergeCell ref="I226:K226"/>
    <mergeCell ref="L226:N226"/>
    <mergeCell ref="O226:Q226"/>
    <mergeCell ref="R226:T226"/>
    <mergeCell ref="U226:W226"/>
    <mergeCell ref="X226:Z226"/>
    <mergeCell ref="AA226:AC226"/>
    <mergeCell ref="AD226:AF226"/>
    <mergeCell ref="AG226:AI226"/>
    <mergeCell ref="AJ226:AL226"/>
    <mergeCell ref="AM226:AO226"/>
    <mergeCell ref="AP226:AR226"/>
    <mergeCell ref="AS226:AU226"/>
    <mergeCell ref="AV226:AX226"/>
    <mergeCell ref="AY226:BA226"/>
    <mergeCell ref="BB226:BD226"/>
    <mergeCell ref="BE222:BG222"/>
    <mergeCell ref="L222:N222"/>
    <mergeCell ref="O222:Q222"/>
    <mergeCell ref="R222:T222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6:BG226"/>
    <mergeCell ref="BH226:BJ226"/>
    <mergeCell ref="BK226:BM226"/>
    <mergeCell ref="BN226:BP226"/>
    <mergeCell ref="BQ226:BS226"/>
    <mergeCell ref="BT226:BV226"/>
    <mergeCell ref="BW226:BY226"/>
    <mergeCell ref="F227:H227"/>
    <mergeCell ref="I227:K227"/>
    <mergeCell ref="L227:N227"/>
    <mergeCell ref="O227:Q227"/>
    <mergeCell ref="R227:T227"/>
    <mergeCell ref="U227:W227"/>
    <mergeCell ref="X227:Z227"/>
    <mergeCell ref="AA227:AC227"/>
    <mergeCell ref="AD227:AF227"/>
    <mergeCell ref="AG227:AI227"/>
    <mergeCell ref="AJ227:AL227"/>
    <mergeCell ref="AM227:AO227"/>
    <mergeCell ref="AP227:AR227"/>
    <mergeCell ref="AS227:AU227"/>
    <mergeCell ref="AV227:AX227"/>
    <mergeCell ref="AY227:BA227"/>
    <mergeCell ref="BB227:BD227"/>
    <mergeCell ref="BE227:BG227"/>
    <mergeCell ref="BH227:BJ227"/>
    <mergeCell ref="BK227:BM227"/>
    <mergeCell ref="BN227:BP227"/>
    <mergeCell ref="BQ227:BS227"/>
    <mergeCell ref="BT227:BV227"/>
    <mergeCell ref="BW227:BY227"/>
    <mergeCell ref="F226:H226"/>
    <mergeCell ref="BH228:BJ228"/>
    <mergeCell ref="BK228:BM228"/>
    <mergeCell ref="BN228:BP228"/>
    <mergeCell ref="BQ228:BS228"/>
    <mergeCell ref="BT228:BV228"/>
    <mergeCell ref="BW228:BY228"/>
    <mergeCell ref="F231:H231"/>
    <mergeCell ref="I231:K231"/>
    <mergeCell ref="L231:N231"/>
    <mergeCell ref="O231:Q231"/>
    <mergeCell ref="R231:T231"/>
    <mergeCell ref="U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A231"/>
    <mergeCell ref="BB231:BD231"/>
    <mergeCell ref="BE231:BG231"/>
    <mergeCell ref="BH231:BJ231"/>
    <mergeCell ref="BK231:BM231"/>
    <mergeCell ref="BN231:BP231"/>
    <mergeCell ref="BQ231:BS231"/>
    <mergeCell ref="BT231:BV231"/>
    <mergeCell ref="BW231:BY231"/>
    <mergeCell ref="F228:H228"/>
    <mergeCell ref="I228:K228"/>
    <mergeCell ref="I232:K232"/>
    <mergeCell ref="L232:N232"/>
    <mergeCell ref="O232:Q232"/>
    <mergeCell ref="R232:T232"/>
    <mergeCell ref="U232:W232"/>
    <mergeCell ref="X232:Z232"/>
    <mergeCell ref="AA232:AC232"/>
    <mergeCell ref="AD232:AF232"/>
    <mergeCell ref="AG232:AI232"/>
    <mergeCell ref="AJ232:AL232"/>
    <mergeCell ref="AM232:AO232"/>
    <mergeCell ref="AP232:AR232"/>
    <mergeCell ref="AS232:AU232"/>
    <mergeCell ref="AV232:AX232"/>
    <mergeCell ref="AY232:BA232"/>
    <mergeCell ref="BB232:BD232"/>
    <mergeCell ref="BE228:BG228"/>
    <mergeCell ref="L228:N228"/>
    <mergeCell ref="O228:Q228"/>
    <mergeCell ref="R228:T228"/>
    <mergeCell ref="U228:W228"/>
    <mergeCell ref="X228:Z228"/>
    <mergeCell ref="AA228:AC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32:BG232"/>
    <mergeCell ref="BH232:BJ232"/>
    <mergeCell ref="BK232:BM232"/>
    <mergeCell ref="BN232:BP232"/>
    <mergeCell ref="BQ232:BS232"/>
    <mergeCell ref="BT232:BV232"/>
    <mergeCell ref="BW232:BY232"/>
    <mergeCell ref="F233:H233"/>
    <mergeCell ref="I233:K233"/>
    <mergeCell ref="L233:N233"/>
    <mergeCell ref="O233:Q233"/>
    <mergeCell ref="R233:T233"/>
    <mergeCell ref="U233:W233"/>
    <mergeCell ref="X233:Z233"/>
    <mergeCell ref="AA233:AC233"/>
    <mergeCell ref="AD233:AF233"/>
    <mergeCell ref="AG233:AI233"/>
    <mergeCell ref="AJ233:AL233"/>
    <mergeCell ref="AM233:AO233"/>
    <mergeCell ref="AP233:AR233"/>
    <mergeCell ref="AS233:AU233"/>
    <mergeCell ref="AV233:AX233"/>
    <mergeCell ref="AY233:BA233"/>
    <mergeCell ref="BB233:BD233"/>
    <mergeCell ref="BE233:BG233"/>
    <mergeCell ref="BH233:BJ233"/>
    <mergeCell ref="BK233:BM233"/>
    <mergeCell ref="BN233:BP233"/>
    <mergeCell ref="BQ233:BS233"/>
    <mergeCell ref="BT233:BV233"/>
    <mergeCell ref="BW233:BY233"/>
    <mergeCell ref="F232:H232"/>
    <mergeCell ref="BH234:BJ234"/>
    <mergeCell ref="BK234:BM234"/>
    <mergeCell ref="BN234:BP234"/>
    <mergeCell ref="BQ234:BS234"/>
    <mergeCell ref="BT234:BV234"/>
    <mergeCell ref="BW234:BY234"/>
    <mergeCell ref="F241:H241"/>
    <mergeCell ref="I241:K241"/>
    <mergeCell ref="L241:N241"/>
    <mergeCell ref="O241:Q241"/>
    <mergeCell ref="R241:T241"/>
    <mergeCell ref="U241:W241"/>
    <mergeCell ref="X241:Z241"/>
    <mergeCell ref="AA241:AC241"/>
    <mergeCell ref="AD241:AF241"/>
    <mergeCell ref="AG241:AI241"/>
    <mergeCell ref="AJ241:AL241"/>
    <mergeCell ref="AM241:AO241"/>
    <mergeCell ref="AP241:AR241"/>
    <mergeCell ref="AS241:AU241"/>
    <mergeCell ref="AV241:AX241"/>
    <mergeCell ref="AY241:BA241"/>
    <mergeCell ref="BB241:BD241"/>
    <mergeCell ref="BE241:BG241"/>
    <mergeCell ref="BH241:BJ241"/>
    <mergeCell ref="BK241:BM241"/>
    <mergeCell ref="BN241:BP241"/>
    <mergeCell ref="BQ241:BS241"/>
    <mergeCell ref="BT241:BV241"/>
    <mergeCell ref="BW241:BY241"/>
    <mergeCell ref="F234:H234"/>
    <mergeCell ref="I234:K234"/>
    <mergeCell ref="I242:K242"/>
    <mergeCell ref="L242:N242"/>
    <mergeCell ref="O242:Q242"/>
    <mergeCell ref="R242:T242"/>
    <mergeCell ref="U242:W242"/>
    <mergeCell ref="X242:Z242"/>
    <mergeCell ref="AA242:AC242"/>
    <mergeCell ref="AD242:AF242"/>
    <mergeCell ref="AG242:AI242"/>
    <mergeCell ref="AJ242:AL242"/>
    <mergeCell ref="AM242:AO242"/>
    <mergeCell ref="AP242:AR242"/>
    <mergeCell ref="AS242:AU242"/>
    <mergeCell ref="AV242:AX242"/>
    <mergeCell ref="AY242:BA242"/>
    <mergeCell ref="BB242:BD242"/>
    <mergeCell ref="BE234:BG234"/>
    <mergeCell ref="L234:N234"/>
    <mergeCell ref="O234:Q234"/>
    <mergeCell ref="R234:T234"/>
    <mergeCell ref="U234:W234"/>
    <mergeCell ref="X234:Z234"/>
    <mergeCell ref="AA234:AC234"/>
    <mergeCell ref="AD234:AF234"/>
    <mergeCell ref="AG234:AI234"/>
    <mergeCell ref="AJ234:AL234"/>
    <mergeCell ref="AM234:AO234"/>
    <mergeCell ref="AP234:AR234"/>
    <mergeCell ref="AS234:AU234"/>
    <mergeCell ref="AV234:AX234"/>
    <mergeCell ref="AY234:BA234"/>
    <mergeCell ref="BB234:BD234"/>
    <mergeCell ref="BE242:BG242"/>
    <mergeCell ref="BH242:BJ242"/>
    <mergeCell ref="BK242:BM242"/>
    <mergeCell ref="BN242:BP242"/>
    <mergeCell ref="BQ242:BS242"/>
    <mergeCell ref="BT242:BV242"/>
    <mergeCell ref="BW242:BY242"/>
    <mergeCell ref="F243:H243"/>
    <mergeCell ref="I243:K243"/>
    <mergeCell ref="L243:N243"/>
    <mergeCell ref="O243:Q243"/>
    <mergeCell ref="R243:T243"/>
    <mergeCell ref="U243:W243"/>
    <mergeCell ref="X243:Z243"/>
    <mergeCell ref="AA243:AC243"/>
    <mergeCell ref="AD243:AF243"/>
    <mergeCell ref="AG243:AI243"/>
    <mergeCell ref="AJ243:AL243"/>
    <mergeCell ref="AM243:AO243"/>
    <mergeCell ref="AP243:AR243"/>
    <mergeCell ref="AS243:AU243"/>
    <mergeCell ref="AV243:AX243"/>
    <mergeCell ref="AY243:BA243"/>
    <mergeCell ref="BB243:BD243"/>
    <mergeCell ref="BE243:BG243"/>
    <mergeCell ref="BH243:BJ243"/>
    <mergeCell ref="BK243:BM243"/>
    <mergeCell ref="BN243:BP243"/>
    <mergeCell ref="BQ243:BS243"/>
    <mergeCell ref="BT243:BV243"/>
    <mergeCell ref="BW243:BY243"/>
    <mergeCell ref="F242:H242"/>
    <mergeCell ref="BH244:BJ244"/>
    <mergeCell ref="BK244:BM244"/>
    <mergeCell ref="BN244:BP244"/>
    <mergeCell ref="BQ244:BS244"/>
    <mergeCell ref="BT244:BV244"/>
    <mergeCell ref="BW244:BY244"/>
    <mergeCell ref="F247:H247"/>
    <mergeCell ref="I247:K247"/>
    <mergeCell ref="L247:N247"/>
    <mergeCell ref="O247:Q247"/>
    <mergeCell ref="R247:T247"/>
    <mergeCell ref="U247:W247"/>
    <mergeCell ref="X247:Z247"/>
    <mergeCell ref="AA247:AC247"/>
    <mergeCell ref="AD247:AF247"/>
    <mergeCell ref="AG247:AI247"/>
    <mergeCell ref="AJ247:AL247"/>
    <mergeCell ref="AM247:AO247"/>
    <mergeCell ref="AP247:AR247"/>
    <mergeCell ref="AS247:AU247"/>
    <mergeCell ref="AV247:AX247"/>
    <mergeCell ref="AY247:BA247"/>
    <mergeCell ref="BB247:BD247"/>
    <mergeCell ref="BE247:BG247"/>
    <mergeCell ref="BH247:BJ247"/>
    <mergeCell ref="BK247:BM247"/>
    <mergeCell ref="BN247:BP247"/>
    <mergeCell ref="BQ247:BS247"/>
    <mergeCell ref="BT247:BV247"/>
    <mergeCell ref="BW247:BY247"/>
    <mergeCell ref="F244:H244"/>
    <mergeCell ref="I244:K244"/>
    <mergeCell ref="I248:K248"/>
    <mergeCell ref="L248:N248"/>
    <mergeCell ref="O248:Q248"/>
    <mergeCell ref="R248:T248"/>
    <mergeCell ref="U248:W248"/>
    <mergeCell ref="X248:Z248"/>
    <mergeCell ref="AA248:AC248"/>
    <mergeCell ref="AD248:AF248"/>
    <mergeCell ref="AG248:AI248"/>
    <mergeCell ref="AJ248:AL248"/>
    <mergeCell ref="AM248:AO248"/>
    <mergeCell ref="AP248:AR248"/>
    <mergeCell ref="AS248:AU248"/>
    <mergeCell ref="AV248:AX248"/>
    <mergeCell ref="AY248:BA248"/>
    <mergeCell ref="BB248:BD248"/>
    <mergeCell ref="BE244:BG244"/>
    <mergeCell ref="L244:N244"/>
    <mergeCell ref="O244:Q244"/>
    <mergeCell ref="R244:T244"/>
    <mergeCell ref="U244:W244"/>
    <mergeCell ref="X244:Z244"/>
    <mergeCell ref="AA244:AC244"/>
    <mergeCell ref="AD244:AF244"/>
    <mergeCell ref="AG244:AI244"/>
    <mergeCell ref="AJ244:AL244"/>
    <mergeCell ref="AM244:AO244"/>
    <mergeCell ref="AP244:AR244"/>
    <mergeCell ref="AS244:AU244"/>
    <mergeCell ref="AV244:AX244"/>
    <mergeCell ref="AY244:BA244"/>
    <mergeCell ref="BB244:BD244"/>
    <mergeCell ref="BE248:BG248"/>
    <mergeCell ref="BH248:BJ248"/>
    <mergeCell ref="BK248:BM248"/>
    <mergeCell ref="BN248:BP248"/>
    <mergeCell ref="BQ248:BS248"/>
    <mergeCell ref="BT248:BV248"/>
    <mergeCell ref="BW248:BY248"/>
    <mergeCell ref="F249:H249"/>
    <mergeCell ref="I249:K249"/>
    <mergeCell ref="L249:N249"/>
    <mergeCell ref="O249:Q249"/>
    <mergeCell ref="R249:T249"/>
    <mergeCell ref="U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AV249:AX249"/>
    <mergeCell ref="AY249:BA249"/>
    <mergeCell ref="BB249:BD249"/>
    <mergeCell ref="BE249:BG249"/>
    <mergeCell ref="BH249:BJ249"/>
    <mergeCell ref="BK249:BM249"/>
    <mergeCell ref="BN249:BP249"/>
    <mergeCell ref="BQ249:BS249"/>
    <mergeCell ref="BT249:BV249"/>
    <mergeCell ref="BW249:BY249"/>
    <mergeCell ref="F248:H248"/>
    <mergeCell ref="BH250:BJ250"/>
    <mergeCell ref="BK250:BM250"/>
    <mergeCell ref="BN250:BP250"/>
    <mergeCell ref="BQ250:BS250"/>
    <mergeCell ref="BT250:BV250"/>
    <mergeCell ref="BW250:BY250"/>
    <mergeCell ref="F257:H257"/>
    <mergeCell ref="I257:K257"/>
    <mergeCell ref="L257:N257"/>
    <mergeCell ref="O257:Q257"/>
    <mergeCell ref="R257:T257"/>
    <mergeCell ref="U257:W257"/>
    <mergeCell ref="X257:Z257"/>
    <mergeCell ref="AA257:AC257"/>
    <mergeCell ref="AD257:AF257"/>
    <mergeCell ref="AG257:AI257"/>
    <mergeCell ref="AJ257:AL257"/>
    <mergeCell ref="AM257:AO257"/>
    <mergeCell ref="AP257:AR257"/>
    <mergeCell ref="AS257:AU257"/>
    <mergeCell ref="AV257:AX257"/>
    <mergeCell ref="AY257:BA257"/>
    <mergeCell ref="BB257:BD257"/>
    <mergeCell ref="BE257:BG257"/>
    <mergeCell ref="BH257:BJ257"/>
    <mergeCell ref="BK257:BM257"/>
    <mergeCell ref="BN257:BP257"/>
    <mergeCell ref="BQ257:BS257"/>
    <mergeCell ref="BT257:BV257"/>
    <mergeCell ref="BW257:BY257"/>
    <mergeCell ref="F250:H250"/>
    <mergeCell ref="I250:K250"/>
    <mergeCell ref="I258:K258"/>
    <mergeCell ref="L258:N258"/>
    <mergeCell ref="O258:Q258"/>
    <mergeCell ref="R258:T258"/>
    <mergeCell ref="U258:W258"/>
    <mergeCell ref="X258:Z258"/>
    <mergeCell ref="AA258:AC258"/>
    <mergeCell ref="AD258:AF258"/>
    <mergeCell ref="AG258:AI258"/>
    <mergeCell ref="AJ258:AL258"/>
    <mergeCell ref="AM258:AO258"/>
    <mergeCell ref="AP258:AR258"/>
    <mergeCell ref="AS258:AU258"/>
    <mergeCell ref="AV258:AX258"/>
    <mergeCell ref="AY258:BA258"/>
    <mergeCell ref="BB258:BD258"/>
    <mergeCell ref="BE250:BG250"/>
    <mergeCell ref="L250:N250"/>
    <mergeCell ref="O250:Q250"/>
    <mergeCell ref="R250:T250"/>
    <mergeCell ref="U250:W250"/>
    <mergeCell ref="X250:Z250"/>
    <mergeCell ref="AA250:AC250"/>
    <mergeCell ref="AD250:AF250"/>
    <mergeCell ref="AG250:AI250"/>
    <mergeCell ref="AJ250:AL250"/>
    <mergeCell ref="AM250:AO250"/>
    <mergeCell ref="AP250:AR250"/>
    <mergeCell ref="AS250:AU250"/>
    <mergeCell ref="AV250:AX250"/>
    <mergeCell ref="AY250:BA250"/>
    <mergeCell ref="BB250:BD250"/>
    <mergeCell ref="BE258:BG258"/>
    <mergeCell ref="BH258:BJ258"/>
    <mergeCell ref="BK258:BM258"/>
    <mergeCell ref="BN258:BP258"/>
    <mergeCell ref="BQ258:BS258"/>
    <mergeCell ref="BT258:BV258"/>
    <mergeCell ref="BW258:BY258"/>
    <mergeCell ref="F259:H259"/>
    <mergeCell ref="I259:K259"/>
    <mergeCell ref="L259:N259"/>
    <mergeCell ref="O259:Q259"/>
    <mergeCell ref="R259:T259"/>
    <mergeCell ref="U259:W259"/>
    <mergeCell ref="X259:Z259"/>
    <mergeCell ref="AA259:AC259"/>
    <mergeCell ref="AD259:AF259"/>
    <mergeCell ref="AG259:AI259"/>
    <mergeCell ref="AJ259:AL259"/>
    <mergeCell ref="AM259:AO259"/>
    <mergeCell ref="AP259:AR259"/>
    <mergeCell ref="AS259:AU259"/>
    <mergeCell ref="AV259:AX259"/>
    <mergeCell ref="AY259:BA259"/>
    <mergeCell ref="BB259:BD259"/>
    <mergeCell ref="BE259:BG259"/>
    <mergeCell ref="BH259:BJ259"/>
    <mergeCell ref="BK259:BM259"/>
    <mergeCell ref="BN259:BP259"/>
    <mergeCell ref="BQ259:BS259"/>
    <mergeCell ref="BT259:BV259"/>
    <mergeCell ref="BW259:BY259"/>
    <mergeCell ref="F258:H258"/>
    <mergeCell ref="BH260:BJ260"/>
    <mergeCell ref="BK260:BM260"/>
    <mergeCell ref="BN260:BP260"/>
    <mergeCell ref="BQ260:BS260"/>
    <mergeCell ref="BT260:BV260"/>
    <mergeCell ref="BW260:BY260"/>
    <mergeCell ref="F263:H263"/>
    <mergeCell ref="I263:K263"/>
    <mergeCell ref="L263:N263"/>
    <mergeCell ref="O263:Q263"/>
    <mergeCell ref="R263:T263"/>
    <mergeCell ref="U263:W263"/>
    <mergeCell ref="X263:Z263"/>
    <mergeCell ref="AA263:AC263"/>
    <mergeCell ref="AD263:AF263"/>
    <mergeCell ref="AG263:AI263"/>
    <mergeCell ref="AJ263:AL263"/>
    <mergeCell ref="AM263:AO263"/>
    <mergeCell ref="AP263:AR263"/>
    <mergeCell ref="AS263:AU263"/>
    <mergeCell ref="AV263:AX263"/>
    <mergeCell ref="AY263:BA263"/>
    <mergeCell ref="BB263:BD263"/>
    <mergeCell ref="BE263:BG263"/>
    <mergeCell ref="BH263:BJ263"/>
    <mergeCell ref="BK263:BM263"/>
    <mergeCell ref="BN263:BP263"/>
    <mergeCell ref="BQ263:BS263"/>
    <mergeCell ref="BT263:BV263"/>
    <mergeCell ref="BW263:BY263"/>
    <mergeCell ref="F260:H260"/>
    <mergeCell ref="I260:K260"/>
    <mergeCell ref="I264:K264"/>
    <mergeCell ref="L264:N264"/>
    <mergeCell ref="O264:Q264"/>
    <mergeCell ref="R264:T264"/>
    <mergeCell ref="U264:W264"/>
    <mergeCell ref="X264:Z264"/>
    <mergeCell ref="AA264:AC264"/>
    <mergeCell ref="AD264:AF264"/>
    <mergeCell ref="AG264:AI264"/>
    <mergeCell ref="AJ264:AL264"/>
    <mergeCell ref="AM264:AO264"/>
    <mergeCell ref="AP264:AR264"/>
    <mergeCell ref="AS264:AU264"/>
    <mergeCell ref="AV264:AX264"/>
    <mergeCell ref="AY264:BA264"/>
    <mergeCell ref="BB264:BD264"/>
    <mergeCell ref="BE260:BG260"/>
    <mergeCell ref="L260:N260"/>
    <mergeCell ref="O260:Q260"/>
    <mergeCell ref="R260:T260"/>
    <mergeCell ref="U260:W260"/>
    <mergeCell ref="X260:Z260"/>
    <mergeCell ref="AA260:AC260"/>
    <mergeCell ref="AD260:AF260"/>
    <mergeCell ref="AG260:AI260"/>
    <mergeCell ref="AJ260:AL260"/>
    <mergeCell ref="AM260:AO260"/>
    <mergeCell ref="AP260:AR260"/>
    <mergeCell ref="AS260:AU260"/>
    <mergeCell ref="AV260:AX260"/>
    <mergeCell ref="AY260:BA260"/>
    <mergeCell ref="BB260:BD260"/>
    <mergeCell ref="BE264:BG264"/>
    <mergeCell ref="BH264:BJ264"/>
    <mergeCell ref="BK264:BM264"/>
    <mergeCell ref="BN264:BP264"/>
    <mergeCell ref="BQ264:BS264"/>
    <mergeCell ref="BT264:BV264"/>
    <mergeCell ref="BW264:BY264"/>
    <mergeCell ref="F265:H265"/>
    <mergeCell ref="I265:K265"/>
    <mergeCell ref="L265:N265"/>
    <mergeCell ref="O265:Q265"/>
    <mergeCell ref="R265:T265"/>
    <mergeCell ref="U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A265"/>
    <mergeCell ref="BB265:BD265"/>
    <mergeCell ref="BE265:BG265"/>
    <mergeCell ref="BH265:BJ265"/>
    <mergeCell ref="BK265:BM265"/>
    <mergeCell ref="BN265:BP265"/>
    <mergeCell ref="BQ265:BS265"/>
    <mergeCell ref="BT265:BV265"/>
    <mergeCell ref="BW265:BY265"/>
    <mergeCell ref="F264:H264"/>
    <mergeCell ref="BH266:BJ266"/>
    <mergeCell ref="BK266:BM266"/>
    <mergeCell ref="BN266:BP266"/>
    <mergeCell ref="BQ266:BS266"/>
    <mergeCell ref="BT266:BV266"/>
    <mergeCell ref="BW266:BY266"/>
    <mergeCell ref="F269:H269"/>
    <mergeCell ref="I269:K269"/>
    <mergeCell ref="L269:N269"/>
    <mergeCell ref="O269:Q269"/>
    <mergeCell ref="R269:T269"/>
    <mergeCell ref="U269:W269"/>
    <mergeCell ref="X269:Z269"/>
    <mergeCell ref="AA269:AC269"/>
    <mergeCell ref="AD269:AF269"/>
    <mergeCell ref="AG269:AI269"/>
    <mergeCell ref="AJ269:AL269"/>
    <mergeCell ref="AM269:AO269"/>
    <mergeCell ref="AP269:AR269"/>
    <mergeCell ref="AS269:AU269"/>
    <mergeCell ref="AV269:AX269"/>
    <mergeCell ref="AY269:BA269"/>
    <mergeCell ref="BB269:BD269"/>
    <mergeCell ref="BE269:BG269"/>
    <mergeCell ref="BH269:BJ269"/>
    <mergeCell ref="BK269:BM269"/>
    <mergeCell ref="BN269:BP269"/>
    <mergeCell ref="BQ269:BS269"/>
    <mergeCell ref="BT269:BV269"/>
    <mergeCell ref="BW269:BY269"/>
    <mergeCell ref="F266:H266"/>
    <mergeCell ref="I266:K266"/>
    <mergeCell ref="I270:K270"/>
    <mergeCell ref="L270:N270"/>
    <mergeCell ref="O270:Q270"/>
    <mergeCell ref="R270:T270"/>
    <mergeCell ref="U270:W270"/>
    <mergeCell ref="X270:Z270"/>
    <mergeCell ref="AA270:AC270"/>
    <mergeCell ref="AD270:AF270"/>
    <mergeCell ref="AG270:AI270"/>
    <mergeCell ref="AJ270:AL270"/>
    <mergeCell ref="AM270:AO270"/>
    <mergeCell ref="AP270:AR270"/>
    <mergeCell ref="AS270:AU270"/>
    <mergeCell ref="AV270:AX270"/>
    <mergeCell ref="AY270:BA270"/>
    <mergeCell ref="BB270:BD270"/>
    <mergeCell ref="BE266:BG266"/>
    <mergeCell ref="L266:N266"/>
    <mergeCell ref="O266:Q266"/>
    <mergeCell ref="R266:T266"/>
    <mergeCell ref="U266:W266"/>
    <mergeCell ref="X266:Z266"/>
    <mergeCell ref="AA266:AC266"/>
    <mergeCell ref="AD266:AF266"/>
    <mergeCell ref="AG266:AI266"/>
    <mergeCell ref="AJ266:AL266"/>
    <mergeCell ref="AM266:AO266"/>
    <mergeCell ref="AP266:AR266"/>
    <mergeCell ref="AS266:AU266"/>
    <mergeCell ref="AV266:AX266"/>
    <mergeCell ref="AY266:BA266"/>
    <mergeCell ref="BB266:BD266"/>
    <mergeCell ref="BE270:BG270"/>
    <mergeCell ref="BH270:BJ270"/>
    <mergeCell ref="BK270:BM270"/>
    <mergeCell ref="BN270:BP270"/>
    <mergeCell ref="BQ270:BS270"/>
    <mergeCell ref="BT270:BV270"/>
    <mergeCell ref="BW270:BY270"/>
    <mergeCell ref="F271:H271"/>
    <mergeCell ref="I271:K271"/>
    <mergeCell ref="L271:N271"/>
    <mergeCell ref="O271:Q271"/>
    <mergeCell ref="R271:T271"/>
    <mergeCell ref="U271:W271"/>
    <mergeCell ref="X271:Z271"/>
    <mergeCell ref="AA271:AC271"/>
    <mergeCell ref="AD271:AF271"/>
    <mergeCell ref="AG271:AI271"/>
    <mergeCell ref="AJ271:AL271"/>
    <mergeCell ref="AM271:AO271"/>
    <mergeCell ref="AP271:AR271"/>
    <mergeCell ref="AS271:AU271"/>
    <mergeCell ref="AV271:AX271"/>
    <mergeCell ref="AY271:BA271"/>
    <mergeCell ref="BB271:BD271"/>
    <mergeCell ref="BE271:BG271"/>
    <mergeCell ref="BH271:BJ271"/>
    <mergeCell ref="BK271:BM271"/>
    <mergeCell ref="BN271:BP271"/>
    <mergeCell ref="BQ271:BS271"/>
    <mergeCell ref="BT271:BV271"/>
    <mergeCell ref="BW271:BY271"/>
    <mergeCell ref="F270:H270"/>
    <mergeCell ref="BH272:BJ272"/>
    <mergeCell ref="BK272:BM272"/>
    <mergeCell ref="BN272:BP272"/>
    <mergeCell ref="BQ272:BS272"/>
    <mergeCell ref="BT272:BV272"/>
    <mergeCell ref="BW272:BY272"/>
    <mergeCell ref="F275:H275"/>
    <mergeCell ref="I275:K275"/>
    <mergeCell ref="L275:N275"/>
    <mergeCell ref="O275:Q275"/>
    <mergeCell ref="R275:T275"/>
    <mergeCell ref="U275:W275"/>
    <mergeCell ref="X275:Z275"/>
    <mergeCell ref="AA275:AC275"/>
    <mergeCell ref="AD275:AF275"/>
    <mergeCell ref="AG275:AI275"/>
    <mergeCell ref="AJ275:AL275"/>
    <mergeCell ref="AM275:AO275"/>
    <mergeCell ref="AP275:AR275"/>
    <mergeCell ref="AS275:AU275"/>
    <mergeCell ref="AV275:AX275"/>
    <mergeCell ref="AY275:BA275"/>
    <mergeCell ref="BB275:BD275"/>
    <mergeCell ref="BE275:BG275"/>
    <mergeCell ref="BH275:BJ275"/>
    <mergeCell ref="BK275:BM275"/>
    <mergeCell ref="BN275:BP275"/>
    <mergeCell ref="BQ275:BS275"/>
    <mergeCell ref="BT275:BV275"/>
    <mergeCell ref="BW275:BY275"/>
    <mergeCell ref="F272:H272"/>
    <mergeCell ref="I272:K272"/>
    <mergeCell ref="I276:K276"/>
    <mergeCell ref="L276:N276"/>
    <mergeCell ref="O276:Q276"/>
    <mergeCell ref="R276:T276"/>
    <mergeCell ref="U276:W276"/>
    <mergeCell ref="X276:Z276"/>
    <mergeCell ref="AA276:AC276"/>
    <mergeCell ref="AD276:AF276"/>
    <mergeCell ref="AG276:AI276"/>
    <mergeCell ref="AJ276:AL276"/>
    <mergeCell ref="AM276:AO276"/>
    <mergeCell ref="AP276:AR276"/>
    <mergeCell ref="AS276:AU276"/>
    <mergeCell ref="AV276:AX276"/>
    <mergeCell ref="AY276:BA276"/>
    <mergeCell ref="BB276:BD276"/>
    <mergeCell ref="BE272:BG272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BB272:BD272"/>
    <mergeCell ref="BE276:BG276"/>
    <mergeCell ref="BH276:BJ276"/>
    <mergeCell ref="BK276:BM276"/>
    <mergeCell ref="BN276:BP276"/>
    <mergeCell ref="BQ276:BS276"/>
    <mergeCell ref="BT276:BV276"/>
    <mergeCell ref="BW276:BY276"/>
    <mergeCell ref="F277:H277"/>
    <mergeCell ref="I277:K277"/>
    <mergeCell ref="L277:N277"/>
    <mergeCell ref="O277:Q277"/>
    <mergeCell ref="R277:T277"/>
    <mergeCell ref="U277:W277"/>
    <mergeCell ref="X277:Z277"/>
    <mergeCell ref="AA277:AC277"/>
    <mergeCell ref="AD277:AF277"/>
    <mergeCell ref="AG277:AI277"/>
    <mergeCell ref="AJ277:AL277"/>
    <mergeCell ref="AM277:AO277"/>
    <mergeCell ref="AP277:AR277"/>
    <mergeCell ref="AS277:AU277"/>
    <mergeCell ref="AV277:AX277"/>
    <mergeCell ref="AY277:BA277"/>
    <mergeCell ref="BB277:BD277"/>
    <mergeCell ref="BE277:BG277"/>
    <mergeCell ref="BH277:BJ277"/>
    <mergeCell ref="BK277:BM277"/>
    <mergeCell ref="BN277:BP277"/>
    <mergeCell ref="BQ277:BS277"/>
    <mergeCell ref="BT277:BV277"/>
    <mergeCell ref="BW277:BY277"/>
    <mergeCell ref="F276:H276"/>
    <mergeCell ref="BH278:BJ278"/>
    <mergeCell ref="BK278:BM278"/>
    <mergeCell ref="BN278:BP278"/>
    <mergeCell ref="BQ278:BS278"/>
    <mergeCell ref="BT278:BV278"/>
    <mergeCell ref="BW278:BY278"/>
    <mergeCell ref="F281:H281"/>
    <mergeCell ref="I281:K281"/>
    <mergeCell ref="L281:N281"/>
    <mergeCell ref="O281:Q281"/>
    <mergeCell ref="R281:T281"/>
    <mergeCell ref="U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A281"/>
    <mergeCell ref="BB281:BD281"/>
    <mergeCell ref="BE281:BG281"/>
    <mergeCell ref="BH281:BJ281"/>
    <mergeCell ref="BK281:BM281"/>
    <mergeCell ref="BN281:BP281"/>
    <mergeCell ref="BQ281:BS281"/>
    <mergeCell ref="BT281:BV281"/>
    <mergeCell ref="BW281:BY281"/>
    <mergeCell ref="F278:H278"/>
    <mergeCell ref="I278:K278"/>
    <mergeCell ref="I282:K282"/>
    <mergeCell ref="L282:N282"/>
    <mergeCell ref="O282:Q282"/>
    <mergeCell ref="R282:T282"/>
    <mergeCell ref="U282:W282"/>
    <mergeCell ref="X282:Z282"/>
    <mergeCell ref="AA282:AC282"/>
    <mergeCell ref="AD282:AF282"/>
    <mergeCell ref="AG282:AI282"/>
    <mergeCell ref="AJ282:AL282"/>
    <mergeCell ref="AM282:AO282"/>
    <mergeCell ref="AP282:AR282"/>
    <mergeCell ref="AS282:AU282"/>
    <mergeCell ref="AV282:AX282"/>
    <mergeCell ref="AY282:BA282"/>
    <mergeCell ref="BB282:BD282"/>
    <mergeCell ref="BE278:BG278"/>
    <mergeCell ref="L278:N278"/>
    <mergeCell ref="O278:Q278"/>
    <mergeCell ref="R278:T278"/>
    <mergeCell ref="U278:W278"/>
    <mergeCell ref="X278:Z278"/>
    <mergeCell ref="AA278:AC278"/>
    <mergeCell ref="AD278:AF278"/>
    <mergeCell ref="AG278:AI278"/>
    <mergeCell ref="AJ278:AL278"/>
    <mergeCell ref="AM278:AO278"/>
    <mergeCell ref="AP278:AR278"/>
    <mergeCell ref="AS278:AU278"/>
    <mergeCell ref="AV278:AX278"/>
    <mergeCell ref="AY278:BA278"/>
    <mergeCell ref="BB278:BD278"/>
    <mergeCell ref="BE282:BG282"/>
    <mergeCell ref="BH282:BJ282"/>
    <mergeCell ref="BK282:BM282"/>
    <mergeCell ref="BN282:BP282"/>
    <mergeCell ref="BQ282:BS282"/>
    <mergeCell ref="BT282:BV282"/>
    <mergeCell ref="BW282:BY282"/>
    <mergeCell ref="F283:H283"/>
    <mergeCell ref="I283:K283"/>
    <mergeCell ref="L283:N283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F282:H282"/>
    <mergeCell ref="BQ284:BS284"/>
    <mergeCell ref="BT284:BV284"/>
    <mergeCell ref="BW284:BY284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A287"/>
    <mergeCell ref="BB287:BD287"/>
    <mergeCell ref="BE287:BG287"/>
    <mergeCell ref="BH287:BJ287"/>
    <mergeCell ref="BK287:BM287"/>
    <mergeCell ref="BN287:BP287"/>
    <mergeCell ref="BQ287:BS287"/>
    <mergeCell ref="BT287:BV287"/>
    <mergeCell ref="BW287:BY287"/>
    <mergeCell ref="F284:H284"/>
    <mergeCell ref="I284:K284"/>
    <mergeCell ref="L284:N284"/>
    <mergeCell ref="O284:Q284"/>
    <mergeCell ref="R284:T284"/>
    <mergeCell ref="AD288:AF288"/>
    <mergeCell ref="AG288:AI288"/>
    <mergeCell ref="AJ288:AL288"/>
    <mergeCell ref="AM288:AO288"/>
    <mergeCell ref="AP288:AR288"/>
    <mergeCell ref="AS288:AU288"/>
    <mergeCell ref="AV288:AX288"/>
    <mergeCell ref="AY288:BA288"/>
    <mergeCell ref="BB288:BD288"/>
    <mergeCell ref="BE284:BG284"/>
    <mergeCell ref="BH284:BJ284"/>
    <mergeCell ref="BK284:BM284"/>
    <mergeCell ref="BN284:BP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Y284:BA284"/>
    <mergeCell ref="BB284:BD284"/>
    <mergeCell ref="BE288:BG288"/>
    <mergeCell ref="BH288:BJ288"/>
    <mergeCell ref="BK288:BM288"/>
    <mergeCell ref="BN288:BP288"/>
    <mergeCell ref="BQ288:BS288"/>
    <mergeCell ref="BT288:BV288"/>
    <mergeCell ref="BW288:BY288"/>
    <mergeCell ref="F289:H289"/>
    <mergeCell ref="I289:K289"/>
    <mergeCell ref="L289:N289"/>
    <mergeCell ref="O289:Q289"/>
    <mergeCell ref="R289:T289"/>
    <mergeCell ref="U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A289"/>
    <mergeCell ref="BB289:BD289"/>
    <mergeCell ref="BE289:BG289"/>
    <mergeCell ref="BH289:BJ289"/>
    <mergeCell ref="BK289:BM289"/>
    <mergeCell ref="BN289:BP289"/>
    <mergeCell ref="F288:H288"/>
    <mergeCell ref="I288:K288"/>
    <mergeCell ref="L288:N288"/>
    <mergeCell ref="O288:Q288"/>
    <mergeCell ref="R288:T288"/>
    <mergeCell ref="U288:W288"/>
    <mergeCell ref="X288:Z288"/>
    <mergeCell ref="AA288:AC288"/>
    <mergeCell ref="BQ290:BS290"/>
    <mergeCell ref="BT290:BV290"/>
    <mergeCell ref="BW290:BY290"/>
    <mergeCell ref="BQ289:BS289"/>
    <mergeCell ref="BT289:BV289"/>
    <mergeCell ref="BW289:BY289"/>
    <mergeCell ref="F290:H290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AG290:AI290"/>
    <mergeCell ref="AJ290:AL290"/>
    <mergeCell ref="AM290:AO290"/>
    <mergeCell ref="AP290:AR290"/>
    <mergeCell ref="AS290:AU290"/>
    <mergeCell ref="AV290:AX290"/>
    <mergeCell ref="AY290:BA290"/>
    <mergeCell ref="BB290:BD290"/>
    <mergeCell ref="BE290:BG290"/>
    <mergeCell ref="BH290:BJ290"/>
    <mergeCell ref="BK290:BM290"/>
    <mergeCell ref="BN290:BP29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61"/>
  <sheetViews>
    <sheetView zoomScale="80" zoomScaleNormal="80" workbookViewId="0">
      <selection activeCell="D15" sqref="D15"/>
    </sheetView>
  </sheetViews>
  <sheetFormatPr defaultRowHeight="15" x14ac:dyDescent="0.25"/>
  <cols>
    <col min="1" max="1" width="30.140625" style="2" customWidth="1"/>
    <col min="2" max="2" width="45.85546875" style="2" customWidth="1"/>
    <col min="3" max="3" width="37.5703125" style="2" customWidth="1"/>
    <col min="4" max="4" width="33.140625" style="2" customWidth="1"/>
    <col min="5" max="5" width="17.5703125" style="2" customWidth="1"/>
    <col min="6" max="77" width="9.140625" style="205"/>
    <col min="78" max="16384" width="9.140625" style="2"/>
  </cols>
  <sheetData>
    <row r="1" spans="1:77" ht="15.75" thickBot="1" x14ac:dyDescent="0.3"/>
    <row r="2" spans="1:77" ht="15.75" thickBot="1" x14ac:dyDescent="0.3">
      <c r="A2" s="298" t="s">
        <v>0</v>
      </c>
      <c r="B2" s="298" t="s">
        <v>1</v>
      </c>
      <c r="C2" s="298" t="s">
        <v>2</v>
      </c>
      <c r="D2" s="298" t="s">
        <v>3</v>
      </c>
      <c r="E2" s="298" t="s">
        <v>4</v>
      </c>
      <c r="F2" s="296">
        <v>0</v>
      </c>
      <c r="G2" s="297"/>
      <c r="H2" s="297"/>
      <c r="I2" s="296">
        <v>4.1666666666666664E-2</v>
      </c>
      <c r="J2" s="297"/>
      <c r="K2" s="297"/>
      <c r="L2" s="296">
        <v>8.3333333333333329E-2</v>
      </c>
      <c r="M2" s="297"/>
      <c r="N2" s="297"/>
      <c r="O2" s="296">
        <v>0.125</v>
      </c>
      <c r="P2" s="297"/>
      <c r="Q2" s="297"/>
      <c r="R2" s="296">
        <v>0.16666666666666666</v>
      </c>
      <c r="S2" s="297"/>
      <c r="T2" s="297"/>
      <c r="U2" s="296">
        <v>0.20833333333333334</v>
      </c>
      <c r="V2" s="297"/>
      <c r="W2" s="297"/>
      <c r="X2" s="296">
        <v>0.25</v>
      </c>
      <c r="Y2" s="297"/>
      <c r="Z2" s="297"/>
      <c r="AA2" s="296">
        <v>0.29166666666666669</v>
      </c>
      <c r="AB2" s="297"/>
      <c r="AC2" s="297"/>
      <c r="AD2" s="296">
        <v>0.33333333333333331</v>
      </c>
      <c r="AE2" s="297"/>
      <c r="AF2" s="297"/>
      <c r="AG2" s="296">
        <v>0.375</v>
      </c>
      <c r="AH2" s="297"/>
      <c r="AI2" s="297"/>
      <c r="AJ2" s="296">
        <v>0.41666666666666669</v>
      </c>
      <c r="AK2" s="297"/>
      <c r="AL2" s="297"/>
      <c r="AM2" s="296">
        <v>0.45833333333333331</v>
      </c>
      <c r="AN2" s="297"/>
      <c r="AO2" s="297"/>
      <c r="AP2" s="296">
        <v>0.5</v>
      </c>
      <c r="AQ2" s="297"/>
      <c r="AR2" s="297"/>
      <c r="AS2" s="296">
        <v>0.54166666666666663</v>
      </c>
      <c r="AT2" s="297"/>
      <c r="AU2" s="297"/>
      <c r="AV2" s="296">
        <v>0.58333333333333337</v>
      </c>
      <c r="AW2" s="297"/>
      <c r="AX2" s="297"/>
      <c r="AY2" s="296">
        <v>0.625</v>
      </c>
      <c r="AZ2" s="297"/>
      <c r="BA2" s="297"/>
      <c r="BB2" s="296">
        <v>0.66666666666666663</v>
      </c>
      <c r="BC2" s="297"/>
      <c r="BD2" s="297"/>
      <c r="BE2" s="296">
        <v>0.70833333333333337</v>
      </c>
      <c r="BF2" s="297"/>
      <c r="BG2" s="297"/>
      <c r="BH2" s="296">
        <v>0.75</v>
      </c>
      <c r="BI2" s="297"/>
      <c r="BJ2" s="297"/>
      <c r="BK2" s="296">
        <v>0.79166666666666663</v>
      </c>
      <c r="BL2" s="297"/>
      <c r="BM2" s="297"/>
      <c r="BN2" s="296">
        <v>0.83333333333333337</v>
      </c>
      <c r="BO2" s="297"/>
      <c r="BP2" s="297"/>
      <c r="BQ2" s="296">
        <v>0.875</v>
      </c>
      <c r="BR2" s="297"/>
      <c r="BS2" s="297"/>
      <c r="BT2" s="296">
        <v>0.91666666666666663</v>
      </c>
      <c r="BU2" s="297"/>
      <c r="BV2" s="297"/>
      <c r="BW2" s="296">
        <v>0.95833333333333337</v>
      </c>
      <c r="BX2" s="297"/>
      <c r="BY2" s="297"/>
    </row>
    <row r="3" spans="1:77" ht="15.75" thickBot="1" x14ac:dyDescent="0.3">
      <c r="A3" s="299"/>
      <c r="B3" s="299"/>
      <c r="C3" s="299"/>
      <c r="D3" s="299"/>
      <c r="E3" s="299"/>
      <c r="F3" s="83" t="s">
        <v>5</v>
      </c>
      <c r="G3" s="83" t="s">
        <v>6</v>
      </c>
      <c r="H3" s="83" t="s">
        <v>7</v>
      </c>
      <c r="I3" s="83" t="s">
        <v>5</v>
      </c>
      <c r="J3" s="83" t="s">
        <v>6</v>
      </c>
      <c r="K3" s="83" t="s">
        <v>7</v>
      </c>
      <c r="L3" s="83" t="s">
        <v>5</v>
      </c>
      <c r="M3" s="83" t="s">
        <v>6</v>
      </c>
      <c r="N3" s="83" t="s">
        <v>7</v>
      </c>
      <c r="O3" s="83" t="s">
        <v>5</v>
      </c>
      <c r="P3" s="83" t="s">
        <v>6</v>
      </c>
      <c r="Q3" s="83" t="s">
        <v>7</v>
      </c>
      <c r="R3" s="83" t="s">
        <v>5</v>
      </c>
      <c r="S3" s="83" t="s">
        <v>6</v>
      </c>
      <c r="T3" s="83" t="s">
        <v>7</v>
      </c>
      <c r="U3" s="83" t="s">
        <v>5</v>
      </c>
      <c r="V3" s="83" t="s">
        <v>6</v>
      </c>
      <c r="W3" s="83" t="s">
        <v>7</v>
      </c>
      <c r="X3" s="83" t="s">
        <v>5</v>
      </c>
      <c r="Y3" s="83" t="s">
        <v>6</v>
      </c>
      <c r="Z3" s="83" t="s">
        <v>7</v>
      </c>
      <c r="AA3" s="83" t="s">
        <v>5</v>
      </c>
      <c r="AB3" s="83" t="s">
        <v>6</v>
      </c>
      <c r="AC3" s="83" t="s">
        <v>7</v>
      </c>
      <c r="AD3" s="83" t="s">
        <v>5</v>
      </c>
      <c r="AE3" s="83" t="s">
        <v>6</v>
      </c>
      <c r="AF3" s="83" t="s">
        <v>7</v>
      </c>
      <c r="AG3" s="83" t="s">
        <v>5</v>
      </c>
      <c r="AH3" s="83" t="s">
        <v>6</v>
      </c>
      <c r="AI3" s="83" t="s">
        <v>7</v>
      </c>
      <c r="AJ3" s="83" t="s">
        <v>5</v>
      </c>
      <c r="AK3" s="83" t="s">
        <v>6</v>
      </c>
      <c r="AL3" s="83" t="s">
        <v>7</v>
      </c>
      <c r="AM3" s="83" t="s">
        <v>5</v>
      </c>
      <c r="AN3" s="83" t="s">
        <v>6</v>
      </c>
      <c r="AO3" s="83" t="s">
        <v>7</v>
      </c>
      <c r="AP3" s="83" t="s">
        <v>5</v>
      </c>
      <c r="AQ3" s="83" t="s">
        <v>6</v>
      </c>
      <c r="AR3" s="83" t="s">
        <v>7</v>
      </c>
      <c r="AS3" s="83" t="s">
        <v>5</v>
      </c>
      <c r="AT3" s="83" t="s">
        <v>6</v>
      </c>
      <c r="AU3" s="83" t="s">
        <v>7</v>
      </c>
      <c r="AV3" s="83" t="s">
        <v>5</v>
      </c>
      <c r="AW3" s="83" t="s">
        <v>6</v>
      </c>
      <c r="AX3" s="83" t="s">
        <v>7</v>
      </c>
      <c r="AY3" s="83" t="s">
        <v>5</v>
      </c>
      <c r="AZ3" s="83" t="s">
        <v>6</v>
      </c>
      <c r="BA3" s="83" t="s">
        <v>7</v>
      </c>
      <c r="BB3" s="83" t="s">
        <v>5</v>
      </c>
      <c r="BC3" s="83" t="s">
        <v>6</v>
      </c>
      <c r="BD3" s="83" t="s">
        <v>7</v>
      </c>
      <c r="BE3" s="83" t="s">
        <v>5</v>
      </c>
      <c r="BF3" s="83" t="s">
        <v>6</v>
      </c>
      <c r="BG3" s="83" t="s">
        <v>7</v>
      </c>
      <c r="BH3" s="83" t="s">
        <v>5</v>
      </c>
      <c r="BI3" s="83" t="s">
        <v>6</v>
      </c>
      <c r="BJ3" s="83" t="s">
        <v>7</v>
      </c>
      <c r="BK3" s="83" t="s">
        <v>5</v>
      </c>
      <c r="BL3" s="83" t="s">
        <v>6</v>
      </c>
      <c r="BM3" s="83" t="s">
        <v>7</v>
      </c>
      <c r="BN3" s="83" t="s">
        <v>5</v>
      </c>
      <c r="BO3" s="83" t="s">
        <v>6</v>
      </c>
      <c r="BP3" s="83" t="s">
        <v>7</v>
      </c>
      <c r="BQ3" s="83" t="s">
        <v>5</v>
      </c>
      <c r="BR3" s="83" t="s">
        <v>6</v>
      </c>
      <c r="BS3" s="83" t="s">
        <v>7</v>
      </c>
      <c r="BT3" s="83" t="s">
        <v>5</v>
      </c>
      <c r="BU3" s="83" t="s">
        <v>6</v>
      </c>
      <c r="BV3" s="83" t="s">
        <v>7</v>
      </c>
      <c r="BW3" s="83" t="s">
        <v>5</v>
      </c>
      <c r="BX3" s="83" t="s">
        <v>6</v>
      </c>
      <c r="BY3" s="83" t="s">
        <v>7</v>
      </c>
    </row>
    <row r="4" spans="1:77" ht="15.75" thickBot="1" x14ac:dyDescent="0.3">
      <c r="A4" s="299"/>
      <c r="B4" s="299"/>
      <c r="C4" s="299"/>
      <c r="D4" s="299"/>
      <c r="E4" s="299"/>
      <c r="F4" s="295" t="s">
        <v>8</v>
      </c>
      <c r="G4" s="295"/>
      <c r="H4" s="295"/>
      <c r="I4" s="295" t="s">
        <v>8</v>
      </c>
      <c r="J4" s="295"/>
      <c r="K4" s="295"/>
      <c r="L4" s="295" t="s">
        <v>8</v>
      </c>
      <c r="M4" s="295"/>
      <c r="N4" s="295"/>
      <c r="O4" s="295" t="s">
        <v>8</v>
      </c>
      <c r="P4" s="295"/>
      <c r="Q4" s="295"/>
      <c r="R4" s="295" t="s">
        <v>8</v>
      </c>
      <c r="S4" s="295"/>
      <c r="T4" s="295"/>
      <c r="U4" s="295" t="s">
        <v>8</v>
      </c>
      <c r="V4" s="295"/>
      <c r="W4" s="295"/>
      <c r="X4" s="295" t="s">
        <v>8</v>
      </c>
      <c r="Y4" s="295"/>
      <c r="Z4" s="295"/>
      <c r="AA4" s="295" t="s">
        <v>8</v>
      </c>
      <c r="AB4" s="295"/>
      <c r="AC4" s="295"/>
      <c r="AD4" s="295" t="s">
        <v>8</v>
      </c>
      <c r="AE4" s="295"/>
      <c r="AF4" s="295"/>
      <c r="AG4" s="295" t="s">
        <v>8</v>
      </c>
      <c r="AH4" s="295"/>
      <c r="AI4" s="295"/>
      <c r="AJ4" s="295" t="s">
        <v>8</v>
      </c>
      <c r="AK4" s="295"/>
      <c r="AL4" s="295"/>
      <c r="AM4" s="295" t="s">
        <v>8</v>
      </c>
      <c r="AN4" s="295"/>
      <c r="AO4" s="295"/>
      <c r="AP4" s="295" t="s">
        <v>8</v>
      </c>
      <c r="AQ4" s="295"/>
      <c r="AR4" s="295"/>
      <c r="AS4" s="295" t="s">
        <v>8</v>
      </c>
      <c r="AT4" s="295"/>
      <c r="AU4" s="295"/>
      <c r="AV4" s="295" t="s">
        <v>8</v>
      </c>
      <c r="AW4" s="295"/>
      <c r="AX4" s="295"/>
      <c r="AY4" s="295" t="s">
        <v>8</v>
      </c>
      <c r="AZ4" s="295"/>
      <c r="BA4" s="295"/>
      <c r="BB4" s="295" t="s">
        <v>8</v>
      </c>
      <c r="BC4" s="295"/>
      <c r="BD4" s="295"/>
      <c r="BE4" s="295" t="s">
        <v>8</v>
      </c>
      <c r="BF4" s="295"/>
      <c r="BG4" s="295"/>
      <c r="BH4" s="295" t="s">
        <v>8</v>
      </c>
      <c r="BI4" s="295"/>
      <c r="BJ4" s="295"/>
      <c r="BK4" s="295" t="s">
        <v>8</v>
      </c>
      <c r="BL4" s="295"/>
      <c r="BM4" s="295"/>
      <c r="BN4" s="295" t="s">
        <v>8</v>
      </c>
      <c r="BO4" s="295"/>
      <c r="BP4" s="295"/>
      <c r="BQ4" s="295" t="s">
        <v>8</v>
      </c>
      <c r="BR4" s="295"/>
      <c r="BS4" s="295"/>
      <c r="BT4" s="295" t="s">
        <v>8</v>
      </c>
      <c r="BU4" s="295"/>
      <c r="BV4" s="295"/>
      <c r="BW4" s="295" t="s">
        <v>8</v>
      </c>
      <c r="BX4" s="295"/>
      <c r="BY4" s="295"/>
    </row>
    <row r="5" spans="1:77" ht="30" customHeight="1" thickBot="1" x14ac:dyDescent="0.3">
      <c r="A5" s="300"/>
      <c r="B5" s="300"/>
      <c r="C5" s="300"/>
      <c r="D5" s="300"/>
      <c r="E5" s="300"/>
      <c r="F5" s="294" t="s">
        <v>9</v>
      </c>
      <c r="G5" s="294"/>
      <c r="H5" s="294"/>
      <c r="I5" s="294" t="s">
        <v>9</v>
      </c>
      <c r="J5" s="294"/>
      <c r="K5" s="294"/>
      <c r="L5" s="294" t="s">
        <v>9</v>
      </c>
      <c r="M5" s="294"/>
      <c r="N5" s="294"/>
      <c r="O5" s="294" t="s">
        <v>9</v>
      </c>
      <c r="P5" s="294"/>
      <c r="Q5" s="294"/>
      <c r="R5" s="294" t="s">
        <v>9</v>
      </c>
      <c r="S5" s="294"/>
      <c r="T5" s="294"/>
      <c r="U5" s="294" t="s">
        <v>9</v>
      </c>
      <c r="V5" s="294"/>
      <c r="W5" s="294"/>
      <c r="X5" s="294" t="s">
        <v>9</v>
      </c>
      <c r="Y5" s="294"/>
      <c r="Z5" s="294"/>
      <c r="AA5" s="294" t="s">
        <v>9</v>
      </c>
      <c r="AB5" s="294"/>
      <c r="AC5" s="294"/>
      <c r="AD5" s="294" t="s">
        <v>9</v>
      </c>
      <c r="AE5" s="294"/>
      <c r="AF5" s="294"/>
      <c r="AG5" s="294" t="s">
        <v>9</v>
      </c>
      <c r="AH5" s="294"/>
      <c r="AI5" s="294"/>
      <c r="AJ5" s="294" t="s">
        <v>9</v>
      </c>
      <c r="AK5" s="294"/>
      <c r="AL5" s="294"/>
      <c r="AM5" s="294" t="s">
        <v>9</v>
      </c>
      <c r="AN5" s="294"/>
      <c r="AO5" s="294"/>
      <c r="AP5" s="294" t="s">
        <v>9</v>
      </c>
      <c r="AQ5" s="294"/>
      <c r="AR5" s="294"/>
      <c r="AS5" s="294" t="s">
        <v>9</v>
      </c>
      <c r="AT5" s="294"/>
      <c r="AU5" s="294"/>
      <c r="AV5" s="294" t="s">
        <v>9</v>
      </c>
      <c r="AW5" s="294"/>
      <c r="AX5" s="294"/>
      <c r="AY5" s="294" t="s">
        <v>9</v>
      </c>
      <c r="AZ5" s="294"/>
      <c r="BA5" s="294"/>
      <c r="BB5" s="294" t="s">
        <v>9</v>
      </c>
      <c r="BC5" s="294"/>
      <c r="BD5" s="294"/>
      <c r="BE5" s="294" t="s">
        <v>9</v>
      </c>
      <c r="BF5" s="294"/>
      <c r="BG5" s="294"/>
      <c r="BH5" s="294" t="s">
        <v>9</v>
      </c>
      <c r="BI5" s="294"/>
      <c r="BJ5" s="294"/>
      <c r="BK5" s="294" t="s">
        <v>9</v>
      </c>
      <c r="BL5" s="294"/>
      <c r="BM5" s="294"/>
      <c r="BN5" s="294" t="s">
        <v>9</v>
      </c>
      <c r="BO5" s="294"/>
      <c r="BP5" s="294"/>
      <c r="BQ5" s="294" t="s">
        <v>9</v>
      </c>
      <c r="BR5" s="294"/>
      <c r="BS5" s="294"/>
      <c r="BT5" s="294" t="s">
        <v>9</v>
      </c>
      <c r="BU5" s="294"/>
      <c r="BV5" s="294"/>
      <c r="BW5" s="294" t="s">
        <v>9</v>
      </c>
      <c r="BX5" s="294"/>
      <c r="BY5" s="294"/>
    </row>
    <row r="6" spans="1:77" ht="15" customHeight="1" x14ac:dyDescent="0.25">
      <c r="A6" s="135" t="s">
        <v>862</v>
      </c>
      <c r="B6" s="136" t="s">
        <v>11</v>
      </c>
      <c r="C6" s="137" t="s">
        <v>863</v>
      </c>
      <c r="D6" s="137" t="s">
        <v>29</v>
      </c>
      <c r="E6" s="138" t="s">
        <v>28</v>
      </c>
      <c r="F6" s="301">
        <v>5</v>
      </c>
      <c r="G6" s="302"/>
      <c r="H6" s="303"/>
      <c r="I6" s="301">
        <v>5</v>
      </c>
      <c r="J6" s="302"/>
      <c r="K6" s="303"/>
      <c r="L6" s="301">
        <v>5</v>
      </c>
      <c r="M6" s="302"/>
      <c r="N6" s="303"/>
      <c r="O6" s="301">
        <v>5</v>
      </c>
      <c r="P6" s="302"/>
      <c r="Q6" s="303"/>
      <c r="R6" s="301">
        <v>5</v>
      </c>
      <c r="S6" s="302"/>
      <c r="T6" s="303"/>
      <c r="U6" s="301">
        <v>5</v>
      </c>
      <c r="V6" s="302"/>
      <c r="W6" s="303"/>
      <c r="X6" s="301">
        <v>5</v>
      </c>
      <c r="Y6" s="302"/>
      <c r="Z6" s="303"/>
      <c r="AA6" s="301">
        <v>5</v>
      </c>
      <c r="AB6" s="302"/>
      <c r="AC6" s="303"/>
      <c r="AD6" s="301">
        <v>5</v>
      </c>
      <c r="AE6" s="302"/>
      <c r="AF6" s="303"/>
      <c r="AG6" s="301">
        <v>5</v>
      </c>
      <c r="AH6" s="302"/>
      <c r="AI6" s="303"/>
      <c r="AJ6" s="301">
        <v>5</v>
      </c>
      <c r="AK6" s="302"/>
      <c r="AL6" s="303"/>
      <c r="AM6" s="301">
        <v>5</v>
      </c>
      <c r="AN6" s="302"/>
      <c r="AO6" s="303"/>
      <c r="AP6" s="301">
        <v>5</v>
      </c>
      <c r="AQ6" s="302"/>
      <c r="AR6" s="303"/>
      <c r="AS6" s="301">
        <v>5</v>
      </c>
      <c r="AT6" s="302"/>
      <c r="AU6" s="303"/>
      <c r="AV6" s="301">
        <v>5</v>
      </c>
      <c r="AW6" s="302"/>
      <c r="AX6" s="303"/>
      <c r="AY6" s="301">
        <v>5</v>
      </c>
      <c r="AZ6" s="302"/>
      <c r="BA6" s="303"/>
      <c r="BB6" s="301">
        <v>5</v>
      </c>
      <c r="BC6" s="302"/>
      <c r="BD6" s="303"/>
      <c r="BE6" s="301">
        <v>5</v>
      </c>
      <c r="BF6" s="302"/>
      <c r="BG6" s="303"/>
      <c r="BH6" s="301">
        <v>5</v>
      </c>
      <c r="BI6" s="302"/>
      <c r="BJ6" s="303"/>
      <c r="BK6" s="301">
        <v>5</v>
      </c>
      <c r="BL6" s="302"/>
      <c r="BM6" s="303"/>
      <c r="BN6" s="301">
        <v>5</v>
      </c>
      <c r="BO6" s="302"/>
      <c r="BP6" s="303"/>
      <c r="BQ6" s="301">
        <v>5</v>
      </c>
      <c r="BR6" s="302"/>
      <c r="BS6" s="303"/>
      <c r="BT6" s="301">
        <v>5</v>
      </c>
      <c r="BU6" s="302"/>
      <c r="BV6" s="303"/>
      <c r="BW6" s="301">
        <v>5</v>
      </c>
      <c r="BX6" s="302"/>
      <c r="BY6" s="303"/>
    </row>
    <row r="7" spans="1:77" s="139" customFormat="1" ht="15" customHeight="1" x14ac:dyDescent="0.25">
      <c r="A7" s="8" t="s">
        <v>862</v>
      </c>
      <c r="B7" s="3" t="s">
        <v>12</v>
      </c>
      <c r="C7" s="133" t="s">
        <v>863</v>
      </c>
      <c r="D7" s="133" t="s">
        <v>29</v>
      </c>
      <c r="E7" s="84" t="s">
        <v>28</v>
      </c>
      <c r="F7" s="253">
        <v>5</v>
      </c>
      <c r="G7" s="254"/>
      <c r="H7" s="255"/>
      <c r="I7" s="253">
        <v>5</v>
      </c>
      <c r="J7" s="254"/>
      <c r="K7" s="255"/>
      <c r="L7" s="253">
        <v>5</v>
      </c>
      <c r="M7" s="254"/>
      <c r="N7" s="255"/>
      <c r="O7" s="253">
        <v>5</v>
      </c>
      <c r="P7" s="254"/>
      <c r="Q7" s="255"/>
      <c r="R7" s="253">
        <v>5</v>
      </c>
      <c r="S7" s="254"/>
      <c r="T7" s="255"/>
      <c r="U7" s="253">
        <v>5</v>
      </c>
      <c r="V7" s="254"/>
      <c r="W7" s="255"/>
      <c r="X7" s="253">
        <v>5</v>
      </c>
      <c r="Y7" s="254"/>
      <c r="Z7" s="255"/>
      <c r="AA7" s="253">
        <v>5</v>
      </c>
      <c r="AB7" s="254"/>
      <c r="AC7" s="255"/>
      <c r="AD7" s="253">
        <v>5</v>
      </c>
      <c r="AE7" s="254"/>
      <c r="AF7" s="255"/>
      <c r="AG7" s="253">
        <v>5</v>
      </c>
      <c r="AH7" s="254"/>
      <c r="AI7" s="255"/>
      <c r="AJ7" s="253">
        <v>5</v>
      </c>
      <c r="AK7" s="254"/>
      <c r="AL7" s="255"/>
      <c r="AM7" s="253">
        <v>5</v>
      </c>
      <c r="AN7" s="254"/>
      <c r="AO7" s="255"/>
      <c r="AP7" s="253">
        <v>5</v>
      </c>
      <c r="AQ7" s="254"/>
      <c r="AR7" s="255"/>
      <c r="AS7" s="253">
        <v>5</v>
      </c>
      <c r="AT7" s="254"/>
      <c r="AU7" s="255"/>
      <c r="AV7" s="253">
        <v>5</v>
      </c>
      <c r="AW7" s="254"/>
      <c r="AX7" s="255"/>
      <c r="AY7" s="253">
        <v>5</v>
      </c>
      <c r="AZ7" s="254"/>
      <c r="BA7" s="255"/>
      <c r="BB7" s="253">
        <v>5</v>
      </c>
      <c r="BC7" s="254"/>
      <c r="BD7" s="255"/>
      <c r="BE7" s="253">
        <v>5</v>
      </c>
      <c r="BF7" s="254"/>
      <c r="BG7" s="255"/>
      <c r="BH7" s="253">
        <v>5</v>
      </c>
      <c r="BI7" s="254"/>
      <c r="BJ7" s="255"/>
      <c r="BK7" s="253">
        <v>5</v>
      </c>
      <c r="BL7" s="254"/>
      <c r="BM7" s="255"/>
      <c r="BN7" s="253">
        <v>5</v>
      </c>
      <c r="BO7" s="254"/>
      <c r="BP7" s="255"/>
      <c r="BQ7" s="253">
        <v>5</v>
      </c>
      <c r="BR7" s="254"/>
      <c r="BS7" s="255"/>
      <c r="BT7" s="253">
        <v>5</v>
      </c>
      <c r="BU7" s="254"/>
      <c r="BV7" s="255"/>
      <c r="BW7" s="253">
        <v>5</v>
      </c>
      <c r="BX7" s="254"/>
      <c r="BY7" s="255"/>
    </row>
    <row r="8" spans="1:77" ht="15" customHeight="1" x14ac:dyDescent="0.25">
      <c r="A8" s="12" t="s">
        <v>862</v>
      </c>
      <c r="B8" s="5" t="s">
        <v>11</v>
      </c>
      <c r="C8" s="18" t="s">
        <v>863</v>
      </c>
      <c r="D8" s="18" t="s">
        <v>676</v>
      </c>
      <c r="E8" s="134" t="s">
        <v>28</v>
      </c>
      <c r="F8" s="305">
        <v>2</v>
      </c>
      <c r="G8" s="306"/>
      <c r="H8" s="307"/>
      <c r="I8" s="305">
        <v>2</v>
      </c>
      <c r="J8" s="306"/>
      <c r="K8" s="307"/>
      <c r="L8" s="305">
        <v>2</v>
      </c>
      <c r="M8" s="306"/>
      <c r="N8" s="307"/>
      <c r="O8" s="305">
        <v>2</v>
      </c>
      <c r="P8" s="306"/>
      <c r="Q8" s="307"/>
      <c r="R8" s="305">
        <v>2</v>
      </c>
      <c r="S8" s="306"/>
      <c r="T8" s="307"/>
      <c r="U8" s="305">
        <v>2</v>
      </c>
      <c r="V8" s="306"/>
      <c r="W8" s="307"/>
      <c r="X8" s="305">
        <v>2</v>
      </c>
      <c r="Y8" s="306"/>
      <c r="Z8" s="307"/>
      <c r="AA8" s="305">
        <v>2</v>
      </c>
      <c r="AB8" s="306"/>
      <c r="AC8" s="307"/>
      <c r="AD8" s="305">
        <v>2</v>
      </c>
      <c r="AE8" s="306"/>
      <c r="AF8" s="307"/>
      <c r="AG8" s="305">
        <v>2</v>
      </c>
      <c r="AH8" s="306"/>
      <c r="AI8" s="307"/>
      <c r="AJ8" s="305">
        <v>2</v>
      </c>
      <c r="AK8" s="306"/>
      <c r="AL8" s="307"/>
      <c r="AM8" s="305">
        <v>2</v>
      </c>
      <c r="AN8" s="306"/>
      <c r="AO8" s="307"/>
      <c r="AP8" s="305">
        <v>2</v>
      </c>
      <c r="AQ8" s="306"/>
      <c r="AR8" s="307"/>
      <c r="AS8" s="305">
        <v>2</v>
      </c>
      <c r="AT8" s="306"/>
      <c r="AU8" s="307"/>
      <c r="AV8" s="305">
        <v>2</v>
      </c>
      <c r="AW8" s="306"/>
      <c r="AX8" s="307"/>
      <c r="AY8" s="305">
        <v>2</v>
      </c>
      <c r="AZ8" s="306"/>
      <c r="BA8" s="307"/>
      <c r="BB8" s="305">
        <v>2</v>
      </c>
      <c r="BC8" s="306"/>
      <c r="BD8" s="307"/>
      <c r="BE8" s="305">
        <v>2</v>
      </c>
      <c r="BF8" s="306"/>
      <c r="BG8" s="307"/>
      <c r="BH8" s="305">
        <v>2</v>
      </c>
      <c r="BI8" s="306"/>
      <c r="BJ8" s="307"/>
      <c r="BK8" s="305">
        <v>2</v>
      </c>
      <c r="BL8" s="306"/>
      <c r="BM8" s="307"/>
      <c r="BN8" s="305">
        <v>2</v>
      </c>
      <c r="BO8" s="306"/>
      <c r="BP8" s="307"/>
      <c r="BQ8" s="305">
        <v>2</v>
      </c>
      <c r="BR8" s="306"/>
      <c r="BS8" s="307"/>
      <c r="BT8" s="305">
        <v>2</v>
      </c>
      <c r="BU8" s="306"/>
      <c r="BV8" s="307"/>
      <c r="BW8" s="305">
        <v>2</v>
      </c>
      <c r="BX8" s="306"/>
      <c r="BY8" s="307"/>
    </row>
    <row r="9" spans="1:77" ht="15" customHeight="1" x14ac:dyDescent="0.25">
      <c r="A9" s="8" t="s">
        <v>862</v>
      </c>
      <c r="B9" s="3" t="s">
        <v>12</v>
      </c>
      <c r="C9" s="125" t="s">
        <v>863</v>
      </c>
      <c r="D9" s="125" t="s">
        <v>676</v>
      </c>
      <c r="E9" s="84" t="s">
        <v>28</v>
      </c>
      <c r="F9" s="253">
        <v>2</v>
      </c>
      <c r="G9" s="254"/>
      <c r="H9" s="255"/>
      <c r="I9" s="253">
        <v>2</v>
      </c>
      <c r="J9" s="254"/>
      <c r="K9" s="255"/>
      <c r="L9" s="253">
        <v>2</v>
      </c>
      <c r="M9" s="254"/>
      <c r="N9" s="255"/>
      <c r="O9" s="253">
        <v>2</v>
      </c>
      <c r="P9" s="254"/>
      <c r="Q9" s="255"/>
      <c r="R9" s="253">
        <v>2</v>
      </c>
      <c r="S9" s="254"/>
      <c r="T9" s="255"/>
      <c r="U9" s="253">
        <v>2</v>
      </c>
      <c r="V9" s="254"/>
      <c r="W9" s="255"/>
      <c r="X9" s="253">
        <v>2</v>
      </c>
      <c r="Y9" s="254"/>
      <c r="Z9" s="255"/>
      <c r="AA9" s="253">
        <v>2</v>
      </c>
      <c r="AB9" s="254"/>
      <c r="AC9" s="255"/>
      <c r="AD9" s="253">
        <v>2</v>
      </c>
      <c r="AE9" s="254"/>
      <c r="AF9" s="255"/>
      <c r="AG9" s="253">
        <v>2</v>
      </c>
      <c r="AH9" s="254"/>
      <c r="AI9" s="255"/>
      <c r="AJ9" s="253">
        <v>2</v>
      </c>
      <c r="AK9" s="254"/>
      <c r="AL9" s="255"/>
      <c r="AM9" s="253">
        <v>2</v>
      </c>
      <c r="AN9" s="254"/>
      <c r="AO9" s="255"/>
      <c r="AP9" s="253">
        <v>2</v>
      </c>
      <c r="AQ9" s="254"/>
      <c r="AR9" s="255"/>
      <c r="AS9" s="253">
        <v>2</v>
      </c>
      <c r="AT9" s="254"/>
      <c r="AU9" s="255"/>
      <c r="AV9" s="253">
        <v>2</v>
      </c>
      <c r="AW9" s="254"/>
      <c r="AX9" s="255"/>
      <c r="AY9" s="253">
        <v>2</v>
      </c>
      <c r="AZ9" s="254"/>
      <c r="BA9" s="255"/>
      <c r="BB9" s="253">
        <v>2</v>
      </c>
      <c r="BC9" s="254"/>
      <c r="BD9" s="255"/>
      <c r="BE9" s="253">
        <v>2</v>
      </c>
      <c r="BF9" s="254"/>
      <c r="BG9" s="255"/>
      <c r="BH9" s="253">
        <v>2</v>
      </c>
      <c r="BI9" s="254"/>
      <c r="BJ9" s="255"/>
      <c r="BK9" s="253">
        <v>2</v>
      </c>
      <c r="BL9" s="254"/>
      <c r="BM9" s="255"/>
      <c r="BN9" s="253">
        <v>2</v>
      </c>
      <c r="BO9" s="254"/>
      <c r="BP9" s="255"/>
      <c r="BQ9" s="253">
        <v>2</v>
      </c>
      <c r="BR9" s="254"/>
      <c r="BS9" s="255"/>
      <c r="BT9" s="253">
        <v>2</v>
      </c>
      <c r="BU9" s="254"/>
      <c r="BV9" s="255"/>
      <c r="BW9" s="253">
        <v>2</v>
      </c>
      <c r="BX9" s="254"/>
      <c r="BY9" s="255"/>
    </row>
    <row r="10" spans="1:77" ht="15" customHeight="1" x14ac:dyDescent="0.25">
      <c r="A10" s="8" t="s">
        <v>862</v>
      </c>
      <c r="B10" s="3" t="s">
        <v>692</v>
      </c>
      <c r="C10" s="125" t="s">
        <v>863</v>
      </c>
      <c r="D10" s="85" t="s">
        <v>648</v>
      </c>
      <c r="E10" s="126">
        <v>35</v>
      </c>
      <c r="F10" s="182">
        <v>-1.5189999999999999</v>
      </c>
      <c r="G10" s="183">
        <v>-1.6659999999999999</v>
      </c>
      <c r="H10" s="184">
        <v>35</v>
      </c>
      <c r="I10" s="182">
        <v>-1.0289999999999999</v>
      </c>
      <c r="J10" s="183">
        <v>-1.631</v>
      </c>
      <c r="K10" s="184">
        <v>30</v>
      </c>
      <c r="L10" s="182">
        <v>-1.2250000000000001</v>
      </c>
      <c r="M10" s="183">
        <v>-2.3660000000000001</v>
      </c>
      <c r="N10" s="184">
        <v>41</v>
      </c>
      <c r="O10" s="182">
        <v>-1.792</v>
      </c>
      <c r="P10" s="183">
        <v>-2.597</v>
      </c>
      <c r="Q10" s="184">
        <v>49</v>
      </c>
      <c r="R10" s="182">
        <v>-2.2120000000000002</v>
      </c>
      <c r="S10" s="183">
        <v>-2.198</v>
      </c>
      <c r="T10" s="184">
        <v>48</v>
      </c>
      <c r="U10" s="182">
        <v>-1.9390000000000001</v>
      </c>
      <c r="V10" s="183">
        <v>-1.9810000000000001</v>
      </c>
      <c r="W10" s="184">
        <v>43</v>
      </c>
      <c r="X10" s="182">
        <v>-1.7569999999999999</v>
      </c>
      <c r="Y10" s="183">
        <v>-1.8620000000000001</v>
      </c>
      <c r="Z10" s="184">
        <v>40</v>
      </c>
      <c r="AA10" s="182">
        <v>-2.0579999999999998</v>
      </c>
      <c r="AB10" s="183">
        <v>-2.044</v>
      </c>
      <c r="AC10" s="184">
        <v>45</v>
      </c>
      <c r="AD10" s="182">
        <v>-1.869</v>
      </c>
      <c r="AE10" s="183">
        <v>-2.0510000000000002</v>
      </c>
      <c r="AF10" s="184">
        <v>43</v>
      </c>
      <c r="AG10" s="182">
        <v>-1.4419999999999999</v>
      </c>
      <c r="AH10" s="183">
        <v>-1.9670000000000001</v>
      </c>
      <c r="AI10" s="184">
        <v>38</v>
      </c>
      <c r="AJ10" s="182">
        <v>-1.407</v>
      </c>
      <c r="AK10" s="183">
        <v>-1.974</v>
      </c>
      <c r="AL10" s="184">
        <v>38</v>
      </c>
      <c r="AM10" s="182">
        <v>-1.3440000000000001</v>
      </c>
      <c r="AN10" s="183">
        <v>-2.38</v>
      </c>
      <c r="AO10" s="184">
        <v>42</v>
      </c>
      <c r="AP10" s="182">
        <v>-1.3580000000000001</v>
      </c>
      <c r="AQ10" s="183">
        <v>-2.3730000000000002</v>
      </c>
      <c r="AR10" s="184">
        <v>42</v>
      </c>
      <c r="AS10" s="182">
        <v>-1.302</v>
      </c>
      <c r="AT10" s="183">
        <v>-2.3660000000000001</v>
      </c>
      <c r="AU10" s="184">
        <v>42</v>
      </c>
      <c r="AV10" s="182">
        <v>-1.1060000000000001</v>
      </c>
      <c r="AW10" s="183">
        <v>-3.052</v>
      </c>
      <c r="AX10" s="184">
        <v>50</v>
      </c>
      <c r="AY10" s="182">
        <v>-0.84</v>
      </c>
      <c r="AZ10" s="183">
        <v>-5.0819999999999999</v>
      </c>
      <c r="BA10" s="184">
        <v>79</v>
      </c>
      <c r="BB10" s="182">
        <v>-1.8340000000000001</v>
      </c>
      <c r="BC10" s="183">
        <v>-5.306</v>
      </c>
      <c r="BD10" s="184">
        <v>86</v>
      </c>
      <c r="BE10" s="182">
        <v>-1.5469999999999999</v>
      </c>
      <c r="BF10" s="183">
        <v>-5.1520000000000001</v>
      </c>
      <c r="BG10" s="184">
        <v>82</v>
      </c>
      <c r="BH10" s="182">
        <v>-1.4770000000000001</v>
      </c>
      <c r="BI10" s="183">
        <v>-5.1379999999999999</v>
      </c>
      <c r="BJ10" s="184">
        <v>82</v>
      </c>
      <c r="BK10" s="182">
        <v>-1.589</v>
      </c>
      <c r="BL10" s="183">
        <v>-5.6980000000000004</v>
      </c>
      <c r="BM10" s="184">
        <v>90</v>
      </c>
      <c r="BN10" s="182">
        <v>-1.5469999999999999</v>
      </c>
      <c r="BO10" s="183">
        <v>-6.1180000000000003</v>
      </c>
      <c r="BP10" s="184">
        <v>96</v>
      </c>
      <c r="BQ10" s="182">
        <v>-1.4139999999999999</v>
      </c>
      <c r="BR10" s="183">
        <v>-6.125</v>
      </c>
      <c r="BS10" s="184">
        <v>96</v>
      </c>
      <c r="BT10" s="182">
        <v>-1.351</v>
      </c>
      <c r="BU10" s="183">
        <v>-6.1319999999999997</v>
      </c>
      <c r="BV10" s="184">
        <v>95</v>
      </c>
      <c r="BW10" s="182">
        <v>-1.3580000000000001</v>
      </c>
      <c r="BX10" s="183">
        <v>-6.1740000000000004</v>
      </c>
      <c r="BY10" s="184">
        <v>96</v>
      </c>
    </row>
    <row r="11" spans="1:77" ht="15" customHeight="1" x14ac:dyDescent="0.25">
      <c r="A11" s="8" t="s">
        <v>862</v>
      </c>
      <c r="B11" s="3" t="s">
        <v>693</v>
      </c>
      <c r="C11" s="125" t="s">
        <v>863</v>
      </c>
      <c r="D11" s="85" t="s">
        <v>648</v>
      </c>
      <c r="E11" s="126">
        <v>35</v>
      </c>
      <c r="F11" s="182">
        <v>-1.575</v>
      </c>
      <c r="G11" s="183">
        <v>-1.8129999999999999</v>
      </c>
      <c r="H11" s="184">
        <v>38</v>
      </c>
      <c r="I11" s="182">
        <v>-1.085</v>
      </c>
      <c r="J11" s="183">
        <v>-1.7849999999999999</v>
      </c>
      <c r="K11" s="184">
        <v>33</v>
      </c>
      <c r="L11" s="182">
        <v>-1.2949999999999999</v>
      </c>
      <c r="M11" s="183">
        <v>-2.5129999999999999</v>
      </c>
      <c r="N11" s="184">
        <v>44</v>
      </c>
      <c r="O11" s="182">
        <v>-1.8620000000000001</v>
      </c>
      <c r="P11" s="183">
        <v>-2.7440000000000002</v>
      </c>
      <c r="Q11" s="184">
        <v>52</v>
      </c>
      <c r="R11" s="182">
        <v>-2.2469999999999999</v>
      </c>
      <c r="S11" s="183">
        <v>-2.3450000000000002</v>
      </c>
      <c r="T11" s="184">
        <v>51</v>
      </c>
      <c r="U11" s="182">
        <v>-1.9670000000000001</v>
      </c>
      <c r="V11" s="183">
        <v>-2.1349999999999998</v>
      </c>
      <c r="W11" s="184">
        <v>45</v>
      </c>
      <c r="X11" s="182">
        <v>-1.7709999999999999</v>
      </c>
      <c r="Y11" s="183">
        <v>-2.0089999999999999</v>
      </c>
      <c r="Z11" s="184">
        <v>42</v>
      </c>
      <c r="AA11" s="182">
        <v>-2.0579999999999998</v>
      </c>
      <c r="AB11" s="183">
        <v>-2.198</v>
      </c>
      <c r="AC11" s="184">
        <v>47</v>
      </c>
      <c r="AD11" s="182">
        <v>-1.8480000000000001</v>
      </c>
      <c r="AE11" s="183">
        <v>-2.1909999999999998</v>
      </c>
      <c r="AF11" s="184">
        <v>45</v>
      </c>
      <c r="AG11" s="182">
        <v>-1.4770000000000001</v>
      </c>
      <c r="AH11" s="183">
        <v>-2.121</v>
      </c>
      <c r="AI11" s="184">
        <v>40</v>
      </c>
      <c r="AJ11" s="182">
        <v>-1.4279999999999999</v>
      </c>
      <c r="AK11" s="183">
        <v>-2.093</v>
      </c>
      <c r="AL11" s="184">
        <v>40</v>
      </c>
      <c r="AM11" s="182">
        <v>-1.3720000000000001</v>
      </c>
      <c r="AN11" s="183">
        <v>-2.5059999999999998</v>
      </c>
      <c r="AO11" s="184">
        <v>45</v>
      </c>
      <c r="AP11" s="182">
        <v>-1.4</v>
      </c>
      <c r="AQ11" s="183">
        <v>-2.4889999999999999</v>
      </c>
      <c r="AR11" s="184">
        <v>45</v>
      </c>
      <c r="AS11" s="182">
        <v>-1.365</v>
      </c>
      <c r="AT11" s="183">
        <v>-2.5129999999999999</v>
      </c>
      <c r="AU11" s="184">
        <v>45</v>
      </c>
      <c r="AV11" s="182">
        <v>-1.1759999999999999</v>
      </c>
      <c r="AW11" s="183">
        <v>-3.206</v>
      </c>
      <c r="AX11" s="184">
        <v>54</v>
      </c>
      <c r="AY11" s="182">
        <v>-0.91700000000000004</v>
      </c>
      <c r="AZ11" s="183">
        <v>-5.2290000000000001</v>
      </c>
      <c r="BA11" s="184">
        <v>82</v>
      </c>
      <c r="BB11" s="182">
        <v>-1.9039999999999999</v>
      </c>
      <c r="BC11" s="183">
        <v>-5.46</v>
      </c>
      <c r="BD11" s="184">
        <v>90</v>
      </c>
      <c r="BE11" s="182">
        <v>-1.5820000000000001</v>
      </c>
      <c r="BF11" s="183">
        <v>-5.306</v>
      </c>
      <c r="BG11" s="184">
        <v>86</v>
      </c>
      <c r="BH11" s="182">
        <v>-1.54</v>
      </c>
      <c r="BI11" s="183">
        <v>-5.2850000000000001</v>
      </c>
      <c r="BJ11" s="184">
        <v>85</v>
      </c>
      <c r="BK11" s="182">
        <v>-1.6519999999999999</v>
      </c>
      <c r="BL11" s="183">
        <v>-5.859</v>
      </c>
      <c r="BM11" s="184">
        <v>94</v>
      </c>
      <c r="BN11" s="182">
        <v>-1.631</v>
      </c>
      <c r="BO11" s="183">
        <v>-6.2720000000000002</v>
      </c>
      <c r="BP11" s="184">
        <v>100</v>
      </c>
      <c r="BQ11" s="182">
        <v>-1.5049999999999999</v>
      </c>
      <c r="BR11" s="183">
        <v>-6.2859999999999996</v>
      </c>
      <c r="BS11" s="184">
        <v>100</v>
      </c>
      <c r="BT11" s="182">
        <v>-1.4279999999999999</v>
      </c>
      <c r="BU11" s="183">
        <v>-6.4530000000000003</v>
      </c>
      <c r="BV11" s="184">
        <v>99</v>
      </c>
      <c r="BW11" s="182">
        <v>1.4490000000000001</v>
      </c>
      <c r="BX11" s="183">
        <v>-6.3280000000000003</v>
      </c>
      <c r="BY11" s="184">
        <v>100</v>
      </c>
    </row>
    <row r="12" spans="1:77" ht="15" customHeight="1" x14ac:dyDescent="0.25">
      <c r="A12" s="8" t="s">
        <v>862</v>
      </c>
      <c r="B12" s="3" t="s">
        <v>739</v>
      </c>
      <c r="C12" s="125" t="s">
        <v>863</v>
      </c>
      <c r="D12" s="85" t="s">
        <v>31</v>
      </c>
      <c r="E12" s="126">
        <v>6</v>
      </c>
      <c r="F12" s="182">
        <v>-1.0029999999999999</v>
      </c>
      <c r="G12" s="183">
        <v>-0.36199999999999999</v>
      </c>
      <c r="H12" s="184">
        <v>100</v>
      </c>
      <c r="I12" s="182">
        <v>-1.0029999999999999</v>
      </c>
      <c r="J12" s="183">
        <v>-0.36199999999999999</v>
      </c>
      <c r="K12" s="184">
        <v>100</v>
      </c>
      <c r="L12" s="182">
        <v>-1.0009999999999999</v>
      </c>
      <c r="M12" s="183">
        <v>-0.36</v>
      </c>
      <c r="N12" s="184">
        <v>99</v>
      </c>
      <c r="O12" s="182">
        <v>-0.999</v>
      </c>
      <c r="P12" s="183">
        <v>-0.35799999999999998</v>
      </c>
      <c r="Q12" s="184">
        <v>98</v>
      </c>
      <c r="R12" s="182">
        <v>-1.0029999999999999</v>
      </c>
      <c r="S12" s="183">
        <v>-0.36</v>
      </c>
      <c r="T12" s="184">
        <v>100</v>
      </c>
      <c r="U12" s="182">
        <v>-1.0029999999999999</v>
      </c>
      <c r="V12" s="183">
        <v>-0.36</v>
      </c>
      <c r="W12" s="184">
        <v>98</v>
      </c>
      <c r="X12" s="182">
        <v>-1.004</v>
      </c>
      <c r="Y12" s="183">
        <v>-0.36199999999999999</v>
      </c>
      <c r="Z12" s="184">
        <v>94</v>
      </c>
      <c r="AA12" s="182">
        <v>-1.004</v>
      </c>
      <c r="AB12" s="183">
        <v>-0.36199999999999999</v>
      </c>
      <c r="AC12" s="184">
        <v>97</v>
      </c>
      <c r="AD12" s="182">
        <v>-1.0029999999999999</v>
      </c>
      <c r="AE12" s="183">
        <v>-0.36199999999999999</v>
      </c>
      <c r="AF12" s="184">
        <v>100</v>
      </c>
      <c r="AG12" s="182">
        <v>-1.04</v>
      </c>
      <c r="AH12" s="183">
        <v>-0.36899999999999999</v>
      </c>
      <c r="AI12" s="184">
        <v>100</v>
      </c>
      <c r="AJ12" s="182">
        <v>-1.046</v>
      </c>
      <c r="AK12" s="183">
        <v>-0.371</v>
      </c>
      <c r="AL12" s="184">
        <v>104</v>
      </c>
      <c r="AM12" s="182">
        <v>-1.046</v>
      </c>
      <c r="AN12" s="183">
        <v>-0.36699999999999999</v>
      </c>
      <c r="AO12" s="184">
        <v>102</v>
      </c>
      <c r="AP12" s="182">
        <v>-1.048</v>
      </c>
      <c r="AQ12" s="183">
        <v>-0.371</v>
      </c>
      <c r="AR12" s="184">
        <v>99</v>
      </c>
      <c r="AS12" s="182">
        <v>-1.044</v>
      </c>
      <c r="AT12" s="183">
        <v>-0.371</v>
      </c>
      <c r="AU12" s="184">
        <v>105</v>
      </c>
      <c r="AV12" s="182">
        <v>-1.046</v>
      </c>
      <c r="AW12" s="183">
        <v>-0.374</v>
      </c>
      <c r="AX12" s="184">
        <v>100</v>
      </c>
      <c r="AY12" s="182">
        <v>-1.048</v>
      </c>
      <c r="AZ12" s="183">
        <v>-0.378</v>
      </c>
      <c r="BA12" s="184">
        <v>100</v>
      </c>
      <c r="BB12" s="182">
        <v>-1.046</v>
      </c>
      <c r="BC12" s="183">
        <v>-0.378</v>
      </c>
      <c r="BD12" s="184">
        <v>102</v>
      </c>
      <c r="BE12" s="182">
        <v>-1.048</v>
      </c>
      <c r="BF12" s="183">
        <v>-0.38</v>
      </c>
      <c r="BG12" s="184">
        <v>104</v>
      </c>
      <c r="BH12" s="182">
        <v>-1.0509999999999999</v>
      </c>
      <c r="BI12" s="183">
        <v>-0.38</v>
      </c>
      <c r="BJ12" s="184">
        <v>104</v>
      </c>
      <c r="BK12" s="182">
        <v>-1.0509999999999999</v>
      </c>
      <c r="BL12" s="183">
        <v>-0.38300000000000001</v>
      </c>
      <c r="BM12" s="184">
        <v>97</v>
      </c>
      <c r="BN12" s="182">
        <v>-1.0509999999999999</v>
      </c>
      <c r="BO12" s="183">
        <v>-0.38200000000000001</v>
      </c>
      <c r="BP12" s="184">
        <v>100</v>
      </c>
      <c r="BQ12" s="182">
        <v>-1.0489999999999999</v>
      </c>
      <c r="BR12" s="183">
        <v>-0.38200000000000001</v>
      </c>
      <c r="BS12" s="184">
        <v>102</v>
      </c>
      <c r="BT12" s="182">
        <v>-1.03</v>
      </c>
      <c r="BU12" s="183">
        <v>-0.38200000000000001</v>
      </c>
      <c r="BV12" s="184">
        <v>102</v>
      </c>
      <c r="BW12" s="182">
        <v>-1.0169999999999999</v>
      </c>
      <c r="BX12" s="183">
        <v>-0.376</v>
      </c>
      <c r="BY12" s="184">
        <v>94</v>
      </c>
    </row>
    <row r="13" spans="1:77" ht="15" customHeight="1" x14ac:dyDescent="0.25">
      <c r="A13" s="8" t="s">
        <v>862</v>
      </c>
      <c r="B13" s="3" t="s">
        <v>1077</v>
      </c>
      <c r="C13" s="125" t="s">
        <v>863</v>
      </c>
      <c r="D13" s="85" t="s">
        <v>31</v>
      </c>
      <c r="E13" s="126">
        <v>6</v>
      </c>
      <c r="F13" s="182">
        <v>-0.94899999999999995</v>
      </c>
      <c r="G13" s="183">
        <v>-0.24299999999999999</v>
      </c>
      <c r="H13" s="184">
        <v>91</v>
      </c>
      <c r="I13" s="182">
        <v>-0.95</v>
      </c>
      <c r="J13" s="183">
        <v>-0.245</v>
      </c>
      <c r="K13" s="184">
        <v>91</v>
      </c>
      <c r="L13" s="182">
        <v>-0.94</v>
      </c>
      <c r="M13" s="183">
        <v>-0.23899999999999999</v>
      </c>
      <c r="N13" s="184">
        <v>86</v>
      </c>
      <c r="O13" s="182">
        <v>-0.94299999999999995</v>
      </c>
      <c r="P13" s="183">
        <v>-0.23899999999999999</v>
      </c>
      <c r="Q13" s="184">
        <v>88</v>
      </c>
      <c r="R13" s="182">
        <v>-0.96799999999999997</v>
      </c>
      <c r="S13" s="183">
        <v>-0.24299999999999999</v>
      </c>
      <c r="T13" s="184">
        <v>92</v>
      </c>
      <c r="U13" s="182">
        <v>-0.99199999999999999</v>
      </c>
      <c r="V13" s="183">
        <v>-0.247</v>
      </c>
      <c r="W13" s="184">
        <v>94</v>
      </c>
      <c r="X13" s="182">
        <v>-0.98299999999999998</v>
      </c>
      <c r="Y13" s="183">
        <v>-0.24299999999999999</v>
      </c>
      <c r="Z13" s="184">
        <v>96</v>
      </c>
      <c r="AA13" s="182">
        <v>-1.01</v>
      </c>
      <c r="AB13" s="183">
        <v>-0.25</v>
      </c>
      <c r="AC13" s="184">
        <v>99</v>
      </c>
      <c r="AD13" s="182">
        <v>-1.028</v>
      </c>
      <c r="AE13" s="183">
        <v>-0.25</v>
      </c>
      <c r="AF13" s="184">
        <v>95</v>
      </c>
      <c r="AG13" s="182">
        <v>-1.0169999999999999</v>
      </c>
      <c r="AH13" s="183">
        <v>-0.254</v>
      </c>
      <c r="AI13" s="184">
        <v>98</v>
      </c>
      <c r="AJ13" s="182">
        <v>-1.04</v>
      </c>
      <c r="AK13" s="183">
        <v>-0.28399999999999997</v>
      </c>
      <c r="AL13" s="184">
        <v>100</v>
      </c>
      <c r="AM13" s="182">
        <v>-1.0389999999999999</v>
      </c>
      <c r="AN13" s="183">
        <v>-0.28299999999999997</v>
      </c>
      <c r="AO13" s="184">
        <v>98</v>
      </c>
      <c r="AP13" s="182">
        <v>-1.0169999999999999</v>
      </c>
      <c r="AQ13" s="183">
        <v>-0.27500000000000002</v>
      </c>
      <c r="AR13" s="184">
        <v>94</v>
      </c>
      <c r="AS13" s="182">
        <v>-0.99199999999999999</v>
      </c>
      <c r="AT13" s="183">
        <v>-0.252</v>
      </c>
      <c r="AU13" s="184">
        <v>92</v>
      </c>
      <c r="AV13" s="182">
        <v>-0.995</v>
      </c>
      <c r="AW13" s="183">
        <v>-0.254</v>
      </c>
      <c r="AX13" s="184">
        <v>97</v>
      </c>
      <c r="AY13" s="182">
        <v>-0.98299999999999998</v>
      </c>
      <c r="AZ13" s="183">
        <v>-0.25700000000000001</v>
      </c>
      <c r="BA13" s="184">
        <v>97</v>
      </c>
      <c r="BB13" s="182">
        <v>-0.98799999999999999</v>
      </c>
      <c r="BC13" s="183">
        <v>-0.25600000000000001</v>
      </c>
      <c r="BD13" s="184">
        <v>93</v>
      </c>
      <c r="BE13" s="182">
        <v>-1.0329999999999999</v>
      </c>
      <c r="BF13" s="183">
        <v>-0.25900000000000001</v>
      </c>
      <c r="BG13" s="184">
        <v>96</v>
      </c>
      <c r="BH13" s="182">
        <v>-1.004</v>
      </c>
      <c r="BI13" s="183">
        <v>-0.254</v>
      </c>
      <c r="BJ13" s="184">
        <v>97</v>
      </c>
      <c r="BK13" s="182">
        <v>-1.0009999999999999</v>
      </c>
      <c r="BL13" s="183">
        <v>-0.254</v>
      </c>
      <c r="BM13" s="184">
        <v>92</v>
      </c>
      <c r="BN13" s="182">
        <v>-0.98299999999999998</v>
      </c>
      <c r="BO13" s="183">
        <v>-0.254</v>
      </c>
      <c r="BP13" s="184">
        <v>-94</v>
      </c>
      <c r="BQ13" s="182">
        <v>-0.99199999999999999</v>
      </c>
      <c r="BR13" s="183">
        <v>-0.25600000000000001</v>
      </c>
      <c r="BS13" s="184">
        <v>88</v>
      </c>
      <c r="BT13" s="182">
        <v>-0.97</v>
      </c>
      <c r="BU13" s="183">
        <v>-0.252</v>
      </c>
      <c r="BV13" s="184">
        <v>88</v>
      </c>
      <c r="BW13" s="182">
        <v>-0.95199999999999996</v>
      </c>
      <c r="BX13" s="183">
        <v>-0.252</v>
      </c>
      <c r="BY13" s="184">
        <v>87</v>
      </c>
    </row>
    <row r="14" spans="1:77" ht="30" customHeight="1" x14ac:dyDescent="0.25">
      <c r="A14" s="8" t="s">
        <v>862</v>
      </c>
      <c r="B14" s="4" t="s">
        <v>864</v>
      </c>
      <c r="C14" s="85" t="s">
        <v>28</v>
      </c>
      <c r="D14" s="85" t="s">
        <v>28</v>
      </c>
      <c r="E14" s="126">
        <v>35</v>
      </c>
      <c r="F14" s="182">
        <v>1.4279999999999999</v>
      </c>
      <c r="G14" s="183">
        <v>6.7000000000000004E-2</v>
      </c>
      <c r="H14" s="184">
        <v>22</v>
      </c>
      <c r="I14" s="182">
        <v>1.302</v>
      </c>
      <c r="J14" s="183">
        <v>0</v>
      </c>
      <c r="K14" s="184">
        <v>20</v>
      </c>
      <c r="L14" s="182">
        <v>1.4490000000000001</v>
      </c>
      <c r="M14" s="183">
        <v>5.8999999999999997E-2</v>
      </c>
      <c r="N14" s="184">
        <v>20</v>
      </c>
      <c r="O14" s="182">
        <v>1.5620000000000001</v>
      </c>
      <c r="P14" s="183">
        <v>0.10100000000000001</v>
      </c>
      <c r="Q14" s="184">
        <v>24</v>
      </c>
      <c r="R14" s="182">
        <v>1.5640000000000001</v>
      </c>
      <c r="S14" s="183">
        <v>0.13</v>
      </c>
      <c r="T14" s="184">
        <v>24</v>
      </c>
      <c r="U14" s="182">
        <v>1.4870000000000001</v>
      </c>
      <c r="V14" s="183">
        <v>0.105</v>
      </c>
      <c r="W14" s="184">
        <v>24</v>
      </c>
      <c r="X14" s="182">
        <v>1.252</v>
      </c>
      <c r="Y14" s="183">
        <v>0</v>
      </c>
      <c r="Z14" s="184">
        <v>19</v>
      </c>
      <c r="AA14" s="182">
        <v>1.294</v>
      </c>
      <c r="AB14" s="183">
        <v>0</v>
      </c>
      <c r="AC14" s="184">
        <v>19</v>
      </c>
      <c r="AD14" s="182">
        <v>1.2350000000000001</v>
      </c>
      <c r="AE14" s="183">
        <v>0</v>
      </c>
      <c r="AF14" s="184">
        <v>20</v>
      </c>
      <c r="AG14" s="182">
        <v>1.214</v>
      </c>
      <c r="AH14" s="183">
        <v>0</v>
      </c>
      <c r="AI14" s="184">
        <v>19</v>
      </c>
      <c r="AJ14" s="182">
        <v>1.2310000000000001</v>
      </c>
      <c r="AK14" s="183">
        <v>0</v>
      </c>
      <c r="AL14" s="184">
        <v>19</v>
      </c>
      <c r="AM14" s="182">
        <v>1.268</v>
      </c>
      <c r="AN14" s="183">
        <v>0</v>
      </c>
      <c r="AO14" s="184">
        <v>19</v>
      </c>
      <c r="AP14" s="182">
        <v>1.2849999999999999</v>
      </c>
      <c r="AQ14" s="183">
        <v>0</v>
      </c>
      <c r="AR14" s="184">
        <v>20</v>
      </c>
      <c r="AS14" s="182">
        <v>1.268</v>
      </c>
      <c r="AT14" s="183">
        <v>0</v>
      </c>
      <c r="AU14" s="184">
        <v>20</v>
      </c>
      <c r="AV14" s="182">
        <v>1.256</v>
      </c>
      <c r="AW14" s="183">
        <v>0</v>
      </c>
      <c r="AX14" s="184">
        <v>20</v>
      </c>
      <c r="AY14" s="182">
        <v>1.26</v>
      </c>
      <c r="AZ14" s="183">
        <v>0</v>
      </c>
      <c r="BA14" s="184">
        <v>19</v>
      </c>
      <c r="BB14" s="182">
        <v>1.2849999999999999</v>
      </c>
      <c r="BC14" s="183">
        <v>4.0000000000000001E-3</v>
      </c>
      <c r="BD14" s="184">
        <v>19</v>
      </c>
      <c r="BE14" s="182">
        <v>1.2849999999999999</v>
      </c>
      <c r="BF14" s="183">
        <v>0</v>
      </c>
      <c r="BG14" s="184">
        <v>20</v>
      </c>
      <c r="BH14" s="182">
        <v>1.294</v>
      </c>
      <c r="BI14" s="183">
        <v>0</v>
      </c>
      <c r="BJ14" s="184">
        <v>20</v>
      </c>
      <c r="BK14" s="182">
        <v>1.256</v>
      </c>
      <c r="BL14" s="183">
        <v>0</v>
      </c>
      <c r="BM14" s="184">
        <v>20</v>
      </c>
      <c r="BN14" s="182">
        <v>1.2350000000000001</v>
      </c>
      <c r="BO14" s="183">
        <v>0</v>
      </c>
      <c r="BP14" s="184">
        <v>19</v>
      </c>
      <c r="BQ14" s="182">
        <v>1.252</v>
      </c>
      <c r="BR14" s="183">
        <v>0</v>
      </c>
      <c r="BS14" s="184">
        <v>19</v>
      </c>
      <c r="BT14" s="182">
        <v>1.302</v>
      </c>
      <c r="BU14" s="183">
        <v>0</v>
      </c>
      <c r="BV14" s="184">
        <v>19</v>
      </c>
      <c r="BW14" s="182">
        <v>1.302</v>
      </c>
      <c r="BX14" s="183">
        <v>0</v>
      </c>
      <c r="BY14" s="184">
        <v>20</v>
      </c>
    </row>
    <row r="15" spans="1:77" ht="30" customHeight="1" x14ac:dyDescent="0.25">
      <c r="A15" s="8" t="s">
        <v>862</v>
      </c>
      <c r="B15" s="4" t="s">
        <v>865</v>
      </c>
      <c r="C15" s="85" t="s">
        <v>28</v>
      </c>
      <c r="D15" s="85" t="s">
        <v>28</v>
      </c>
      <c r="E15" s="126">
        <v>35</v>
      </c>
      <c r="F15" s="182">
        <v>1.369</v>
      </c>
      <c r="G15" s="183">
        <v>0.78100000000000003</v>
      </c>
      <c r="H15" s="184">
        <v>25</v>
      </c>
      <c r="I15" s="182">
        <v>1.411</v>
      </c>
      <c r="J15" s="183">
        <v>0.80600000000000005</v>
      </c>
      <c r="K15" s="184">
        <v>24</v>
      </c>
      <c r="L15" s="182">
        <v>1.411</v>
      </c>
      <c r="M15" s="183">
        <v>0.79400000000000004</v>
      </c>
      <c r="N15" s="184">
        <v>25</v>
      </c>
      <c r="O15" s="182">
        <v>1.411</v>
      </c>
      <c r="P15" s="183">
        <v>0.79</v>
      </c>
      <c r="Q15" s="184">
        <v>24</v>
      </c>
      <c r="R15" s="182">
        <v>1.415</v>
      </c>
      <c r="S15" s="183">
        <v>0.79400000000000004</v>
      </c>
      <c r="T15" s="184">
        <v>25</v>
      </c>
      <c r="U15" s="182">
        <v>1.462</v>
      </c>
      <c r="V15" s="183">
        <v>0.84</v>
      </c>
      <c r="W15" s="184">
        <v>24</v>
      </c>
      <c r="X15" s="182">
        <v>1.667</v>
      </c>
      <c r="Y15" s="183">
        <v>1</v>
      </c>
      <c r="Z15" s="184">
        <v>30</v>
      </c>
      <c r="AA15" s="182">
        <v>1.68</v>
      </c>
      <c r="AB15" s="183">
        <v>0.995</v>
      </c>
      <c r="AC15" s="184">
        <v>30</v>
      </c>
      <c r="AD15" s="182">
        <v>1.617</v>
      </c>
      <c r="AE15" s="183">
        <v>0.99099999999999999</v>
      </c>
      <c r="AF15" s="184">
        <v>29</v>
      </c>
      <c r="AG15" s="182">
        <v>1.6</v>
      </c>
      <c r="AH15" s="183">
        <v>0.99099999999999999</v>
      </c>
      <c r="AI15" s="184">
        <v>28</v>
      </c>
      <c r="AJ15" s="182">
        <v>1.583</v>
      </c>
      <c r="AK15" s="183">
        <v>0.97899999999999998</v>
      </c>
      <c r="AL15" s="184">
        <v>29</v>
      </c>
      <c r="AM15" s="182">
        <v>1.5880000000000001</v>
      </c>
      <c r="AN15" s="183">
        <v>0.98299999999999998</v>
      </c>
      <c r="AO15" s="184">
        <v>28</v>
      </c>
      <c r="AP15" s="182">
        <v>1.609</v>
      </c>
      <c r="AQ15" s="183">
        <v>0.98299999999999998</v>
      </c>
      <c r="AR15" s="184">
        <v>28</v>
      </c>
      <c r="AS15" s="182">
        <v>1.613</v>
      </c>
      <c r="AT15" s="183">
        <v>0.97899999999999998</v>
      </c>
      <c r="AU15" s="184">
        <v>29</v>
      </c>
      <c r="AV15" s="182">
        <v>1.621</v>
      </c>
      <c r="AW15" s="183">
        <v>1.004</v>
      </c>
      <c r="AX15" s="184">
        <v>29</v>
      </c>
      <c r="AY15" s="182">
        <v>1.6719999999999999</v>
      </c>
      <c r="AZ15" s="183">
        <v>1.0249999999999999</v>
      </c>
      <c r="BA15" s="184">
        <v>29</v>
      </c>
      <c r="BB15" s="182">
        <v>1.6839999999999999</v>
      </c>
      <c r="BC15" s="183">
        <v>1.0249999999999999</v>
      </c>
      <c r="BD15" s="184">
        <v>30</v>
      </c>
      <c r="BE15" s="182">
        <v>1.625</v>
      </c>
      <c r="BF15" s="183">
        <v>0.98699999999999999</v>
      </c>
      <c r="BG15" s="184">
        <v>31</v>
      </c>
      <c r="BH15" s="182">
        <v>1.4450000000000001</v>
      </c>
      <c r="BI15" s="183">
        <v>0.83599999999999997</v>
      </c>
      <c r="BJ15" s="184">
        <v>25</v>
      </c>
      <c r="BK15" s="182">
        <v>1.6759999999999999</v>
      </c>
      <c r="BL15" s="183">
        <v>1.042</v>
      </c>
      <c r="BM15" s="184">
        <v>30</v>
      </c>
      <c r="BN15" s="182">
        <v>1.6379999999999999</v>
      </c>
      <c r="BO15" s="183">
        <v>1.0289999999999999</v>
      </c>
      <c r="BP15" s="184">
        <v>29</v>
      </c>
      <c r="BQ15" s="182">
        <v>1.6339999999999999</v>
      </c>
      <c r="BR15" s="183">
        <v>1.0289999999999999</v>
      </c>
      <c r="BS15" s="184">
        <v>29</v>
      </c>
      <c r="BT15" s="182">
        <v>1.7090000000000001</v>
      </c>
      <c r="BU15" s="183">
        <v>1.05</v>
      </c>
      <c r="BV15" s="184">
        <v>29</v>
      </c>
      <c r="BW15" s="182">
        <v>1.6759999999999999</v>
      </c>
      <c r="BX15" s="183">
        <v>1.0369999999999999</v>
      </c>
      <c r="BY15" s="184">
        <v>30</v>
      </c>
    </row>
    <row r="16" spans="1:77" ht="30" customHeight="1" x14ac:dyDescent="0.25">
      <c r="A16" s="8" t="s">
        <v>862</v>
      </c>
      <c r="B16" s="4" t="s">
        <v>866</v>
      </c>
      <c r="C16" s="85" t="s">
        <v>28</v>
      </c>
      <c r="D16" s="85" t="s">
        <v>28</v>
      </c>
      <c r="E16" s="126">
        <v>35</v>
      </c>
      <c r="F16" s="182">
        <v>0.88600000000000001</v>
      </c>
      <c r="G16" s="183">
        <v>0</v>
      </c>
      <c r="H16" s="184">
        <v>14</v>
      </c>
      <c r="I16" s="182">
        <v>0.89</v>
      </c>
      <c r="J16" s="183">
        <v>0</v>
      </c>
      <c r="K16" s="184">
        <v>13</v>
      </c>
      <c r="L16" s="182">
        <v>0.89900000000000002</v>
      </c>
      <c r="M16" s="183">
        <v>0</v>
      </c>
      <c r="N16" s="184">
        <v>13</v>
      </c>
      <c r="O16" s="182">
        <v>0.89900000000000002</v>
      </c>
      <c r="P16" s="183">
        <v>0</v>
      </c>
      <c r="Q16" s="184">
        <v>14</v>
      </c>
      <c r="R16" s="182">
        <v>0.89500000000000002</v>
      </c>
      <c r="S16" s="183">
        <v>0</v>
      </c>
      <c r="T16" s="184">
        <v>13</v>
      </c>
      <c r="U16" s="182">
        <v>0.89500000000000002</v>
      </c>
      <c r="V16" s="183">
        <v>0</v>
      </c>
      <c r="W16" s="184">
        <v>14</v>
      </c>
      <c r="X16" s="182">
        <v>0.89900000000000002</v>
      </c>
      <c r="Y16" s="183">
        <v>0</v>
      </c>
      <c r="Z16" s="184">
        <v>13</v>
      </c>
      <c r="AA16" s="182">
        <v>0.89</v>
      </c>
      <c r="AB16" s="183">
        <v>0</v>
      </c>
      <c r="AC16" s="184">
        <v>13</v>
      </c>
      <c r="AD16" s="182">
        <v>0.89500000000000002</v>
      </c>
      <c r="AE16" s="183">
        <v>0</v>
      </c>
      <c r="AF16" s="184">
        <v>13</v>
      </c>
      <c r="AG16" s="182">
        <v>0.89500000000000002</v>
      </c>
      <c r="AH16" s="183">
        <v>0</v>
      </c>
      <c r="AI16" s="184">
        <v>13</v>
      </c>
      <c r="AJ16" s="182">
        <v>0.89500000000000002</v>
      </c>
      <c r="AK16" s="183">
        <v>0</v>
      </c>
      <c r="AL16" s="184">
        <v>13</v>
      </c>
      <c r="AM16" s="182">
        <v>0.89500000000000002</v>
      </c>
      <c r="AN16" s="183">
        <v>0</v>
      </c>
      <c r="AO16" s="184">
        <v>13</v>
      </c>
      <c r="AP16" s="182">
        <v>0.89500000000000002</v>
      </c>
      <c r="AQ16" s="183">
        <v>0</v>
      </c>
      <c r="AR16" s="184">
        <v>14</v>
      </c>
      <c r="AS16" s="182">
        <v>0.89500000000000002</v>
      </c>
      <c r="AT16" s="183">
        <v>0</v>
      </c>
      <c r="AU16" s="184">
        <v>14</v>
      </c>
      <c r="AV16" s="182">
        <v>0.90300000000000002</v>
      </c>
      <c r="AW16" s="183">
        <v>0</v>
      </c>
      <c r="AX16" s="184">
        <v>13</v>
      </c>
      <c r="AY16" s="182">
        <v>0.89900000000000002</v>
      </c>
      <c r="AZ16" s="183">
        <v>0</v>
      </c>
      <c r="BA16" s="184">
        <v>13</v>
      </c>
      <c r="BB16" s="182">
        <v>0.89900000000000002</v>
      </c>
      <c r="BC16" s="183">
        <v>0</v>
      </c>
      <c r="BD16" s="184">
        <v>13</v>
      </c>
      <c r="BE16" s="182">
        <v>0.89500000000000002</v>
      </c>
      <c r="BF16" s="183">
        <v>0</v>
      </c>
      <c r="BG16" s="184">
        <v>14</v>
      </c>
      <c r="BH16" s="182">
        <v>0.89500000000000002</v>
      </c>
      <c r="BI16" s="183">
        <v>0</v>
      </c>
      <c r="BJ16" s="184">
        <v>13</v>
      </c>
      <c r="BK16" s="182">
        <v>0.89900000000000002</v>
      </c>
      <c r="BL16" s="183">
        <v>0</v>
      </c>
      <c r="BM16" s="184">
        <v>13</v>
      </c>
      <c r="BN16" s="182">
        <v>0.89500000000000002</v>
      </c>
      <c r="BO16" s="183">
        <v>0</v>
      </c>
      <c r="BP16" s="184">
        <v>14</v>
      </c>
      <c r="BQ16" s="182">
        <v>0.89900000000000002</v>
      </c>
      <c r="BR16" s="183">
        <v>0</v>
      </c>
      <c r="BS16" s="184">
        <v>13</v>
      </c>
      <c r="BT16" s="182">
        <v>0.53300000000000003</v>
      </c>
      <c r="BU16" s="183">
        <v>0</v>
      </c>
      <c r="BV16" s="184">
        <v>13</v>
      </c>
      <c r="BW16" s="182">
        <v>0.311</v>
      </c>
      <c r="BX16" s="183">
        <v>0</v>
      </c>
      <c r="BY16" s="184">
        <v>5</v>
      </c>
    </row>
    <row r="17" spans="1:77" ht="30" customHeight="1" x14ac:dyDescent="0.25">
      <c r="A17" s="8" t="s">
        <v>862</v>
      </c>
      <c r="B17" s="4" t="s">
        <v>867</v>
      </c>
      <c r="C17" s="85" t="s">
        <v>28</v>
      </c>
      <c r="D17" s="85" t="s">
        <v>28</v>
      </c>
      <c r="E17" s="126">
        <v>35</v>
      </c>
      <c r="F17" s="182">
        <v>2.2050000000000001</v>
      </c>
      <c r="G17" s="183">
        <v>9.7000000000000003E-2</v>
      </c>
      <c r="H17" s="184">
        <v>35</v>
      </c>
      <c r="I17" s="182">
        <v>2.234</v>
      </c>
      <c r="J17" s="183">
        <v>0.109</v>
      </c>
      <c r="K17" s="184">
        <v>34</v>
      </c>
      <c r="L17" s="182">
        <v>2.2469999999999999</v>
      </c>
      <c r="M17" s="183">
        <v>0.113</v>
      </c>
      <c r="N17" s="184">
        <v>34</v>
      </c>
      <c r="O17" s="182">
        <v>2.2469999999999999</v>
      </c>
      <c r="P17" s="183">
        <v>0.113</v>
      </c>
      <c r="Q17" s="184">
        <v>34</v>
      </c>
      <c r="R17" s="182">
        <v>2.222</v>
      </c>
      <c r="S17" s="183">
        <v>0.105</v>
      </c>
      <c r="T17" s="184">
        <v>34</v>
      </c>
      <c r="U17" s="182">
        <v>2.2050000000000001</v>
      </c>
      <c r="V17" s="183">
        <v>9.1999999999999998E-2</v>
      </c>
      <c r="W17" s="184">
        <v>34</v>
      </c>
      <c r="X17" s="182">
        <v>2.23</v>
      </c>
      <c r="Y17" s="183">
        <v>0.113</v>
      </c>
      <c r="Z17" s="184">
        <v>34</v>
      </c>
      <c r="AA17" s="182">
        <v>2.2599999999999998</v>
      </c>
      <c r="AB17" s="183">
        <v>0.14299999999999999</v>
      </c>
      <c r="AC17" s="184">
        <v>34</v>
      </c>
      <c r="AD17" s="182">
        <v>2.2639999999999998</v>
      </c>
      <c r="AE17" s="183">
        <v>0.23499999999999999</v>
      </c>
      <c r="AF17" s="184">
        <v>35</v>
      </c>
      <c r="AG17" s="182">
        <v>2.2599999999999998</v>
      </c>
      <c r="AH17" s="183">
        <v>0.23100000000000001</v>
      </c>
      <c r="AI17" s="184">
        <v>35</v>
      </c>
      <c r="AJ17" s="182">
        <v>2.2389999999999999</v>
      </c>
      <c r="AK17" s="183">
        <v>0.193</v>
      </c>
      <c r="AL17" s="184">
        <v>35</v>
      </c>
      <c r="AM17" s="182">
        <v>2.2010000000000001</v>
      </c>
      <c r="AN17" s="183">
        <v>9.1999999999999998E-2</v>
      </c>
      <c r="AO17" s="184">
        <v>34</v>
      </c>
      <c r="AP17" s="182">
        <v>2.2130000000000001</v>
      </c>
      <c r="AQ17" s="183">
        <v>9.7000000000000003E-2</v>
      </c>
      <c r="AR17" s="184">
        <v>33</v>
      </c>
      <c r="AS17" s="182">
        <v>2.2469999999999999</v>
      </c>
      <c r="AT17" s="183">
        <v>0.113</v>
      </c>
      <c r="AU17" s="184">
        <v>34</v>
      </c>
      <c r="AV17" s="182">
        <v>2.2599999999999998</v>
      </c>
      <c r="AW17" s="183">
        <v>0.151</v>
      </c>
      <c r="AX17" s="184">
        <v>34</v>
      </c>
      <c r="AY17" s="182">
        <v>2.2719999999999998</v>
      </c>
      <c r="AZ17" s="183">
        <v>0.193</v>
      </c>
      <c r="BA17" s="184">
        <v>34</v>
      </c>
      <c r="BB17" s="182">
        <v>2.2509999999999999</v>
      </c>
      <c r="BC17" s="183">
        <v>0.13400000000000001</v>
      </c>
      <c r="BD17" s="184">
        <v>35</v>
      </c>
      <c r="BE17" s="182">
        <v>2.2679999999999998</v>
      </c>
      <c r="BF17" s="183">
        <v>0.113</v>
      </c>
      <c r="BG17" s="184">
        <v>34</v>
      </c>
      <c r="BH17" s="182">
        <v>2.302</v>
      </c>
      <c r="BI17" s="183">
        <v>0.189</v>
      </c>
      <c r="BJ17" s="184">
        <v>34</v>
      </c>
      <c r="BK17" s="182">
        <v>2.323</v>
      </c>
      <c r="BL17" s="183">
        <v>0.23899999999999999</v>
      </c>
      <c r="BM17" s="184">
        <v>36</v>
      </c>
      <c r="BN17" s="182">
        <v>2.306</v>
      </c>
      <c r="BO17" s="183">
        <v>0.23899999999999999</v>
      </c>
      <c r="BP17" s="184">
        <v>35</v>
      </c>
      <c r="BQ17" s="182">
        <v>2.302</v>
      </c>
      <c r="BR17" s="183">
        <v>0.25600000000000001</v>
      </c>
      <c r="BS17" s="184">
        <v>35</v>
      </c>
      <c r="BT17" s="182">
        <v>2.2639999999999998</v>
      </c>
      <c r="BU17" s="183">
        <v>0.113</v>
      </c>
      <c r="BV17" s="184">
        <v>34</v>
      </c>
      <c r="BW17" s="182">
        <v>2.2639999999999998</v>
      </c>
      <c r="BX17" s="183">
        <v>0.126</v>
      </c>
      <c r="BY17" s="184">
        <v>35</v>
      </c>
    </row>
    <row r="18" spans="1:77" ht="30" customHeight="1" x14ac:dyDescent="0.25">
      <c r="A18" s="8" t="s">
        <v>862</v>
      </c>
      <c r="B18" s="4" t="s">
        <v>868</v>
      </c>
      <c r="C18" s="85" t="s">
        <v>28</v>
      </c>
      <c r="D18" s="85" t="s">
        <v>28</v>
      </c>
      <c r="E18" s="126">
        <v>35</v>
      </c>
      <c r="F18" s="182">
        <v>0</v>
      </c>
      <c r="G18" s="183">
        <v>0</v>
      </c>
      <c r="H18" s="184">
        <v>0</v>
      </c>
      <c r="I18" s="182">
        <v>0</v>
      </c>
      <c r="J18" s="183">
        <v>0</v>
      </c>
      <c r="K18" s="184">
        <v>0</v>
      </c>
      <c r="L18" s="182">
        <v>0</v>
      </c>
      <c r="M18" s="183">
        <v>0</v>
      </c>
      <c r="N18" s="184">
        <v>0</v>
      </c>
      <c r="O18" s="182">
        <v>0</v>
      </c>
      <c r="P18" s="183">
        <v>0</v>
      </c>
      <c r="Q18" s="184">
        <v>0</v>
      </c>
      <c r="R18" s="182">
        <v>0</v>
      </c>
      <c r="S18" s="183">
        <v>0</v>
      </c>
      <c r="T18" s="184">
        <v>0</v>
      </c>
      <c r="U18" s="182">
        <v>0</v>
      </c>
      <c r="V18" s="183">
        <v>0</v>
      </c>
      <c r="W18" s="184">
        <v>0</v>
      </c>
      <c r="X18" s="182">
        <v>0</v>
      </c>
      <c r="Y18" s="183">
        <v>0</v>
      </c>
      <c r="Z18" s="184">
        <v>0</v>
      </c>
      <c r="AA18" s="182">
        <v>0</v>
      </c>
      <c r="AB18" s="183">
        <v>0</v>
      </c>
      <c r="AC18" s="184">
        <v>0</v>
      </c>
      <c r="AD18" s="182">
        <v>0</v>
      </c>
      <c r="AE18" s="183">
        <v>0</v>
      </c>
      <c r="AF18" s="184">
        <v>0</v>
      </c>
      <c r="AG18" s="182">
        <v>0</v>
      </c>
      <c r="AH18" s="183">
        <v>0</v>
      </c>
      <c r="AI18" s="184">
        <v>0</v>
      </c>
      <c r="AJ18" s="182">
        <v>0</v>
      </c>
      <c r="AK18" s="183">
        <v>0</v>
      </c>
      <c r="AL18" s="184">
        <v>0</v>
      </c>
      <c r="AM18" s="182">
        <v>0</v>
      </c>
      <c r="AN18" s="183">
        <v>0</v>
      </c>
      <c r="AO18" s="184">
        <v>0</v>
      </c>
      <c r="AP18" s="182">
        <v>0</v>
      </c>
      <c r="AQ18" s="183">
        <v>0</v>
      </c>
      <c r="AR18" s="184">
        <v>0</v>
      </c>
      <c r="AS18" s="182">
        <v>0</v>
      </c>
      <c r="AT18" s="183">
        <v>0</v>
      </c>
      <c r="AU18" s="184">
        <v>0</v>
      </c>
      <c r="AV18" s="182">
        <v>0</v>
      </c>
      <c r="AW18" s="183">
        <v>0</v>
      </c>
      <c r="AX18" s="184">
        <v>0</v>
      </c>
      <c r="AY18" s="182">
        <v>0</v>
      </c>
      <c r="AZ18" s="183">
        <v>0</v>
      </c>
      <c r="BA18" s="184">
        <v>0</v>
      </c>
      <c r="BB18" s="182">
        <v>0</v>
      </c>
      <c r="BC18" s="183">
        <v>0</v>
      </c>
      <c r="BD18" s="184">
        <v>0</v>
      </c>
      <c r="BE18" s="182">
        <v>0</v>
      </c>
      <c r="BF18" s="183">
        <v>0</v>
      </c>
      <c r="BG18" s="184">
        <v>0</v>
      </c>
      <c r="BH18" s="182">
        <v>0</v>
      </c>
      <c r="BI18" s="183">
        <v>0</v>
      </c>
      <c r="BJ18" s="184">
        <v>0</v>
      </c>
      <c r="BK18" s="182">
        <v>0</v>
      </c>
      <c r="BL18" s="183">
        <v>0</v>
      </c>
      <c r="BM18" s="184">
        <v>0</v>
      </c>
      <c r="BN18" s="182">
        <v>0</v>
      </c>
      <c r="BO18" s="183">
        <v>0</v>
      </c>
      <c r="BP18" s="184">
        <v>0</v>
      </c>
      <c r="BQ18" s="182">
        <v>0</v>
      </c>
      <c r="BR18" s="183">
        <v>0</v>
      </c>
      <c r="BS18" s="184">
        <v>0</v>
      </c>
      <c r="BT18" s="182">
        <v>0</v>
      </c>
      <c r="BU18" s="183">
        <v>0</v>
      </c>
      <c r="BV18" s="184">
        <v>0</v>
      </c>
      <c r="BW18" s="182">
        <v>0</v>
      </c>
      <c r="BX18" s="183">
        <v>0</v>
      </c>
      <c r="BY18" s="184">
        <v>0</v>
      </c>
    </row>
    <row r="19" spans="1:77" ht="30" customHeight="1" x14ac:dyDescent="0.25">
      <c r="A19" s="8" t="s">
        <v>862</v>
      </c>
      <c r="B19" s="4" t="s">
        <v>869</v>
      </c>
      <c r="C19" s="85" t="s">
        <v>28</v>
      </c>
      <c r="D19" s="85" t="s">
        <v>28</v>
      </c>
      <c r="E19" s="126">
        <v>35</v>
      </c>
      <c r="F19" s="182">
        <v>3.4000000000000002E-2</v>
      </c>
      <c r="G19" s="183">
        <v>8.7999999999999995E-2</v>
      </c>
      <c r="H19" s="184">
        <v>1</v>
      </c>
      <c r="I19" s="182">
        <v>2.9000000000000001E-2</v>
      </c>
      <c r="J19" s="183">
        <v>8.7999999999999995E-2</v>
      </c>
      <c r="K19" s="184">
        <v>1</v>
      </c>
      <c r="L19" s="182">
        <v>2.9000000000000001E-2</v>
      </c>
      <c r="M19" s="183">
        <v>8.4000000000000005E-2</v>
      </c>
      <c r="N19" s="184">
        <v>1.1000000000000001</v>
      </c>
      <c r="O19" s="182">
        <v>3.4000000000000002E-2</v>
      </c>
      <c r="P19" s="183">
        <v>8.7999999999999995E-2</v>
      </c>
      <c r="Q19" s="184">
        <v>1.1000000000000001</v>
      </c>
      <c r="R19" s="182">
        <v>2.9000000000000001E-2</v>
      </c>
      <c r="S19" s="183">
        <v>8.4000000000000005E-2</v>
      </c>
      <c r="T19" s="184">
        <v>1.6</v>
      </c>
      <c r="U19" s="182">
        <v>2.9000000000000001E-2</v>
      </c>
      <c r="V19" s="183">
        <v>8.4000000000000005E-2</v>
      </c>
      <c r="W19" s="184">
        <v>1.3</v>
      </c>
      <c r="X19" s="182">
        <v>3.4000000000000002E-2</v>
      </c>
      <c r="Y19" s="183">
        <v>8.7999999999999995E-2</v>
      </c>
      <c r="Z19" s="184">
        <v>1.1000000000000001</v>
      </c>
      <c r="AA19" s="182">
        <v>2.9000000000000001E-2</v>
      </c>
      <c r="AB19" s="183">
        <v>8.7999999999999995E-2</v>
      </c>
      <c r="AC19" s="184">
        <v>1.1000000000000001</v>
      </c>
      <c r="AD19" s="182">
        <v>2.9000000000000001E-2</v>
      </c>
      <c r="AE19" s="183">
        <v>8.4000000000000005E-2</v>
      </c>
      <c r="AF19" s="184">
        <v>1.3</v>
      </c>
      <c r="AG19" s="182">
        <v>3.4000000000000002E-2</v>
      </c>
      <c r="AH19" s="183">
        <v>8.7999999999999995E-2</v>
      </c>
      <c r="AI19" s="184">
        <v>0.8</v>
      </c>
      <c r="AJ19" s="182">
        <v>2.9000000000000001E-2</v>
      </c>
      <c r="AK19" s="183">
        <v>8.4000000000000005E-2</v>
      </c>
      <c r="AL19" s="184">
        <v>1.3</v>
      </c>
      <c r="AM19" s="182">
        <v>2.9000000000000001E-2</v>
      </c>
      <c r="AN19" s="183">
        <v>8.4000000000000005E-2</v>
      </c>
      <c r="AO19" s="184">
        <v>0.8</v>
      </c>
      <c r="AP19" s="182">
        <v>2.9000000000000001E-2</v>
      </c>
      <c r="AQ19" s="183">
        <v>8.7999999999999995E-2</v>
      </c>
      <c r="AR19" s="184">
        <v>1</v>
      </c>
      <c r="AS19" s="182">
        <v>3.4000000000000002E-2</v>
      </c>
      <c r="AT19" s="183">
        <v>8.7999999999999995E-2</v>
      </c>
      <c r="AU19" s="184">
        <v>0</v>
      </c>
      <c r="AV19" s="182">
        <v>2.9000000000000001E-2</v>
      </c>
      <c r="AW19" s="183">
        <v>8.7999999999999995E-2</v>
      </c>
      <c r="AX19" s="184">
        <v>1.1000000000000001</v>
      </c>
      <c r="AY19" s="182">
        <v>3.4000000000000002E-2</v>
      </c>
      <c r="AZ19" s="183">
        <v>8.7999999999999995E-2</v>
      </c>
      <c r="BA19" s="184">
        <v>1.4</v>
      </c>
      <c r="BB19" s="182">
        <v>2.9000000000000001E-2</v>
      </c>
      <c r="BC19" s="183">
        <v>9.1999999999999998E-2</v>
      </c>
      <c r="BD19" s="184">
        <v>1.4</v>
      </c>
      <c r="BE19" s="182">
        <v>3.4000000000000002E-2</v>
      </c>
      <c r="BF19" s="183">
        <v>9.1999999999999998E-2</v>
      </c>
      <c r="BG19" s="184">
        <v>1.1000000000000001</v>
      </c>
      <c r="BH19" s="182">
        <v>2.9000000000000001E-2</v>
      </c>
      <c r="BI19" s="183">
        <v>9.1999999999999998E-2</v>
      </c>
      <c r="BJ19" s="184">
        <v>1.1000000000000001</v>
      </c>
      <c r="BK19" s="182">
        <v>3.4000000000000002E-2</v>
      </c>
      <c r="BL19" s="183">
        <v>9.1999999999999998E-2</v>
      </c>
      <c r="BM19" s="184">
        <v>0.8</v>
      </c>
      <c r="BN19" s="182">
        <v>2.9000000000000001E-2</v>
      </c>
      <c r="BO19" s="183">
        <v>9.7000000000000003E-2</v>
      </c>
      <c r="BP19" s="184">
        <v>1.7</v>
      </c>
      <c r="BQ19" s="182">
        <v>3.4000000000000002E-2</v>
      </c>
      <c r="BR19" s="183">
        <v>9.1999999999999998E-2</v>
      </c>
      <c r="BS19" s="184">
        <v>1.6</v>
      </c>
      <c r="BT19" s="182">
        <v>2.9000000000000001E-2</v>
      </c>
      <c r="BU19" s="183">
        <v>9.7000000000000003E-2</v>
      </c>
      <c r="BV19" s="184">
        <v>1</v>
      </c>
      <c r="BW19" s="182">
        <v>3.4000000000000002E-2</v>
      </c>
      <c r="BX19" s="183">
        <v>9.1999999999999998E-2</v>
      </c>
      <c r="BY19" s="184">
        <v>1.6</v>
      </c>
    </row>
    <row r="20" spans="1:77" ht="30" customHeight="1" x14ac:dyDescent="0.25">
      <c r="A20" s="8" t="s">
        <v>862</v>
      </c>
      <c r="B20" s="4" t="s">
        <v>870</v>
      </c>
      <c r="C20" s="85" t="s">
        <v>28</v>
      </c>
      <c r="D20" s="85" t="s">
        <v>28</v>
      </c>
      <c r="E20" s="126">
        <v>35</v>
      </c>
      <c r="F20" s="182">
        <v>2.2389999999999999</v>
      </c>
      <c r="G20" s="183">
        <v>0.86499999999999999</v>
      </c>
      <c r="H20" s="184">
        <v>39</v>
      </c>
      <c r="I20" s="182">
        <v>2.306</v>
      </c>
      <c r="J20" s="183">
        <v>0.84</v>
      </c>
      <c r="K20" s="184">
        <v>38</v>
      </c>
      <c r="L20" s="182">
        <v>2.3479999999999999</v>
      </c>
      <c r="M20" s="183">
        <v>0.878</v>
      </c>
      <c r="N20" s="184">
        <v>39</v>
      </c>
      <c r="O20" s="182">
        <v>2.4700000000000002</v>
      </c>
      <c r="P20" s="183">
        <v>1.002</v>
      </c>
      <c r="Q20" s="184">
        <v>41</v>
      </c>
      <c r="R20" s="182">
        <v>2.4990000000000001</v>
      </c>
      <c r="S20" s="183">
        <v>1.0229999999999999</v>
      </c>
      <c r="T20" s="184">
        <v>42</v>
      </c>
      <c r="U20" s="182">
        <v>2.411</v>
      </c>
      <c r="V20" s="183">
        <v>0.94099999999999995</v>
      </c>
      <c r="W20" s="184">
        <v>40</v>
      </c>
      <c r="X20" s="182">
        <v>2.3580000000000001</v>
      </c>
      <c r="Y20" s="183">
        <v>0.90700000000000003</v>
      </c>
      <c r="Z20" s="184">
        <v>39</v>
      </c>
      <c r="AA20" s="182">
        <v>2.323</v>
      </c>
      <c r="AB20" s="183">
        <v>0.874</v>
      </c>
      <c r="AC20" s="184">
        <v>38</v>
      </c>
      <c r="AD20" s="182">
        <v>2.4</v>
      </c>
      <c r="AE20" s="183">
        <v>0.91100000000000003</v>
      </c>
      <c r="AF20" s="184">
        <v>40</v>
      </c>
      <c r="AG20" s="182">
        <v>2.5259999999999998</v>
      </c>
      <c r="AH20" s="183">
        <v>1.0349999999999999</v>
      </c>
      <c r="AI20" s="184">
        <v>42</v>
      </c>
      <c r="AJ20" s="182">
        <v>2.5310000000000001</v>
      </c>
      <c r="AK20" s="183">
        <v>1.054</v>
      </c>
      <c r="AL20" s="184">
        <v>42</v>
      </c>
      <c r="AM20" s="182">
        <v>2.48</v>
      </c>
      <c r="AN20" s="183">
        <v>1.014</v>
      </c>
      <c r="AO20" s="184">
        <v>42</v>
      </c>
      <c r="AP20" s="182">
        <v>2.6190000000000002</v>
      </c>
      <c r="AQ20" s="183">
        <v>1.121</v>
      </c>
      <c r="AR20" s="184">
        <v>44</v>
      </c>
      <c r="AS20" s="182">
        <v>2.581</v>
      </c>
      <c r="AT20" s="183">
        <v>1.113</v>
      </c>
      <c r="AU20" s="184">
        <v>43</v>
      </c>
      <c r="AV20" s="182">
        <v>2.6480000000000001</v>
      </c>
      <c r="AW20" s="183">
        <v>1.1839999999999999</v>
      </c>
      <c r="AX20" s="184">
        <v>45</v>
      </c>
      <c r="AY20" s="182">
        <v>2.7090000000000001</v>
      </c>
      <c r="AZ20" s="183">
        <v>1.264</v>
      </c>
      <c r="BA20" s="184">
        <v>46</v>
      </c>
      <c r="BB20" s="182">
        <v>2.7530000000000001</v>
      </c>
      <c r="BC20" s="183">
        <v>1.268</v>
      </c>
      <c r="BD20" s="184">
        <v>46</v>
      </c>
      <c r="BE20" s="182">
        <v>2.629</v>
      </c>
      <c r="BF20" s="183">
        <v>1.151</v>
      </c>
      <c r="BG20" s="184">
        <v>44</v>
      </c>
      <c r="BH20" s="182">
        <v>2.4700000000000002</v>
      </c>
      <c r="BI20" s="183">
        <v>1.05</v>
      </c>
      <c r="BJ20" s="184">
        <v>41</v>
      </c>
      <c r="BK20" s="182">
        <v>2.4260000000000002</v>
      </c>
      <c r="BL20" s="183">
        <v>1.012</v>
      </c>
      <c r="BM20" s="184">
        <v>40</v>
      </c>
      <c r="BN20" s="182">
        <v>2.4860000000000002</v>
      </c>
      <c r="BO20" s="183">
        <v>1.0289999999999999</v>
      </c>
      <c r="BP20" s="184">
        <v>41</v>
      </c>
      <c r="BQ20" s="182">
        <v>2.4529999999999998</v>
      </c>
      <c r="BR20" s="183">
        <v>1.014</v>
      </c>
      <c r="BS20" s="184">
        <v>40</v>
      </c>
      <c r="BT20" s="182">
        <v>2.3940000000000001</v>
      </c>
      <c r="BU20" s="183">
        <v>1.002</v>
      </c>
      <c r="BV20" s="184">
        <v>39</v>
      </c>
      <c r="BW20" s="182">
        <v>2.302</v>
      </c>
      <c r="BX20" s="183">
        <v>0.90700000000000003</v>
      </c>
      <c r="BY20" s="184">
        <v>38</v>
      </c>
    </row>
    <row r="21" spans="1:77" ht="30" customHeight="1" x14ac:dyDescent="0.25">
      <c r="A21" s="8" t="s">
        <v>862</v>
      </c>
      <c r="B21" s="4" t="s">
        <v>871</v>
      </c>
      <c r="C21" s="85" t="s">
        <v>28</v>
      </c>
      <c r="D21" s="85" t="s">
        <v>28</v>
      </c>
      <c r="E21" s="126">
        <v>35</v>
      </c>
      <c r="F21" s="182">
        <v>1.014</v>
      </c>
      <c r="G21" s="183">
        <v>0</v>
      </c>
      <c r="H21" s="184">
        <v>16</v>
      </c>
      <c r="I21" s="182">
        <v>0.97199999999999998</v>
      </c>
      <c r="J21" s="183">
        <v>0</v>
      </c>
      <c r="K21" s="184">
        <v>15</v>
      </c>
      <c r="L21" s="182">
        <v>0.94499999999999995</v>
      </c>
      <c r="M21" s="183">
        <v>0</v>
      </c>
      <c r="N21" s="184">
        <v>14</v>
      </c>
      <c r="O21" s="182">
        <v>0.95599999999999996</v>
      </c>
      <c r="P21" s="183">
        <v>0</v>
      </c>
      <c r="Q21" s="184">
        <v>14</v>
      </c>
      <c r="R21" s="182">
        <v>0.95799999999999996</v>
      </c>
      <c r="S21" s="183">
        <v>0</v>
      </c>
      <c r="T21" s="184">
        <v>14</v>
      </c>
      <c r="U21" s="182">
        <v>0.97699999999999998</v>
      </c>
      <c r="V21" s="183">
        <v>0</v>
      </c>
      <c r="W21" s="184">
        <v>15</v>
      </c>
      <c r="X21" s="182">
        <v>1.0189999999999999</v>
      </c>
      <c r="Y21" s="183">
        <v>0</v>
      </c>
      <c r="Z21" s="184">
        <v>15</v>
      </c>
      <c r="AA21" s="182">
        <v>1.0580000000000001</v>
      </c>
      <c r="AB21" s="183">
        <v>0</v>
      </c>
      <c r="AC21" s="184">
        <v>16</v>
      </c>
      <c r="AD21" s="182">
        <v>1.046</v>
      </c>
      <c r="AE21" s="183">
        <v>0</v>
      </c>
      <c r="AF21" s="184">
        <v>16</v>
      </c>
      <c r="AG21" s="182">
        <v>1.014</v>
      </c>
      <c r="AH21" s="183">
        <v>0</v>
      </c>
      <c r="AI21" s="184">
        <v>16</v>
      </c>
      <c r="AJ21" s="182">
        <v>1.05</v>
      </c>
      <c r="AK21" s="183">
        <v>0</v>
      </c>
      <c r="AL21" s="184">
        <v>15</v>
      </c>
      <c r="AM21" s="182">
        <v>1.0609999999999999</v>
      </c>
      <c r="AN21" s="183">
        <v>0</v>
      </c>
      <c r="AO21" s="184">
        <v>16</v>
      </c>
      <c r="AP21" s="182">
        <v>1.054</v>
      </c>
      <c r="AQ21" s="183">
        <v>0</v>
      </c>
      <c r="AR21" s="184">
        <v>16</v>
      </c>
      <c r="AS21" s="182">
        <v>0.97199999999999998</v>
      </c>
      <c r="AT21" s="183">
        <v>0</v>
      </c>
      <c r="AU21" s="184">
        <v>15</v>
      </c>
      <c r="AV21" s="182">
        <v>0.97</v>
      </c>
      <c r="AW21" s="183">
        <v>0</v>
      </c>
      <c r="AX21" s="184">
        <v>14</v>
      </c>
      <c r="AY21" s="182">
        <v>1.0209999999999999</v>
      </c>
      <c r="AZ21" s="183">
        <v>0</v>
      </c>
      <c r="BA21" s="184">
        <v>15</v>
      </c>
      <c r="BB21" s="182">
        <v>1.0249999999999999</v>
      </c>
      <c r="BC21" s="183">
        <v>0</v>
      </c>
      <c r="BD21" s="184">
        <v>15</v>
      </c>
      <c r="BE21" s="182">
        <v>0.96599999999999997</v>
      </c>
      <c r="BF21" s="183">
        <v>0</v>
      </c>
      <c r="BG21" s="184">
        <v>15</v>
      </c>
      <c r="BH21" s="182">
        <v>1.042</v>
      </c>
      <c r="BI21" s="183">
        <v>0</v>
      </c>
      <c r="BJ21" s="184">
        <v>14</v>
      </c>
      <c r="BK21" s="182">
        <v>1.0369999999999999</v>
      </c>
      <c r="BL21" s="183">
        <v>0</v>
      </c>
      <c r="BM21" s="184">
        <v>16</v>
      </c>
      <c r="BN21" s="182">
        <v>1.012</v>
      </c>
      <c r="BO21" s="183">
        <v>0</v>
      </c>
      <c r="BP21" s="184">
        <v>15</v>
      </c>
      <c r="BQ21" s="182">
        <v>0.97899999999999998</v>
      </c>
      <c r="BR21" s="183">
        <v>0</v>
      </c>
      <c r="BS21" s="184">
        <v>15</v>
      </c>
      <c r="BT21" s="182">
        <v>0.94099999999999995</v>
      </c>
      <c r="BU21" s="183">
        <v>0</v>
      </c>
      <c r="BV21" s="184">
        <v>14</v>
      </c>
      <c r="BW21" s="182">
        <v>1</v>
      </c>
      <c r="BX21" s="183">
        <v>0</v>
      </c>
      <c r="BY21" s="184">
        <v>15</v>
      </c>
    </row>
    <row r="22" spans="1:77" ht="15" customHeight="1" x14ac:dyDescent="0.25">
      <c r="A22" s="8" t="s">
        <v>862</v>
      </c>
      <c r="B22" s="4" t="s">
        <v>872</v>
      </c>
      <c r="C22" s="85" t="s">
        <v>28</v>
      </c>
      <c r="D22" s="85" t="s">
        <v>28</v>
      </c>
      <c r="E22" s="126">
        <v>35</v>
      </c>
      <c r="F22" s="182">
        <v>-3.077</v>
      </c>
      <c r="G22" s="183">
        <v>0.90300000000000002</v>
      </c>
      <c r="H22" s="184">
        <v>50</v>
      </c>
      <c r="I22" s="182">
        <v>-3.5070000000000001</v>
      </c>
      <c r="J22" s="183">
        <v>0.998</v>
      </c>
      <c r="K22" s="184">
        <v>65</v>
      </c>
      <c r="L22" s="182">
        <v>-3.3980000000000001</v>
      </c>
      <c r="M22" s="183">
        <v>1.6859999999999999</v>
      </c>
      <c r="N22" s="184">
        <v>60</v>
      </c>
      <c r="O22" s="182">
        <v>-2.9460000000000002</v>
      </c>
      <c r="P22" s="183">
        <v>1.8169999999999999</v>
      </c>
      <c r="Q22" s="184">
        <v>52</v>
      </c>
      <c r="R22" s="182">
        <v>-2.5390000000000001</v>
      </c>
      <c r="S22" s="183">
        <v>1.413</v>
      </c>
      <c r="T22" s="184">
        <v>51</v>
      </c>
      <c r="U22" s="182">
        <v>-2.762</v>
      </c>
      <c r="V22" s="183">
        <v>1.2430000000000001</v>
      </c>
      <c r="W22" s="184">
        <v>46</v>
      </c>
      <c r="X22" s="182">
        <v>-2.944</v>
      </c>
      <c r="Y22" s="183">
        <v>1.1000000000000001</v>
      </c>
      <c r="Z22" s="184">
        <v>48</v>
      </c>
      <c r="AA22" s="182">
        <v>-2.6880000000000002</v>
      </c>
      <c r="AB22" s="183">
        <v>1.262</v>
      </c>
      <c r="AC22" s="184">
        <v>56</v>
      </c>
      <c r="AD22" s="182">
        <v>-2.867</v>
      </c>
      <c r="AE22" s="183">
        <v>1.2729999999999999</v>
      </c>
      <c r="AF22" s="184">
        <v>47</v>
      </c>
      <c r="AG22" s="182">
        <v>-3.2930000000000001</v>
      </c>
      <c r="AH22" s="183">
        <v>1.1339999999999999</v>
      </c>
      <c r="AI22" s="184">
        <v>57</v>
      </c>
      <c r="AJ22" s="182">
        <v>-3.347</v>
      </c>
      <c r="AK22" s="183">
        <v>1.1000000000000001</v>
      </c>
      <c r="AL22" s="184">
        <v>59</v>
      </c>
      <c r="AM22" s="182">
        <v>-3.3919999999999999</v>
      </c>
      <c r="AN22" s="183">
        <v>1.569</v>
      </c>
      <c r="AO22" s="184">
        <v>61</v>
      </c>
      <c r="AP22" s="182">
        <v>-3.4590000000000001</v>
      </c>
      <c r="AQ22" s="183">
        <v>1.504</v>
      </c>
      <c r="AR22" s="184">
        <v>60</v>
      </c>
      <c r="AS22" s="182">
        <v>-3.4590000000000001</v>
      </c>
      <c r="AT22" s="183">
        <v>1.5309999999999999</v>
      </c>
      <c r="AU22" s="184">
        <v>60</v>
      </c>
      <c r="AV22" s="182">
        <v>-3.6960000000000002</v>
      </c>
      <c r="AW22" s="183">
        <v>2.169</v>
      </c>
      <c r="AX22" s="184">
        <v>58</v>
      </c>
      <c r="AY22" s="182">
        <v>-4.0759999999999996</v>
      </c>
      <c r="AZ22" s="183">
        <v>4.1310000000000002</v>
      </c>
      <c r="BA22" s="184">
        <v>76</v>
      </c>
      <c r="BB22" s="182">
        <v>-3.081</v>
      </c>
      <c r="BC22" s="183">
        <v>4.3719999999999999</v>
      </c>
      <c r="BD22" s="184">
        <v>88</v>
      </c>
      <c r="BE22" s="182">
        <v>-3.2719999999999998</v>
      </c>
      <c r="BF22" s="183">
        <v>4.3109999999999999</v>
      </c>
      <c r="BG22" s="184">
        <v>83</v>
      </c>
      <c r="BH22" s="182">
        <v>-3.2170000000000001</v>
      </c>
      <c r="BI22" s="183">
        <v>4.3760000000000003</v>
      </c>
      <c r="BJ22" s="184">
        <v>83</v>
      </c>
      <c r="BK22" s="182">
        <v>-3.1880000000000002</v>
      </c>
      <c r="BL22" s="183">
        <v>4.8739999999999997</v>
      </c>
      <c r="BM22" s="184">
        <v>83</v>
      </c>
      <c r="BN22" s="182">
        <v>-3.198</v>
      </c>
      <c r="BO22" s="183">
        <v>5.3049999999999997</v>
      </c>
      <c r="BP22" s="184">
        <v>95</v>
      </c>
      <c r="BQ22" s="182">
        <v>-3.3029999999999999</v>
      </c>
      <c r="BR22" s="183">
        <v>5.3239999999999998</v>
      </c>
      <c r="BS22" s="184">
        <v>94</v>
      </c>
      <c r="BT22" s="182">
        <v>-3.1819999999999999</v>
      </c>
      <c r="BU22" s="183">
        <v>5.3570000000000002</v>
      </c>
      <c r="BV22" s="184">
        <v>99</v>
      </c>
      <c r="BW22" s="182">
        <v>-3.016</v>
      </c>
      <c r="BX22" s="183">
        <v>5.4370000000000003</v>
      </c>
      <c r="BY22" s="184">
        <v>94</v>
      </c>
    </row>
    <row r="23" spans="1:77" ht="15" customHeight="1" x14ac:dyDescent="0.25">
      <c r="A23" s="8" t="s">
        <v>862</v>
      </c>
      <c r="B23" s="4" t="s">
        <v>873</v>
      </c>
      <c r="C23" s="85" t="s">
        <v>28</v>
      </c>
      <c r="D23" s="85" t="s">
        <v>28</v>
      </c>
      <c r="E23" s="126">
        <v>35</v>
      </c>
      <c r="F23" s="182">
        <v>-3.1190000000000002</v>
      </c>
      <c r="G23" s="183">
        <v>0.99299999999999999</v>
      </c>
      <c r="H23" s="184">
        <v>51</v>
      </c>
      <c r="I23" s="182">
        <v>-3.5489999999999999</v>
      </c>
      <c r="J23" s="183">
        <v>0.98899999999999999</v>
      </c>
      <c r="K23" s="184">
        <v>57</v>
      </c>
      <c r="L23" s="182">
        <v>-3.4359999999999999</v>
      </c>
      <c r="M23" s="183">
        <v>1.6759999999999999</v>
      </c>
      <c r="N23" s="184">
        <v>60</v>
      </c>
      <c r="O23" s="182">
        <v>-2.988</v>
      </c>
      <c r="P23" s="183">
        <v>1.81</v>
      </c>
      <c r="Q23" s="184">
        <v>53</v>
      </c>
      <c r="R23" s="182">
        <v>-2.5870000000000002</v>
      </c>
      <c r="S23" s="183">
        <v>1.407</v>
      </c>
      <c r="T23" s="184">
        <v>52</v>
      </c>
      <c r="U23" s="182">
        <v>-2.8119999999999998</v>
      </c>
      <c r="V23" s="183">
        <v>1.2390000000000001</v>
      </c>
      <c r="W23" s="184">
        <v>48</v>
      </c>
      <c r="X23" s="182">
        <v>-2.9990000000000001</v>
      </c>
      <c r="Y23" s="183">
        <v>1.079</v>
      </c>
      <c r="Z23" s="184">
        <v>45</v>
      </c>
      <c r="AA23" s="182">
        <v>-2.7450000000000001</v>
      </c>
      <c r="AB23" s="183">
        <v>1.2390000000000001</v>
      </c>
      <c r="AC23" s="184">
        <v>52</v>
      </c>
      <c r="AD23" s="182">
        <v>-2.9209999999999998</v>
      </c>
      <c r="AE23" s="183">
        <v>1.252</v>
      </c>
      <c r="AF23" s="184">
        <v>50</v>
      </c>
      <c r="AG23" s="182">
        <v>-3.3410000000000002</v>
      </c>
      <c r="AH23" s="183">
        <v>1115</v>
      </c>
      <c r="AI23" s="184">
        <v>57</v>
      </c>
      <c r="AJ23" s="182">
        <v>-3.3959999999999999</v>
      </c>
      <c r="AK23" s="183">
        <v>1.0840000000000001</v>
      </c>
      <c r="AL23" s="184">
        <v>58</v>
      </c>
      <c r="AM23" s="182">
        <v>-3.4380000000000002</v>
      </c>
      <c r="AN23" s="183">
        <v>1.55</v>
      </c>
      <c r="AO23" s="184">
        <v>59</v>
      </c>
      <c r="AP23" s="182">
        <v>-3.5030000000000001</v>
      </c>
      <c r="AQ23" s="183">
        <v>1.4870000000000001</v>
      </c>
      <c r="AR23" s="184">
        <v>60</v>
      </c>
      <c r="AS23" s="182">
        <v>-3.5030000000000001</v>
      </c>
      <c r="AT23" s="183">
        <v>1.514</v>
      </c>
      <c r="AU23" s="184">
        <v>57</v>
      </c>
      <c r="AV23" s="182">
        <v>-3.74</v>
      </c>
      <c r="AW23" s="183">
        <v>2.1440000000000001</v>
      </c>
      <c r="AX23" s="184">
        <v>60</v>
      </c>
      <c r="AY23" s="182">
        <v>-4.1219999999999999</v>
      </c>
      <c r="AZ23" s="183">
        <v>4.085</v>
      </c>
      <c r="BA23" s="184">
        <v>77</v>
      </c>
      <c r="BB23" s="182">
        <v>-3.133</v>
      </c>
      <c r="BC23" s="183">
        <v>4.3280000000000003</v>
      </c>
      <c r="BD23" s="184">
        <v>83</v>
      </c>
      <c r="BE23" s="182">
        <v>-3.3239999999999998</v>
      </c>
      <c r="BF23" s="183">
        <v>4.2670000000000003</v>
      </c>
      <c r="BG23" s="184">
        <v>84</v>
      </c>
      <c r="BH23" s="182">
        <v>-3.2719999999999998</v>
      </c>
      <c r="BI23" s="183">
        <v>4.33</v>
      </c>
      <c r="BJ23" s="184">
        <v>83</v>
      </c>
      <c r="BK23" s="182">
        <v>-3.2450000000000001</v>
      </c>
      <c r="BL23" s="183">
        <v>4.8150000000000004</v>
      </c>
      <c r="BM23" s="184">
        <v>83</v>
      </c>
      <c r="BN23" s="182">
        <v>-3.2530000000000001</v>
      </c>
      <c r="BO23" s="183">
        <v>5.2439999999999998</v>
      </c>
      <c r="BP23" s="184">
        <v>94</v>
      </c>
      <c r="BQ23" s="182">
        <v>-3.36</v>
      </c>
      <c r="BR23" s="183">
        <v>5.2649999999999997</v>
      </c>
      <c r="BS23" s="184">
        <v>94</v>
      </c>
      <c r="BT23" s="182">
        <v>-3.2469999999999999</v>
      </c>
      <c r="BU23" s="183">
        <v>5.2939999999999996</v>
      </c>
      <c r="BV23" s="184">
        <v>99</v>
      </c>
      <c r="BW23" s="182">
        <v>-3.085</v>
      </c>
      <c r="BX23" s="183">
        <v>5.3680000000000003</v>
      </c>
      <c r="BY23" s="184">
        <v>96</v>
      </c>
    </row>
    <row r="24" spans="1:77" ht="15" customHeight="1" x14ac:dyDescent="0.25">
      <c r="A24" s="8" t="s">
        <v>862</v>
      </c>
      <c r="B24" s="3" t="s">
        <v>874</v>
      </c>
      <c r="C24" s="85" t="s">
        <v>28</v>
      </c>
      <c r="D24" s="85" t="s">
        <v>32</v>
      </c>
      <c r="E24" s="126">
        <v>220</v>
      </c>
      <c r="F24" s="253">
        <v>239.6</v>
      </c>
      <c r="G24" s="254"/>
      <c r="H24" s="255"/>
      <c r="I24" s="253">
        <v>239.6</v>
      </c>
      <c r="J24" s="254"/>
      <c r="K24" s="255"/>
      <c r="L24" s="253">
        <v>239.8</v>
      </c>
      <c r="M24" s="254"/>
      <c r="N24" s="255"/>
      <c r="O24" s="253">
        <v>239.3</v>
      </c>
      <c r="P24" s="254"/>
      <c r="Q24" s="255"/>
      <c r="R24" s="253">
        <v>239.6</v>
      </c>
      <c r="S24" s="254"/>
      <c r="T24" s="255"/>
      <c r="U24" s="253">
        <v>239.5</v>
      </c>
      <c r="V24" s="254"/>
      <c r="W24" s="255"/>
      <c r="X24" s="253">
        <v>239.6</v>
      </c>
      <c r="Y24" s="254"/>
      <c r="Z24" s="255"/>
      <c r="AA24" s="253">
        <v>238</v>
      </c>
      <c r="AB24" s="254"/>
      <c r="AC24" s="255"/>
      <c r="AD24" s="253">
        <v>237.5</v>
      </c>
      <c r="AE24" s="254"/>
      <c r="AF24" s="255"/>
      <c r="AG24" s="253">
        <v>237.6</v>
      </c>
      <c r="AH24" s="254"/>
      <c r="AI24" s="255"/>
      <c r="AJ24" s="253">
        <v>237.4</v>
      </c>
      <c r="AK24" s="254"/>
      <c r="AL24" s="255"/>
      <c r="AM24" s="253">
        <v>237.1</v>
      </c>
      <c r="AN24" s="254"/>
      <c r="AO24" s="255"/>
      <c r="AP24" s="253">
        <v>237.4</v>
      </c>
      <c r="AQ24" s="254"/>
      <c r="AR24" s="255"/>
      <c r="AS24" s="253">
        <v>237.7</v>
      </c>
      <c r="AT24" s="254"/>
      <c r="AU24" s="255"/>
      <c r="AV24" s="253">
        <v>237.8</v>
      </c>
      <c r="AW24" s="254"/>
      <c r="AX24" s="255"/>
      <c r="AY24" s="253">
        <v>241.2</v>
      </c>
      <c r="AZ24" s="254"/>
      <c r="BA24" s="255"/>
      <c r="BB24" s="253">
        <v>241.4</v>
      </c>
      <c r="BC24" s="254"/>
      <c r="BD24" s="255"/>
      <c r="BE24" s="253">
        <v>241.3</v>
      </c>
      <c r="BF24" s="254"/>
      <c r="BG24" s="255"/>
      <c r="BH24" s="253">
        <v>241.6</v>
      </c>
      <c r="BI24" s="254"/>
      <c r="BJ24" s="255"/>
      <c r="BK24" s="253">
        <v>241.6</v>
      </c>
      <c r="BL24" s="254"/>
      <c r="BM24" s="255"/>
      <c r="BN24" s="253">
        <v>243.1</v>
      </c>
      <c r="BO24" s="254"/>
      <c r="BP24" s="255"/>
      <c r="BQ24" s="253">
        <v>242.9</v>
      </c>
      <c r="BR24" s="254"/>
      <c r="BS24" s="255"/>
      <c r="BT24" s="253">
        <v>242.8</v>
      </c>
      <c r="BU24" s="254"/>
      <c r="BV24" s="255"/>
      <c r="BW24" s="253">
        <v>243.2</v>
      </c>
      <c r="BX24" s="254"/>
      <c r="BY24" s="255"/>
    </row>
    <row r="25" spans="1:77" ht="15" customHeight="1" x14ac:dyDescent="0.25">
      <c r="A25" s="8" t="s">
        <v>862</v>
      </c>
      <c r="B25" s="3" t="s">
        <v>875</v>
      </c>
      <c r="C25" s="85" t="s">
        <v>28</v>
      </c>
      <c r="D25" s="85" t="s">
        <v>32</v>
      </c>
      <c r="E25" s="126">
        <v>220</v>
      </c>
      <c r="F25" s="253">
        <v>239.6</v>
      </c>
      <c r="G25" s="254"/>
      <c r="H25" s="255"/>
      <c r="I25" s="253">
        <v>239.7</v>
      </c>
      <c r="J25" s="254"/>
      <c r="K25" s="255"/>
      <c r="L25" s="253">
        <v>239.7</v>
      </c>
      <c r="M25" s="254"/>
      <c r="N25" s="255"/>
      <c r="O25" s="253">
        <v>239.4</v>
      </c>
      <c r="P25" s="254"/>
      <c r="Q25" s="255"/>
      <c r="R25" s="253">
        <v>239.4</v>
      </c>
      <c r="S25" s="254"/>
      <c r="T25" s="255"/>
      <c r="U25" s="253">
        <v>239.5</v>
      </c>
      <c r="V25" s="254"/>
      <c r="W25" s="255"/>
      <c r="X25" s="253">
        <v>239.6</v>
      </c>
      <c r="Y25" s="254"/>
      <c r="Z25" s="255"/>
      <c r="AA25" s="253">
        <v>237.7</v>
      </c>
      <c r="AB25" s="254"/>
      <c r="AC25" s="255"/>
      <c r="AD25" s="253">
        <v>237.4</v>
      </c>
      <c r="AE25" s="254"/>
      <c r="AF25" s="255"/>
      <c r="AG25" s="253">
        <v>237.5</v>
      </c>
      <c r="AH25" s="254"/>
      <c r="AI25" s="255"/>
      <c r="AJ25" s="253">
        <v>237.3</v>
      </c>
      <c r="AK25" s="254"/>
      <c r="AL25" s="255"/>
      <c r="AM25" s="253">
        <v>237.3</v>
      </c>
      <c r="AN25" s="254"/>
      <c r="AO25" s="255"/>
      <c r="AP25" s="253">
        <v>237.4</v>
      </c>
      <c r="AQ25" s="254"/>
      <c r="AR25" s="255"/>
      <c r="AS25" s="253">
        <v>237.7</v>
      </c>
      <c r="AT25" s="254"/>
      <c r="AU25" s="255"/>
      <c r="AV25" s="253">
        <v>237.8</v>
      </c>
      <c r="AW25" s="254"/>
      <c r="AX25" s="255"/>
      <c r="AY25" s="253">
        <v>241.2</v>
      </c>
      <c r="AZ25" s="254"/>
      <c r="BA25" s="255"/>
      <c r="BB25" s="253">
        <v>241.2</v>
      </c>
      <c r="BC25" s="254"/>
      <c r="BD25" s="255"/>
      <c r="BE25" s="253">
        <v>241.3</v>
      </c>
      <c r="BF25" s="254"/>
      <c r="BG25" s="255"/>
      <c r="BH25" s="253">
        <v>241.5</v>
      </c>
      <c r="BI25" s="254"/>
      <c r="BJ25" s="255"/>
      <c r="BK25" s="253">
        <v>241.5</v>
      </c>
      <c r="BL25" s="254"/>
      <c r="BM25" s="255"/>
      <c r="BN25" s="253">
        <v>242.8</v>
      </c>
      <c r="BO25" s="254"/>
      <c r="BP25" s="255"/>
      <c r="BQ25" s="253">
        <v>242.9</v>
      </c>
      <c r="BR25" s="254"/>
      <c r="BS25" s="255"/>
      <c r="BT25" s="253">
        <v>242.9</v>
      </c>
      <c r="BU25" s="254"/>
      <c r="BV25" s="255"/>
      <c r="BW25" s="253">
        <v>243.3</v>
      </c>
      <c r="BX25" s="254"/>
      <c r="BY25" s="255"/>
    </row>
    <row r="26" spans="1:77" ht="15" customHeight="1" x14ac:dyDescent="0.25">
      <c r="A26" s="8" t="s">
        <v>862</v>
      </c>
      <c r="B26" s="3" t="s">
        <v>706</v>
      </c>
      <c r="C26" s="85" t="s">
        <v>28</v>
      </c>
      <c r="D26" s="85" t="s">
        <v>32</v>
      </c>
      <c r="E26" s="126">
        <v>35</v>
      </c>
      <c r="F26" s="253">
        <v>37.4</v>
      </c>
      <c r="G26" s="254"/>
      <c r="H26" s="255"/>
      <c r="I26" s="253">
        <v>37.299999999999997</v>
      </c>
      <c r="J26" s="254"/>
      <c r="K26" s="255"/>
      <c r="L26" s="253">
        <v>37.4</v>
      </c>
      <c r="M26" s="254"/>
      <c r="N26" s="255"/>
      <c r="O26" s="253">
        <v>37.5</v>
      </c>
      <c r="P26" s="254"/>
      <c r="Q26" s="255"/>
      <c r="R26" s="253">
        <v>37.4</v>
      </c>
      <c r="S26" s="254"/>
      <c r="T26" s="255"/>
      <c r="U26" s="253">
        <v>37.4</v>
      </c>
      <c r="V26" s="254"/>
      <c r="W26" s="255"/>
      <c r="X26" s="253">
        <v>37.299999999999997</v>
      </c>
      <c r="Y26" s="254"/>
      <c r="Z26" s="255"/>
      <c r="AA26" s="253">
        <v>37.4</v>
      </c>
      <c r="AB26" s="254"/>
      <c r="AC26" s="255"/>
      <c r="AD26" s="253">
        <v>37.299999999999997</v>
      </c>
      <c r="AE26" s="254"/>
      <c r="AF26" s="255"/>
      <c r="AG26" s="253">
        <v>37.4</v>
      </c>
      <c r="AH26" s="254"/>
      <c r="AI26" s="255"/>
      <c r="AJ26" s="253">
        <v>37.299999999999997</v>
      </c>
      <c r="AK26" s="254"/>
      <c r="AL26" s="255"/>
      <c r="AM26" s="253">
        <v>37.200000000000003</v>
      </c>
      <c r="AN26" s="254"/>
      <c r="AO26" s="255"/>
      <c r="AP26" s="253">
        <v>37.299999999999997</v>
      </c>
      <c r="AQ26" s="254"/>
      <c r="AR26" s="255"/>
      <c r="AS26" s="253">
        <v>37.4</v>
      </c>
      <c r="AT26" s="254"/>
      <c r="AU26" s="255"/>
      <c r="AV26" s="253">
        <v>37.299999999999997</v>
      </c>
      <c r="AW26" s="254"/>
      <c r="AX26" s="255"/>
      <c r="AY26" s="253">
        <v>37.799999999999997</v>
      </c>
      <c r="AZ26" s="254"/>
      <c r="BA26" s="255"/>
      <c r="BB26" s="253">
        <v>37.799999999999997</v>
      </c>
      <c r="BC26" s="254"/>
      <c r="BD26" s="255"/>
      <c r="BE26" s="253">
        <v>37.799999999999997</v>
      </c>
      <c r="BF26" s="254"/>
      <c r="BG26" s="255"/>
      <c r="BH26" s="253">
        <v>37.799999999999997</v>
      </c>
      <c r="BI26" s="254"/>
      <c r="BJ26" s="255"/>
      <c r="BK26" s="253">
        <v>38</v>
      </c>
      <c r="BL26" s="254"/>
      <c r="BM26" s="255"/>
      <c r="BN26" s="253">
        <v>38</v>
      </c>
      <c r="BO26" s="254"/>
      <c r="BP26" s="255"/>
      <c r="BQ26" s="253">
        <v>38</v>
      </c>
      <c r="BR26" s="254"/>
      <c r="BS26" s="255"/>
      <c r="BT26" s="253">
        <v>38</v>
      </c>
      <c r="BU26" s="254"/>
      <c r="BV26" s="255"/>
      <c r="BW26" s="253">
        <v>38</v>
      </c>
      <c r="BX26" s="254"/>
      <c r="BY26" s="255"/>
    </row>
    <row r="27" spans="1:77" ht="15" customHeight="1" x14ac:dyDescent="0.25">
      <c r="A27" s="8" t="s">
        <v>862</v>
      </c>
      <c r="B27" s="3" t="s">
        <v>707</v>
      </c>
      <c r="C27" s="85" t="s">
        <v>28</v>
      </c>
      <c r="D27" s="85" t="s">
        <v>32</v>
      </c>
      <c r="E27" s="126">
        <v>35</v>
      </c>
      <c r="F27" s="253">
        <v>36.9</v>
      </c>
      <c r="G27" s="254"/>
      <c r="H27" s="255"/>
      <c r="I27" s="253">
        <v>36.9</v>
      </c>
      <c r="J27" s="254"/>
      <c r="K27" s="255"/>
      <c r="L27" s="253">
        <v>37</v>
      </c>
      <c r="M27" s="254"/>
      <c r="N27" s="255"/>
      <c r="O27" s="253">
        <v>37</v>
      </c>
      <c r="P27" s="254"/>
      <c r="Q27" s="255"/>
      <c r="R27" s="253">
        <v>36.9</v>
      </c>
      <c r="S27" s="254"/>
      <c r="T27" s="255"/>
      <c r="U27" s="253">
        <v>36.9</v>
      </c>
      <c r="V27" s="254"/>
      <c r="W27" s="255"/>
      <c r="X27" s="253">
        <v>36.9</v>
      </c>
      <c r="Y27" s="254"/>
      <c r="Z27" s="255"/>
      <c r="AA27" s="253">
        <v>36.9</v>
      </c>
      <c r="AB27" s="254"/>
      <c r="AC27" s="255"/>
      <c r="AD27" s="253">
        <v>36.799999999999997</v>
      </c>
      <c r="AE27" s="254"/>
      <c r="AF27" s="255"/>
      <c r="AG27" s="253">
        <v>37</v>
      </c>
      <c r="AH27" s="254"/>
      <c r="AI27" s="255"/>
      <c r="AJ27" s="253">
        <v>36.9</v>
      </c>
      <c r="AK27" s="254"/>
      <c r="AL27" s="255"/>
      <c r="AM27" s="253">
        <v>36.799999999999997</v>
      </c>
      <c r="AN27" s="254"/>
      <c r="AO27" s="255"/>
      <c r="AP27" s="253">
        <v>36.799999999999997</v>
      </c>
      <c r="AQ27" s="254"/>
      <c r="AR27" s="255"/>
      <c r="AS27" s="253">
        <v>36.9</v>
      </c>
      <c r="AT27" s="254"/>
      <c r="AU27" s="255"/>
      <c r="AV27" s="253">
        <v>36.700000000000003</v>
      </c>
      <c r="AW27" s="254"/>
      <c r="AX27" s="255"/>
      <c r="AY27" s="253">
        <v>37.299999999999997</v>
      </c>
      <c r="AZ27" s="254"/>
      <c r="BA27" s="255"/>
      <c r="BB27" s="253">
        <v>37.299999999999997</v>
      </c>
      <c r="BC27" s="254"/>
      <c r="BD27" s="255"/>
      <c r="BE27" s="253">
        <v>37.299999999999997</v>
      </c>
      <c r="BF27" s="254"/>
      <c r="BG27" s="255"/>
      <c r="BH27" s="253">
        <v>37.299999999999997</v>
      </c>
      <c r="BI27" s="254"/>
      <c r="BJ27" s="255"/>
      <c r="BK27" s="253">
        <v>37.5</v>
      </c>
      <c r="BL27" s="254"/>
      <c r="BM27" s="255"/>
      <c r="BN27" s="253">
        <v>37.5</v>
      </c>
      <c r="BO27" s="254"/>
      <c r="BP27" s="255"/>
      <c r="BQ27" s="253">
        <v>37.5</v>
      </c>
      <c r="BR27" s="254"/>
      <c r="BS27" s="255"/>
      <c r="BT27" s="253">
        <v>37.5</v>
      </c>
      <c r="BU27" s="254"/>
      <c r="BV27" s="255"/>
      <c r="BW27" s="253">
        <v>37.5</v>
      </c>
      <c r="BX27" s="254"/>
      <c r="BY27" s="255"/>
    </row>
    <row r="28" spans="1:77" ht="15" customHeight="1" x14ac:dyDescent="0.25">
      <c r="A28" s="8" t="s">
        <v>862</v>
      </c>
      <c r="B28" s="3" t="s">
        <v>708</v>
      </c>
      <c r="C28" s="85" t="s">
        <v>28</v>
      </c>
      <c r="D28" s="85" t="s">
        <v>32</v>
      </c>
      <c r="E28" s="126">
        <v>6</v>
      </c>
      <c r="F28" s="253">
        <v>6.2</v>
      </c>
      <c r="G28" s="254"/>
      <c r="H28" s="255"/>
      <c r="I28" s="253">
        <v>6.2</v>
      </c>
      <c r="J28" s="254"/>
      <c r="K28" s="255"/>
      <c r="L28" s="253">
        <v>6.2</v>
      </c>
      <c r="M28" s="254"/>
      <c r="N28" s="255"/>
      <c r="O28" s="253">
        <v>6.2</v>
      </c>
      <c r="P28" s="254"/>
      <c r="Q28" s="255"/>
      <c r="R28" s="253">
        <v>6.2</v>
      </c>
      <c r="S28" s="254"/>
      <c r="T28" s="255"/>
      <c r="U28" s="253">
        <v>6.2</v>
      </c>
      <c r="V28" s="254"/>
      <c r="W28" s="255"/>
      <c r="X28" s="253">
        <v>6.3</v>
      </c>
      <c r="Y28" s="254"/>
      <c r="Z28" s="255"/>
      <c r="AA28" s="253">
        <v>6.3</v>
      </c>
      <c r="AB28" s="254"/>
      <c r="AC28" s="255"/>
      <c r="AD28" s="253">
        <v>6.2</v>
      </c>
      <c r="AE28" s="254"/>
      <c r="AF28" s="255"/>
      <c r="AG28" s="253">
        <v>6.2</v>
      </c>
      <c r="AH28" s="254"/>
      <c r="AI28" s="255"/>
      <c r="AJ28" s="253">
        <v>6.2</v>
      </c>
      <c r="AK28" s="254"/>
      <c r="AL28" s="255"/>
      <c r="AM28" s="253">
        <v>6.2</v>
      </c>
      <c r="AN28" s="254"/>
      <c r="AO28" s="255"/>
      <c r="AP28" s="253">
        <v>6.2</v>
      </c>
      <c r="AQ28" s="254"/>
      <c r="AR28" s="255"/>
      <c r="AS28" s="253">
        <v>6.2</v>
      </c>
      <c r="AT28" s="254"/>
      <c r="AU28" s="255"/>
      <c r="AV28" s="253">
        <v>6.2</v>
      </c>
      <c r="AW28" s="254"/>
      <c r="AX28" s="255"/>
      <c r="AY28" s="253">
        <v>6.3</v>
      </c>
      <c r="AZ28" s="254"/>
      <c r="BA28" s="255"/>
      <c r="BB28" s="253">
        <v>6.3</v>
      </c>
      <c r="BC28" s="254"/>
      <c r="BD28" s="255"/>
      <c r="BE28" s="253">
        <v>6.3</v>
      </c>
      <c r="BF28" s="254"/>
      <c r="BG28" s="255"/>
      <c r="BH28" s="253">
        <v>6.3</v>
      </c>
      <c r="BI28" s="254"/>
      <c r="BJ28" s="255"/>
      <c r="BK28" s="253">
        <v>6.3</v>
      </c>
      <c r="BL28" s="254"/>
      <c r="BM28" s="255"/>
      <c r="BN28" s="253">
        <v>6.3</v>
      </c>
      <c r="BO28" s="254"/>
      <c r="BP28" s="255"/>
      <c r="BQ28" s="253">
        <v>6.3</v>
      </c>
      <c r="BR28" s="254"/>
      <c r="BS28" s="255"/>
      <c r="BT28" s="253">
        <v>6.3</v>
      </c>
      <c r="BU28" s="254"/>
      <c r="BV28" s="255"/>
      <c r="BW28" s="253">
        <v>6.3</v>
      </c>
      <c r="BX28" s="254"/>
      <c r="BY28" s="255"/>
    </row>
    <row r="29" spans="1:77" ht="15" customHeight="1" thickBot="1" x14ac:dyDescent="0.3">
      <c r="A29" s="37" t="s">
        <v>862</v>
      </c>
      <c r="B29" s="38" t="s">
        <v>709</v>
      </c>
      <c r="C29" s="86" t="s">
        <v>28</v>
      </c>
      <c r="D29" s="86" t="s">
        <v>32</v>
      </c>
      <c r="E29" s="130">
        <v>6</v>
      </c>
      <c r="F29" s="253">
        <v>6.3</v>
      </c>
      <c r="G29" s="254"/>
      <c r="H29" s="255"/>
      <c r="I29" s="253">
        <v>6.3</v>
      </c>
      <c r="J29" s="254"/>
      <c r="K29" s="255"/>
      <c r="L29" s="253">
        <v>6.3</v>
      </c>
      <c r="M29" s="254"/>
      <c r="N29" s="255"/>
      <c r="O29" s="253">
        <v>6.3</v>
      </c>
      <c r="P29" s="254"/>
      <c r="Q29" s="255"/>
      <c r="R29" s="253">
        <v>6.3</v>
      </c>
      <c r="S29" s="254"/>
      <c r="T29" s="255"/>
      <c r="U29" s="253">
        <v>6.3</v>
      </c>
      <c r="V29" s="254"/>
      <c r="W29" s="255"/>
      <c r="X29" s="253">
        <v>6.3</v>
      </c>
      <c r="Y29" s="254"/>
      <c r="Z29" s="255"/>
      <c r="AA29" s="253">
        <v>6.3</v>
      </c>
      <c r="AB29" s="254"/>
      <c r="AC29" s="255"/>
      <c r="AD29" s="253">
        <v>6.3</v>
      </c>
      <c r="AE29" s="254"/>
      <c r="AF29" s="255"/>
      <c r="AG29" s="253">
        <v>6.3</v>
      </c>
      <c r="AH29" s="254"/>
      <c r="AI29" s="255"/>
      <c r="AJ29" s="253">
        <v>6.3</v>
      </c>
      <c r="AK29" s="254"/>
      <c r="AL29" s="255"/>
      <c r="AM29" s="253">
        <v>6.3</v>
      </c>
      <c r="AN29" s="254"/>
      <c r="AO29" s="255"/>
      <c r="AP29" s="253">
        <v>6.3</v>
      </c>
      <c r="AQ29" s="254"/>
      <c r="AR29" s="255"/>
      <c r="AS29" s="253">
        <v>6.3</v>
      </c>
      <c r="AT29" s="254"/>
      <c r="AU29" s="255"/>
      <c r="AV29" s="253">
        <v>6.3</v>
      </c>
      <c r="AW29" s="254"/>
      <c r="AX29" s="255"/>
      <c r="AY29" s="253">
        <v>6.3</v>
      </c>
      <c r="AZ29" s="254"/>
      <c r="BA29" s="255"/>
      <c r="BB29" s="253">
        <v>6.3</v>
      </c>
      <c r="BC29" s="254"/>
      <c r="BD29" s="255"/>
      <c r="BE29" s="253">
        <v>6.3</v>
      </c>
      <c r="BF29" s="254"/>
      <c r="BG29" s="255"/>
      <c r="BH29" s="253">
        <v>6.3</v>
      </c>
      <c r="BI29" s="254"/>
      <c r="BJ29" s="255"/>
      <c r="BK29" s="253">
        <v>6.3</v>
      </c>
      <c r="BL29" s="254"/>
      <c r="BM29" s="255"/>
      <c r="BN29" s="253">
        <v>6.3</v>
      </c>
      <c r="BO29" s="254"/>
      <c r="BP29" s="255"/>
      <c r="BQ29" s="253">
        <v>6.3</v>
      </c>
      <c r="BR29" s="254"/>
      <c r="BS29" s="255"/>
      <c r="BT29" s="253">
        <v>6.3</v>
      </c>
      <c r="BU29" s="254"/>
      <c r="BV29" s="255"/>
      <c r="BW29" s="253">
        <v>6.3</v>
      </c>
      <c r="BX29" s="254"/>
      <c r="BY29" s="255"/>
    </row>
    <row r="30" spans="1:77" ht="15" customHeight="1" x14ac:dyDescent="0.25">
      <c r="A30" s="6" t="s">
        <v>876</v>
      </c>
      <c r="B30" s="7" t="s">
        <v>741</v>
      </c>
      <c r="C30" s="131" t="s">
        <v>877</v>
      </c>
      <c r="D30" s="131" t="s">
        <v>648</v>
      </c>
      <c r="E30" s="15">
        <v>35</v>
      </c>
      <c r="F30" s="191">
        <v>0</v>
      </c>
      <c r="G30" s="192">
        <v>0</v>
      </c>
      <c r="H30" s="193">
        <v>0</v>
      </c>
      <c r="I30" s="191">
        <v>0</v>
      </c>
      <c r="J30" s="192">
        <v>0</v>
      </c>
      <c r="K30" s="193">
        <v>0</v>
      </c>
      <c r="L30" s="191">
        <v>0</v>
      </c>
      <c r="M30" s="192">
        <v>0</v>
      </c>
      <c r="N30" s="193">
        <v>0</v>
      </c>
      <c r="O30" s="191">
        <v>0</v>
      </c>
      <c r="P30" s="192">
        <v>0</v>
      </c>
      <c r="Q30" s="193">
        <v>0</v>
      </c>
      <c r="R30" s="191">
        <v>0</v>
      </c>
      <c r="S30" s="192">
        <v>0</v>
      </c>
      <c r="T30" s="193">
        <v>0</v>
      </c>
      <c r="U30" s="191">
        <v>0</v>
      </c>
      <c r="V30" s="192">
        <v>0</v>
      </c>
      <c r="W30" s="193">
        <v>0</v>
      </c>
      <c r="X30" s="191">
        <v>0</v>
      </c>
      <c r="Y30" s="192">
        <v>0</v>
      </c>
      <c r="Z30" s="193">
        <v>0</v>
      </c>
      <c r="AA30" s="191">
        <v>0</v>
      </c>
      <c r="AB30" s="192">
        <v>0</v>
      </c>
      <c r="AC30" s="193">
        <v>0</v>
      </c>
      <c r="AD30" s="191">
        <v>0</v>
      </c>
      <c r="AE30" s="192">
        <v>0</v>
      </c>
      <c r="AF30" s="193">
        <v>0</v>
      </c>
      <c r="AG30" s="191">
        <v>0</v>
      </c>
      <c r="AH30" s="192">
        <v>0</v>
      </c>
      <c r="AI30" s="193">
        <v>0</v>
      </c>
      <c r="AJ30" s="191">
        <v>0</v>
      </c>
      <c r="AK30" s="192">
        <v>0</v>
      </c>
      <c r="AL30" s="193">
        <v>0</v>
      </c>
      <c r="AM30" s="191">
        <v>0</v>
      </c>
      <c r="AN30" s="192">
        <v>0</v>
      </c>
      <c r="AO30" s="193">
        <v>0</v>
      </c>
      <c r="AP30" s="191">
        <v>0</v>
      </c>
      <c r="AQ30" s="192">
        <v>0</v>
      </c>
      <c r="AR30" s="193">
        <v>0</v>
      </c>
      <c r="AS30" s="191">
        <v>0</v>
      </c>
      <c r="AT30" s="192">
        <v>0</v>
      </c>
      <c r="AU30" s="193">
        <v>0</v>
      </c>
      <c r="AV30" s="191">
        <v>0</v>
      </c>
      <c r="AW30" s="192">
        <v>0</v>
      </c>
      <c r="AX30" s="193">
        <v>0</v>
      </c>
      <c r="AY30" s="191">
        <v>0</v>
      </c>
      <c r="AZ30" s="192">
        <v>0</v>
      </c>
      <c r="BA30" s="193">
        <v>0</v>
      </c>
      <c r="BB30" s="191">
        <v>0</v>
      </c>
      <c r="BC30" s="192">
        <v>0</v>
      </c>
      <c r="BD30" s="193">
        <v>0</v>
      </c>
      <c r="BE30" s="191">
        <v>0</v>
      </c>
      <c r="BF30" s="192">
        <v>0</v>
      </c>
      <c r="BG30" s="193">
        <v>0</v>
      </c>
      <c r="BH30" s="191">
        <v>0</v>
      </c>
      <c r="BI30" s="192">
        <v>0</v>
      </c>
      <c r="BJ30" s="193">
        <v>0</v>
      </c>
      <c r="BK30" s="191">
        <v>0</v>
      </c>
      <c r="BL30" s="192">
        <v>0</v>
      </c>
      <c r="BM30" s="193">
        <v>0</v>
      </c>
      <c r="BN30" s="191">
        <v>0</v>
      </c>
      <c r="BO30" s="192">
        <v>0</v>
      </c>
      <c r="BP30" s="193">
        <v>0</v>
      </c>
      <c r="BQ30" s="191">
        <v>0</v>
      </c>
      <c r="BR30" s="192">
        <v>0</v>
      </c>
      <c r="BS30" s="193">
        <v>0</v>
      </c>
      <c r="BT30" s="191">
        <v>0</v>
      </c>
      <c r="BU30" s="192">
        <v>0</v>
      </c>
      <c r="BV30" s="193">
        <v>0</v>
      </c>
      <c r="BW30" s="191">
        <v>0</v>
      </c>
      <c r="BX30" s="192">
        <v>0</v>
      </c>
      <c r="BY30" s="193">
        <v>0</v>
      </c>
    </row>
    <row r="31" spans="1:77" ht="15" customHeight="1" x14ac:dyDescent="0.25">
      <c r="A31" s="8" t="s">
        <v>878</v>
      </c>
      <c r="B31" s="3" t="s">
        <v>742</v>
      </c>
      <c r="C31" s="125" t="s">
        <v>877</v>
      </c>
      <c r="D31" s="125" t="s">
        <v>648</v>
      </c>
      <c r="E31" s="126">
        <v>35</v>
      </c>
      <c r="F31" s="182">
        <v>0</v>
      </c>
      <c r="G31" s="183">
        <v>0</v>
      </c>
      <c r="H31" s="184">
        <v>0</v>
      </c>
      <c r="I31" s="182">
        <v>0</v>
      </c>
      <c r="J31" s="183">
        <v>0</v>
      </c>
      <c r="K31" s="184">
        <v>0</v>
      </c>
      <c r="L31" s="182">
        <v>0</v>
      </c>
      <c r="M31" s="183">
        <v>0</v>
      </c>
      <c r="N31" s="184">
        <v>0</v>
      </c>
      <c r="O31" s="182">
        <v>0</v>
      </c>
      <c r="P31" s="183">
        <v>0</v>
      </c>
      <c r="Q31" s="184">
        <v>0</v>
      </c>
      <c r="R31" s="182">
        <v>0</v>
      </c>
      <c r="S31" s="183">
        <v>0</v>
      </c>
      <c r="T31" s="184">
        <v>0</v>
      </c>
      <c r="U31" s="182">
        <v>0</v>
      </c>
      <c r="V31" s="183">
        <v>0</v>
      </c>
      <c r="W31" s="184">
        <v>0</v>
      </c>
      <c r="X31" s="182">
        <v>0</v>
      </c>
      <c r="Y31" s="183">
        <v>0</v>
      </c>
      <c r="Z31" s="184">
        <v>0</v>
      </c>
      <c r="AA31" s="182">
        <v>0</v>
      </c>
      <c r="AB31" s="183">
        <v>0</v>
      </c>
      <c r="AC31" s="184">
        <v>0</v>
      </c>
      <c r="AD31" s="182">
        <v>0</v>
      </c>
      <c r="AE31" s="183">
        <v>0</v>
      </c>
      <c r="AF31" s="184">
        <v>0</v>
      </c>
      <c r="AG31" s="182">
        <v>0</v>
      </c>
      <c r="AH31" s="183">
        <v>0</v>
      </c>
      <c r="AI31" s="184">
        <v>0</v>
      </c>
      <c r="AJ31" s="182">
        <v>0</v>
      </c>
      <c r="AK31" s="183">
        <v>0</v>
      </c>
      <c r="AL31" s="184">
        <v>0</v>
      </c>
      <c r="AM31" s="182">
        <v>0</v>
      </c>
      <c r="AN31" s="183">
        <v>0</v>
      </c>
      <c r="AO31" s="184">
        <v>0</v>
      </c>
      <c r="AP31" s="182">
        <v>0</v>
      </c>
      <c r="AQ31" s="183">
        <v>0</v>
      </c>
      <c r="AR31" s="184">
        <v>0</v>
      </c>
      <c r="AS31" s="182">
        <v>0</v>
      </c>
      <c r="AT31" s="183">
        <v>0</v>
      </c>
      <c r="AU31" s="184">
        <v>0</v>
      </c>
      <c r="AV31" s="182">
        <v>0</v>
      </c>
      <c r="AW31" s="183">
        <v>0</v>
      </c>
      <c r="AX31" s="184">
        <v>0</v>
      </c>
      <c r="AY31" s="182">
        <v>0</v>
      </c>
      <c r="AZ31" s="183">
        <v>0</v>
      </c>
      <c r="BA31" s="184">
        <v>0</v>
      </c>
      <c r="BB31" s="182">
        <v>0</v>
      </c>
      <c r="BC31" s="183">
        <v>0</v>
      </c>
      <c r="BD31" s="184">
        <v>0</v>
      </c>
      <c r="BE31" s="182">
        <v>0</v>
      </c>
      <c r="BF31" s="183">
        <v>0</v>
      </c>
      <c r="BG31" s="184">
        <v>0</v>
      </c>
      <c r="BH31" s="182">
        <v>0</v>
      </c>
      <c r="BI31" s="183">
        <v>0</v>
      </c>
      <c r="BJ31" s="184">
        <v>0</v>
      </c>
      <c r="BK31" s="182">
        <v>0</v>
      </c>
      <c r="BL31" s="183">
        <v>0</v>
      </c>
      <c r="BM31" s="184">
        <v>0</v>
      </c>
      <c r="BN31" s="182">
        <v>0</v>
      </c>
      <c r="BO31" s="183">
        <v>0</v>
      </c>
      <c r="BP31" s="184">
        <v>0</v>
      </c>
      <c r="BQ31" s="182">
        <v>0</v>
      </c>
      <c r="BR31" s="183">
        <v>0</v>
      </c>
      <c r="BS31" s="184">
        <v>0</v>
      </c>
      <c r="BT31" s="182">
        <v>0</v>
      </c>
      <c r="BU31" s="183">
        <v>0</v>
      </c>
      <c r="BV31" s="184">
        <v>0</v>
      </c>
      <c r="BW31" s="182">
        <v>0</v>
      </c>
      <c r="BX31" s="183">
        <v>0</v>
      </c>
      <c r="BY31" s="184">
        <v>0</v>
      </c>
    </row>
    <row r="32" spans="1:77" ht="15" customHeight="1" x14ac:dyDescent="0.25">
      <c r="A32" s="8" t="s">
        <v>878</v>
      </c>
      <c r="B32" s="3" t="s">
        <v>879</v>
      </c>
      <c r="C32" s="125" t="s">
        <v>877</v>
      </c>
      <c r="D32" s="125" t="s">
        <v>31</v>
      </c>
      <c r="E32" s="126">
        <v>6</v>
      </c>
      <c r="F32" s="182">
        <v>0</v>
      </c>
      <c r="G32" s="183">
        <v>0</v>
      </c>
      <c r="H32" s="184">
        <v>0</v>
      </c>
      <c r="I32" s="182">
        <v>0</v>
      </c>
      <c r="J32" s="183">
        <v>0</v>
      </c>
      <c r="K32" s="184">
        <v>0</v>
      </c>
      <c r="L32" s="182">
        <v>0</v>
      </c>
      <c r="M32" s="183">
        <v>0</v>
      </c>
      <c r="N32" s="184">
        <v>0</v>
      </c>
      <c r="O32" s="182">
        <v>0</v>
      </c>
      <c r="P32" s="183">
        <v>0</v>
      </c>
      <c r="Q32" s="184">
        <v>0</v>
      </c>
      <c r="R32" s="182">
        <v>0</v>
      </c>
      <c r="S32" s="183">
        <v>0</v>
      </c>
      <c r="T32" s="184">
        <v>0</v>
      </c>
      <c r="U32" s="182">
        <v>0</v>
      </c>
      <c r="V32" s="183">
        <v>0</v>
      </c>
      <c r="W32" s="184">
        <v>0</v>
      </c>
      <c r="X32" s="182">
        <v>0</v>
      </c>
      <c r="Y32" s="183">
        <v>0</v>
      </c>
      <c r="Z32" s="184">
        <v>0</v>
      </c>
      <c r="AA32" s="182">
        <v>0</v>
      </c>
      <c r="AB32" s="183">
        <v>0</v>
      </c>
      <c r="AC32" s="184">
        <v>0</v>
      </c>
      <c r="AD32" s="182">
        <v>0</v>
      </c>
      <c r="AE32" s="183">
        <v>0</v>
      </c>
      <c r="AF32" s="184">
        <v>0</v>
      </c>
      <c r="AG32" s="182">
        <v>0</v>
      </c>
      <c r="AH32" s="183">
        <v>0</v>
      </c>
      <c r="AI32" s="184">
        <v>0</v>
      </c>
      <c r="AJ32" s="182">
        <v>0</v>
      </c>
      <c r="AK32" s="183">
        <v>0</v>
      </c>
      <c r="AL32" s="184">
        <v>0</v>
      </c>
      <c r="AM32" s="182">
        <v>0</v>
      </c>
      <c r="AN32" s="183">
        <v>0</v>
      </c>
      <c r="AO32" s="184">
        <v>0</v>
      </c>
      <c r="AP32" s="182">
        <v>0</v>
      </c>
      <c r="AQ32" s="183">
        <v>0</v>
      </c>
      <c r="AR32" s="184">
        <v>0</v>
      </c>
      <c r="AS32" s="182">
        <v>0</v>
      </c>
      <c r="AT32" s="183">
        <v>0</v>
      </c>
      <c r="AU32" s="184">
        <v>0</v>
      </c>
      <c r="AV32" s="182">
        <v>0</v>
      </c>
      <c r="AW32" s="183">
        <v>0</v>
      </c>
      <c r="AX32" s="184">
        <v>0</v>
      </c>
      <c r="AY32" s="182">
        <v>0</v>
      </c>
      <c r="AZ32" s="183">
        <v>0</v>
      </c>
      <c r="BA32" s="184">
        <v>0</v>
      </c>
      <c r="BB32" s="182">
        <v>0</v>
      </c>
      <c r="BC32" s="183">
        <v>0</v>
      </c>
      <c r="BD32" s="184">
        <v>0</v>
      </c>
      <c r="BE32" s="182">
        <v>0</v>
      </c>
      <c r="BF32" s="183">
        <v>0</v>
      </c>
      <c r="BG32" s="184">
        <v>0</v>
      </c>
      <c r="BH32" s="182">
        <v>0</v>
      </c>
      <c r="BI32" s="183">
        <v>0</v>
      </c>
      <c r="BJ32" s="184">
        <v>0</v>
      </c>
      <c r="BK32" s="182">
        <v>0</v>
      </c>
      <c r="BL32" s="183">
        <v>0</v>
      </c>
      <c r="BM32" s="184">
        <v>0</v>
      </c>
      <c r="BN32" s="182">
        <v>0</v>
      </c>
      <c r="BO32" s="183">
        <v>0</v>
      </c>
      <c r="BP32" s="184">
        <v>0</v>
      </c>
      <c r="BQ32" s="182">
        <v>0</v>
      </c>
      <c r="BR32" s="183">
        <v>0</v>
      </c>
      <c r="BS32" s="184">
        <v>0</v>
      </c>
      <c r="BT32" s="182">
        <v>0</v>
      </c>
      <c r="BU32" s="183">
        <v>0</v>
      </c>
      <c r="BV32" s="184">
        <v>0</v>
      </c>
      <c r="BW32" s="182">
        <v>0</v>
      </c>
      <c r="BX32" s="183">
        <v>0</v>
      </c>
      <c r="BY32" s="184">
        <v>0</v>
      </c>
    </row>
    <row r="33" spans="1:77" ht="15" customHeight="1" x14ac:dyDescent="0.25">
      <c r="A33" s="8" t="s">
        <v>878</v>
      </c>
      <c r="B33" s="3" t="s">
        <v>880</v>
      </c>
      <c r="C33" s="125" t="s">
        <v>877</v>
      </c>
      <c r="D33" s="125" t="s">
        <v>31</v>
      </c>
      <c r="E33" s="126">
        <v>6</v>
      </c>
      <c r="F33" s="182">
        <v>0</v>
      </c>
      <c r="G33" s="183">
        <v>0</v>
      </c>
      <c r="H33" s="184">
        <v>0</v>
      </c>
      <c r="I33" s="182">
        <v>0</v>
      </c>
      <c r="J33" s="183">
        <v>0</v>
      </c>
      <c r="K33" s="184">
        <v>0</v>
      </c>
      <c r="L33" s="182">
        <v>0</v>
      </c>
      <c r="M33" s="183">
        <v>0</v>
      </c>
      <c r="N33" s="184">
        <v>0</v>
      </c>
      <c r="O33" s="182">
        <v>0</v>
      </c>
      <c r="P33" s="183">
        <v>0</v>
      </c>
      <c r="Q33" s="184">
        <v>0</v>
      </c>
      <c r="R33" s="182">
        <v>0</v>
      </c>
      <c r="S33" s="183">
        <v>0</v>
      </c>
      <c r="T33" s="184">
        <v>0</v>
      </c>
      <c r="U33" s="182">
        <v>0</v>
      </c>
      <c r="V33" s="183">
        <v>0</v>
      </c>
      <c r="W33" s="184">
        <v>0</v>
      </c>
      <c r="X33" s="182">
        <v>0</v>
      </c>
      <c r="Y33" s="183">
        <v>0</v>
      </c>
      <c r="Z33" s="184">
        <v>0</v>
      </c>
      <c r="AA33" s="182">
        <v>0</v>
      </c>
      <c r="AB33" s="183">
        <v>0</v>
      </c>
      <c r="AC33" s="184">
        <v>0</v>
      </c>
      <c r="AD33" s="182">
        <v>0</v>
      </c>
      <c r="AE33" s="183">
        <v>0</v>
      </c>
      <c r="AF33" s="184">
        <v>0</v>
      </c>
      <c r="AG33" s="182">
        <v>0</v>
      </c>
      <c r="AH33" s="183">
        <v>0</v>
      </c>
      <c r="AI33" s="184">
        <v>0</v>
      </c>
      <c r="AJ33" s="182">
        <v>0</v>
      </c>
      <c r="AK33" s="183">
        <v>0</v>
      </c>
      <c r="AL33" s="184">
        <v>0</v>
      </c>
      <c r="AM33" s="182">
        <v>0</v>
      </c>
      <c r="AN33" s="183">
        <v>0</v>
      </c>
      <c r="AO33" s="184">
        <v>0</v>
      </c>
      <c r="AP33" s="182">
        <v>0</v>
      </c>
      <c r="AQ33" s="183">
        <v>0</v>
      </c>
      <c r="AR33" s="184">
        <v>0</v>
      </c>
      <c r="AS33" s="182">
        <v>0</v>
      </c>
      <c r="AT33" s="183">
        <v>0</v>
      </c>
      <c r="AU33" s="184">
        <v>0</v>
      </c>
      <c r="AV33" s="182">
        <v>0</v>
      </c>
      <c r="AW33" s="183">
        <v>0</v>
      </c>
      <c r="AX33" s="184">
        <v>0</v>
      </c>
      <c r="AY33" s="182">
        <v>0</v>
      </c>
      <c r="AZ33" s="183">
        <v>0</v>
      </c>
      <c r="BA33" s="184">
        <v>0</v>
      </c>
      <c r="BB33" s="182">
        <v>0</v>
      </c>
      <c r="BC33" s="183">
        <v>0</v>
      </c>
      <c r="BD33" s="184">
        <v>0</v>
      </c>
      <c r="BE33" s="182">
        <v>0</v>
      </c>
      <c r="BF33" s="183">
        <v>0</v>
      </c>
      <c r="BG33" s="184">
        <v>0</v>
      </c>
      <c r="BH33" s="182">
        <v>0</v>
      </c>
      <c r="BI33" s="183">
        <v>0</v>
      </c>
      <c r="BJ33" s="184">
        <v>0</v>
      </c>
      <c r="BK33" s="182">
        <v>0</v>
      </c>
      <c r="BL33" s="183">
        <v>0</v>
      </c>
      <c r="BM33" s="184">
        <v>0</v>
      </c>
      <c r="BN33" s="182">
        <v>0</v>
      </c>
      <c r="BO33" s="183">
        <v>0</v>
      </c>
      <c r="BP33" s="184">
        <v>0</v>
      </c>
      <c r="BQ33" s="182">
        <v>0</v>
      </c>
      <c r="BR33" s="183">
        <v>0</v>
      </c>
      <c r="BS33" s="184">
        <v>0</v>
      </c>
      <c r="BT33" s="182">
        <v>0</v>
      </c>
      <c r="BU33" s="183">
        <v>0</v>
      </c>
      <c r="BV33" s="184">
        <v>0</v>
      </c>
      <c r="BW33" s="182">
        <v>0</v>
      </c>
      <c r="BX33" s="183">
        <v>0</v>
      </c>
      <c r="BY33" s="184">
        <v>0</v>
      </c>
    </row>
    <row r="34" spans="1:77" ht="15" customHeight="1" x14ac:dyDescent="0.25">
      <c r="A34" s="8" t="s">
        <v>878</v>
      </c>
      <c r="B34" s="3" t="s">
        <v>11</v>
      </c>
      <c r="C34" s="125" t="s">
        <v>877</v>
      </c>
      <c r="D34" s="125" t="s">
        <v>29</v>
      </c>
      <c r="E34" s="84" t="s">
        <v>28</v>
      </c>
      <c r="F34" s="253">
        <v>2</v>
      </c>
      <c r="G34" s="254"/>
      <c r="H34" s="255"/>
      <c r="I34" s="253">
        <v>2</v>
      </c>
      <c r="J34" s="254"/>
      <c r="K34" s="255"/>
      <c r="L34" s="253">
        <v>2</v>
      </c>
      <c r="M34" s="254"/>
      <c r="N34" s="255"/>
      <c r="O34" s="253">
        <v>2</v>
      </c>
      <c r="P34" s="254"/>
      <c r="Q34" s="255"/>
      <c r="R34" s="253">
        <v>2</v>
      </c>
      <c r="S34" s="254"/>
      <c r="T34" s="255"/>
      <c r="U34" s="253">
        <v>2</v>
      </c>
      <c r="V34" s="254"/>
      <c r="W34" s="255"/>
      <c r="X34" s="253">
        <v>2</v>
      </c>
      <c r="Y34" s="254"/>
      <c r="Z34" s="255"/>
      <c r="AA34" s="253">
        <v>2</v>
      </c>
      <c r="AB34" s="254"/>
      <c r="AC34" s="255"/>
      <c r="AD34" s="253">
        <v>2</v>
      </c>
      <c r="AE34" s="254"/>
      <c r="AF34" s="255"/>
      <c r="AG34" s="253">
        <v>2</v>
      </c>
      <c r="AH34" s="254"/>
      <c r="AI34" s="255"/>
      <c r="AJ34" s="253">
        <v>2</v>
      </c>
      <c r="AK34" s="254"/>
      <c r="AL34" s="255"/>
      <c r="AM34" s="253">
        <v>2</v>
      </c>
      <c r="AN34" s="254"/>
      <c r="AO34" s="255"/>
      <c r="AP34" s="253">
        <v>2</v>
      </c>
      <c r="AQ34" s="254"/>
      <c r="AR34" s="255"/>
      <c r="AS34" s="253">
        <v>2</v>
      </c>
      <c r="AT34" s="254"/>
      <c r="AU34" s="255"/>
      <c r="AV34" s="253">
        <v>2</v>
      </c>
      <c r="AW34" s="254"/>
      <c r="AX34" s="255"/>
      <c r="AY34" s="253">
        <v>2</v>
      </c>
      <c r="AZ34" s="254"/>
      <c r="BA34" s="255"/>
      <c r="BB34" s="253">
        <v>2</v>
      </c>
      <c r="BC34" s="254"/>
      <c r="BD34" s="255"/>
      <c r="BE34" s="253">
        <v>2</v>
      </c>
      <c r="BF34" s="254"/>
      <c r="BG34" s="255"/>
      <c r="BH34" s="253">
        <v>2</v>
      </c>
      <c r="BI34" s="254"/>
      <c r="BJ34" s="255"/>
      <c r="BK34" s="253">
        <v>2</v>
      </c>
      <c r="BL34" s="254"/>
      <c r="BM34" s="255"/>
      <c r="BN34" s="253">
        <v>2</v>
      </c>
      <c r="BO34" s="254"/>
      <c r="BP34" s="255"/>
      <c r="BQ34" s="253">
        <v>2</v>
      </c>
      <c r="BR34" s="254"/>
      <c r="BS34" s="255"/>
      <c r="BT34" s="253">
        <v>2</v>
      </c>
      <c r="BU34" s="254"/>
      <c r="BV34" s="255"/>
      <c r="BW34" s="253">
        <v>2</v>
      </c>
      <c r="BX34" s="254"/>
      <c r="BY34" s="255"/>
    </row>
    <row r="35" spans="1:77" ht="15" customHeight="1" x14ac:dyDescent="0.25">
      <c r="A35" s="8" t="s">
        <v>878</v>
      </c>
      <c r="B35" s="3" t="s">
        <v>12</v>
      </c>
      <c r="C35" s="125" t="s">
        <v>877</v>
      </c>
      <c r="D35" s="125" t="s">
        <v>29</v>
      </c>
      <c r="E35" s="84" t="s">
        <v>28</v>
      </c>
      <c r="F35" s="253">
        <v>4</v>
      </c>
      <c r="G35" s="254"/>
      <c r="H35" s="255"/>
      <c r="I35" s="253">
        <v>4</v>
      </c>
      <c r="J35" s="254"/>
      <c r="K35" s="255"/>
      <c r="L35" s="253">
        <v>4</v>
      </c>
      <c r="M35" s="254"/>
      <c r="N35" s="255"/>
      <c r="O35" s="253">
        <v>4</v>
      </c>
      <c r="P35" s="254"/>
      <c r="Q35" s="255"/>
      <c r="R35" s="253">
        <v>4</v>
      </c>
      <c r="S35" s="254"/>
      <c r="T35" s="255"/>
      <c r="U35" s="253">
        <v>4</v>
      </c>
      <c r="V35" s="254"/>
      <c r="W35" s="255"/>
      <c r="X35" s="253">
        <v>4</v>
      </c>
      <c r="Y35" s="254"/>
      <c r="Z35" s="255"/>
      <c r="AA35" s="253">
        <v>4</v>
      </c>
      <c r="AB35" s="254"/>
      <c r="AC35" s="255"/>
      <c r="AD35" s="253">
        <v>4</v>
      </c>
      <c r="AE35" s="254"/>
      <c r="AF35" s="255"/>
      <c r="AG35" s="253">
        <v>4</v>
      </c>
      <c r="AH35" s="254"/>
      <c r="AI35" s="255"/>
      <c r="AJ35" s="253">
        <v>4</v>
      </c>
      <c r="AK35" s="254"/>
      <c r="AL35" s="255"/>
      <c r="AM35" s="253">
        <v>4</v>
      </c>
      <c r="AN35" s="254"/>
      <c r="AO35" s="255"/>
      <c r="AP35" s="253">
        <v>4</v>
      </c>
      <c r="AQ35" s="254"/>
      <c r="AR35" s="255"/>
      <c r="AS35" s="253">
        <v>4</v>
      </c>
      <c r="AT35" s="254"/>
      <c r="AU35" s="255"/>
      <c r="AV35" s="253">
        <v>4</v>
      </c>
      <c r="AW35" s="254"/>
      <c r="AX35" s="255"/>
      <c r="AY35" s="253">
        <v>4</v>
      </c>
      <c r="AZ35" s="254"/>
      <c r="BA35" s="255"/>
      <c r="BB35" s="253">
        <v>4</v>
      </c>
      <c r="BC35" s="254"/>
      <c r="BD35" s="255"/>
      <c r="BE35" s="253">
        <v>4</v>
      </c>
      <c r="BF35" s="254"/>
      <c r="BG35" s="255"/>
      <c r="BH35" s="253">
        <v>4</v>
      </c>
      <c r="BI35" s="254"/>
      <c r="BJ35" s="255"/>
      <c r="BK35" s="253">
        <v>4</v>
      </c>
      <c r="BL35" s="254"/>
      <c r="BM35" s="255"/>
      <c r="BN35" s="253">
        <v>4</v>
      </c>
      <c r="BO35" s="254"/>
      <c r="BP35" s="255"/>
      <c r="BQ35" s="253">
        <v>4</v>
      </c>
      <c r="BR35" s="254"/>
      <c r="BS35" s="255"/>
      <c r="BT35" s="253">
        <v>4</v>
      </c>
      <c r="BU35" s="254"/>
      <c r="BV35" s="255"/>
      <c r="BW35" s="253">
        <v>4</v>
      </c>
      <c r="BX35" s="254"/>
      <c r="BY35" s="255"/>
    </row>
    <row r="36" spans="1:77" ht="30" customHeight="1" x14ac:dyDescent="0.25">
      <c r="A36" s="8" t="s">
        <v>878</v>
      </c>
      <c r="B36" s="4" t="s">
        <v>881</v>
      </c>
      <c r="C36" s="85" t="s">
        <v>28</v>
      </c>
      <c r="D36" s="85" t="s">
        <v>28</v>
      </c>
      <c r="E36" s="84">
        <v>35</v>
      </c>
      <c r="F36" s="182">
        <v>0</v>
      </c>
      <c r="G36" s="183">
        <v>0</v>
      </c>
      <c r="H36" s="184">
        <v>0</v>
      </c>
      <c r="I36" s="182">
        <v>0</v>
      </c>
      <c r="J36" s="183">
        <v>0</v>
      </c>
      <c r="K36" s="184">
        <v>0</v>
      </c>
      <c r="L36" s="182">
        <v>0</v>
      </c>
      <c r="M36" s="183">
        <v>0</v>
      </c>
      <c r="N36" s="184">
        <v>0</v>
      </c>
      <c r="O36" s="182">
        <v>0</v>
      </c>
      <c r="P36" s="183">
        <v>0</v>
      </c>
      <c r="Q36" s="184">
        <v>0</v>
      </c>
      <c r="R36" s="182">
        <v>0</v>
      </c>
      <c r="S36" s="183">
        <v>0</v>
      </c>
      <c r="T36" s="184">
        <v>0</v>
      </c>
      <c r="U36" s="182">
        <v>0</v>
      </c>
      <c r="V36" s="183">
        <v>0</v>
      </c>
      <c r="W36" s="184">
        <v>0</v>
      </c>
      <c r="X36" s="182">
        <v>0</v>
      </c>
      <c r="Y36" s="183">
        <v>0</v>
      </c>
      <c r="Z36" s="184">
        <v>0</v>
      </c>
      <c r="AA36" s="182">
        <v>0</v>
      </c>
      <c r="AB36" s="183">
        <v>0</v>
      </c>
      <c r="AC36" s="184">
        <v>0</v>
      </c>
      <c r="AD36" s="182">
        <v>0</v>
      </c>
      <c r="AE36" s="183">
        <v>0</v>
      </c>
      <c r="AF36" s="184">
        <v>0</v>
      </c>
      <c r="AG36" s="182">
        <v>0</v>
      </c>
      <c r="AH36" s="183">
        <v>0</v>
      </c>
      <c r="AI36" s="184">
        <v>0</v>
      </c>
      <c r="AJ36" s="182">
        <v>0</v>
      </c>
      <c r="AK36" s="183">
        <v>0</v>
      </c>
      <c r="AL36" s="184">
        <v>0</v>
      </c>
      <c r="AM36" s="182">
        <v>0</v>
      </c>
      <c r="AN36" s="183">
        <v>0</v>
      </c>
      <c r="AO36" s="184">
        <v>0</v>
      </c>
      <c r="AP36" s="182">
        <v>0</v>
      </c>
      <c r="AQ36" s="183">
        <v>0</v>
      </c>
      <c r="AR36" s="184">
        <v>0</v>
      </c>
      <c r="AS36" s="182">
        <v>0</v>
      </c>
      <c r="AT36" s="183">
        <v>0</v>
      </c>
      <c r="AU36" s="184">
        <v>0</v>
      </c>
      <c r="AV36" s="182">
        <v>0</v>
      </c>
      <c r="AW36" s="183">
        <v>0</v>
      </c>
      <c r="AX36" s="184">
        <v>0</v>
      </c>
      <c r="AY36" s="182">
        <v>0</v>
      </c>
      <c r="AZ36" s="183">
        <v>0</v>
      </c>
      <c r="BA36" s="184">
        <v>0</v>
      </c>
      <c r="BB36" s="182">
        <v>0</v>
      </c>
      <c r="BC36" s="183">
        <v>0</v>
      </c>
      <c r="BD36" s="184">
        <v>0</v>
      </c>
      <c r="BE36" s="182">
        <v>0</v>
      </c>
      <c r="BF36" s="183">
        <v>0</v>
      </c>
      <c r="BG36" s="184">
        <v>0</v>
      </c>
      <c r="BH36" s="182">
        <v>0</v>
      </c>
      <c r="BI36" s="183">
        <v>0</v>
      </c>
      <c r="BJ36" s="184">
        <v>0</v>
      </c>
      <c r="BK36" s="182">
        <v>0</v>
      </c>
      <c r="BL36" s="183">
        <v>0</v>
      </c>
      <c r="BM36" s="184">
        <v>0</v>
      </c>
      <c r="BN36" s="182">
        <v>0</v>
      </c>
      <c r="BO36" s="183">
        <v>0</v>
      </c>
      <c r="BP36" s="184">
        <v>0</v>
      </c>
      <c r="BQ36" s="182">
        <v>0</v>
      </c>
      <c r="BR36" s="183">
        <v>0</v>
      </c>
      <c r="BS36" s="184">
        <v>0</v>
      </c>
      <c r="BT36" s="182">
        <v>0</v>
      </c>
      <c r="BU36" s="183">
        <v>0</v>
      </c>
      <c r="BV36" s="184">
        <v>0</v>
      </c>
      <c r="BW36" s="182">
        <v>0</v>
      </c>
      <c r="BX36" s="183">
        <v>0</v>
      </c>
      <c r="BY36" s="184">
        <v>0</v>
      </c>
    </row>
    <row r="37" spans="1:77" ht="30" customHeight="1" x14ac:dyDescent="0.25">
      <c r="A37" s="8" t="s">
        <v>878</v>
      </c>
      <c r="B37" s="4" t="s">
        <v>882</v>
      </c>
      <c r="C37" s="85" t="s">
        <v>28</v>
      </c>
      <c r="D37" s="85" t="s">
        <v>28</v>
      </c>
      <c r="E37" s="84">
        <v>35</v>
      </c>
      <c r="F37" s="182">
        <v>0</v>
      </c>
      <c r="G37" s="183">
        <v>0</v>
      </c>
      <c r="H37" s="184">
        <v>0</v>
      </c>
      <c r="I37" s="182">
        <v>0</v>
      </c>
      <c r="J37" s="183">
        <v>0</v>
      </c>
      <c r="K37" s="184">
        <v>0</v>
      </c>
      <c r="L37" s="182">
        <v>0</v>
      </c>
      <c r="M37" s="183">
        <v>0</v>
      </c>
      <c r="N37" s="184">
        <v>0</v>
      </c>
      <c r="O37" s="182">
        <v>0</v>
      </c>
      <c r="P37" s="183">
        <v>0</v>
      </c>
      <c r="Q37" s="184">
        <v>0</v>
      </c>
      <c r="R37" s="182">
        <v>0</v>
      </c>
      <c r="S37" s="183">
        <v>0</v>
      </c>
      <c r="T37" s="184">
        <v>0</v>
      </c>
      <c r="U37" s="182">
        <v>0</v>
      </c>
      <c r="V37" s="183">
        <v>0</v>
      </c>
      <c r="W37" s="184">
        <v>0</v>
      </c>
      <c r="X37" s="182">
        <v>0</v>
      </c>
      <c r="Y37" s="183">
        <v>0</v>
      </c>
      <c r="Z37" s="184">
        <v>0</v>
      </c>
      <c r="AA37" s="182">
        <v>0</v>
      </c>
      <c r="AB37" s="183">
        <v>0</v>
      </c>
      <c r="AC37" s="184">
        <v>0</v>
      </c>
      <c r="AD37" s="182">
        <v>0</v>
      </c>
      <c r="AE37" s="183">
        <v>0</v>
      </c>
      <c r="AF37" s="184">
        <v>0</v>
      </c>
      <c r="AG37" s="182">
        <v>0</v>
      </c>
      <c r="AH37" s="183">
        <v>0</v>
      </c>
      <c r="AI37" s="184">
        <v>0</v>
      </c>
      <c r="AJ37" s="182">
        <v>0</v>
      </c>
      <c r="AK37" s="183">
        <v>0</v>
      </c>
      <c r="AL37" s="184">
        <v>0</v>
      </c>
      <c r="AM37" s="182">
        <v>0</v>
      </c>
      <c r="AN37" s="183">
        <v>0</v>
      </c>
      <c r="AO37" s="184">
        <v>0</v>
      </c>
      <c r="AP37" s="182">
        <v>0</v>
      </c>
      <c r="AQ37" s="183">
        <v>0</v>
      </c>
      <c r="AR37" s="184">
        <v>0</v>
      </c>
      <c r="AS37" s="182">
        <v>0</v>
      </c>
      <c r="AT37" s="183">
        <v>0</v>
      </c>
      <c r="AU37" s="184">
        <v>0</v>
      </c>
      <c r="AV37" s="182">
        <v>0</v>
      </c>
      <c r="AW37" s="183">
        <v>0</v>
      </c>
      <c r="AX37" s="184">
        <v>0</v>
      </c>
      <c r="AY37" s="182">
        <v>0</v>
      </c>
      <c r="AZ37" s="183">
        <v>0</v>
      </c>
      <c r="BA37" s="184">
        <v>0</v>
      </c>
      <c r="BB37" s="182">
        <v>0</v>
      </c>
      <c r="BC37" s="183">
        <v>0</v>
      </c>
      <c r="BD37" s="184">
        <v>0</v>
      </c>
      <c r="BE37" s="182">
        <v>0</v>
      </c>
      <c r="BF37" s="183">
        <v>0</v>
      </c>
      <c r="BG37" s="184">
        <v>0</v>
      </c>
      <c r="BH37" s="182">
        <v>0</v>
      </c>
      <c r="BI37" s="183">
        <v>0</v>
      </c>
      <c r="BJ37" s="184">
        <v>0</v>
      </c>
      <c r="BK37" s="182">
        <v>0</v>
      </c>
      <c r="BL37" s="183">
        <v>0</v>
      </c>
      <c r="BM37" s="184">
        <v>0</v>
      </c>
      <c r="BN37" s="182">
        <v>0</v>
      </c>
      <c r="BO37" s="183">
        <v>0</v>
      </c>
      <c r="BP37" s="184">
        <v>0</v>
      </c>
      <c r="BQ37" s="182">
        <v>0</v>
      </c>
      <c r="BR37" s="183">
        <v>0</v>
      </c>
      <c r="BS37" s="184">
        <v>0</v>
      </c>
      <c r="BT37" s="182">
        <v>0</v>
      </c>
      <c r="BU37" s="183">
        <v>0</v>
      </c>
      <c r="BV37" s="184">
        <v>0</v>
      </c>
      <c r="BW37" s="182">
        <v>0</v>
      </c>
      <c r="BX37" s="183">
        <v>0</v>
      </c>
      <c r="BY37" s="184">
        <v>0</v>
      </c>
    </row>
    <row r="38" spans="1:77" ht="15" customHeight="1" x14ac:dyDescent="0.25">
      <c r="A38" s="8" t="s">
        <v>878</v>
      </c>
      <c r="B38" s="3" t="s">
        <v>706</v>
      </c>
      <c r="C38" s="85" t="s">
        <v>28</v>
      </c>
      <c r="D38" s="85" t="s">
        <v>32</v>
      </c>
      <c r="E38" s="126">
        <v>35</v>
      </c>
      <c r="F38" s="253">
        <v>38.1</v>
      </c>
      <c r="G38" s="254"/>
      <c r="H38" s="255"/>
      <c r="I38" s="253">
        <v>38.1</v>
      </c>
      <c r="J38" s="254"/>
      <c r="K38" s="255"/>
      <c r="L38" s="253">
        <v>38.1</v>
      </c>
      <c r="M38" s="254"/>
      <c r="N38" s="255"/>
      <c r="O38" s="253">
        <v>38</v>
      </c>
      <c r="P38" s="254"/>
      <c r="Q38" s="255"/>
      <c r="R38" s="253">
        <v>38.1</v>
      </c>
      <c r="S38" s="254"/>
      <c r="T38" s="255"/>
      <c r="U38" s="253">
        <v>38.1</v>
      </c>
      <c r="V38" s="254"/>
      <c r="W38" s="255"/>
      <c r="X38" s="253">
        <v>38.1</v>
      </c>
      <c r="Y38" s="254"/>
      <c r="Z38" s="255"/>
      <c r="AA38" s="253">
        <v>37.799999999999997</v>
      </c>
      <c r="AB38" s="254"/>
      <c r="AC38" s="255"/>
      <c r="AD38" s="253">
        <v>37.799999999999997</v>
      </c>
      <c r="AE38" s="254"/>
      <c r="AF38" s="255"/>
      <c r="AG38" s="253">
        <v>37.799999999999997</v>
      </c>
      <c r="AH38" s="254"/>
      <c r="AI38" s="255"/>
      <c r="AJ38" s="253">
        <v>37.799999999999997</v>
      </c>
      <c r="AK38" s="254"/>
      <c r="AL38" s="255"/>
      <c r="AM38" s="253">
        <v>37.700000000000003</v>
      </c>
      <c r="AN38" s="254"/>
      <c r="AO38" s="255"/>
      <c r="AP38" s="253">
        <v>37.799999999999997</v>
      </c>
      <c r="AQ38" s="254"/>
      <c r="AR38" s="255"/>
      <c r="AS38" s="253">
        <v>37.799999999999997</v>
      </c>
      <c r="AT38" s="254"/>
      <c r="AU38" s="255"/>
      <c r="AV38" s="253">
        <v>37.799999999999997</v>
      </c>
      <c r="AW38" s="254"/>
      <c r="AX38" s="255"/>
      <c r="AY38" s="253">
        <v>38</v>
      </c>
      <c r="AZ38" s="254"/>
      <c r="BA38" s="255"/>
      <c r="BB38" s="253">
        <v>38</v>
      </c>
      <c r="BC38" s="254"/>
      <c r="BD38" s="255"/>
      <c r="BE38" s="253">
        <v>38</v>
      </c>
      <c r="BF38" s="254"/>
      <c r="BG38" s="255"/>
      <c r="BH38" s="253">
        <v>38.1</v>
      </c>
      <c r="BI38" s="254"/>
      <c r="BJ38" s="255"/>
      <c r="BK38" s="253">
        <v>38.1</v>
      </c>
      <c r="BL38" s="254"/>
      <c r="BM38" s="255"/>
      <c r="BN38" s="253">
        <v>38.200000000000003</v>
      </c>
      <c r="BO38" s="254"/>
      <c r="BP38" s="255"/>
      <c r="BQ38" s="253">
        <v>38.299999999999997</v>
      </c>
      <c r="BR38" s="254"/>
      <c r="BS38" s="255"/>
      <c r="BT38" s="253">
        <v>38.299999999999997</v>
      </c>
      <c r="BU38" s="254"/>
      <c r="BV38" s="255"/>
      <c r="BW38" s="253">
        <v>38.299999999999997</v>
      </c>
      <c r="BX38" s="254"/>
      <c r="BY38" s="255"/>
    </row>
    <row r="39" spans="1:77" ht="15" customHeight="1" x14ac:dyDescent="0.25">
      <c r="A39" s="8" t="s">
        <v>878</v>
      </c>
      <c r="B39" s="3" t="s">
        <v>707</v>
      </c>
      <c r="C39" s="85" t="s">
        <v>28</v>
      </c>
      <c r="D39" s="85" t="s">
        <v>32</v>
      </c>
      <c r="E39" s="126">
        <v>35</v>
      </c>
      <c r="F39" s="253">
        <v>0</v>
      </c>
      <c r="G39" s="254"/>
      <c r="H39" s="255"/>
      <c r="I39" s="253">
        <v>0</v>
      </c>
      <c r="J39" s="254"/>
      <c r="K39" s="255"/>
      <c r="L39" s="253">
        <v>0</v>
      </c>
      <c r="M39" s="254"/>
      <c r="N39" s="255"/>
      <c r="O39" s="253">
        <v>0</v>
      </c>
      <c r="P39" s="254"/>
      <c r="Q39" s="255"/>
      <c r="R39" s="253">
        <v>0</v>
      </c>
      <c r="S39" s="254"/>
      <c r="T39" s="255"/>
      <c r="U39" s="253">
        <v>0</v>
      </c>
      <c r="V39" s="254"/>
      <c r="W39" s="255"/>
      <c r="X39" s="253">
        <v>0</v>
      </c>
      <c r="Y39" s="254"/>
      <c r="Z39" s="255"/>
      <c r="AA39" s="253">
        <v>0</v>
      </c>
      <c r="AB39" s="254"/>
      <c r="AC39" s="255"/>
      <c r="AD39" s="253">
        <v>0</v>
      </c>
      <c r="AE39" s="254"/>
      <c r="AF39" s="255"/>
      <c r="AG39" s="253">
        <v>0</v>
      </c>
      <c r="AH39" s="254"/>
      <c r="AI39" s="255"/>
      <c r="AJ39" s="253">
        <v>0</v>
      </c>
      <c r="AK39" s="254"/>
      <c r="AL39" s="255"/>
      <c r="AM39" s="253">
        <v>0</v>
      </c>
      <c r="AN39" s="254"/>
      <c r="AO39" s="255"/>
      <c r="AP39" s="253">
        <v>0</v>
      </c>
      <c r="AQ39" s="254"/>
      <c r="AR39" s="255"/>
      <c r="AS39" s="253">
        <v>0</v>
      </c>
      <c r="AT39" s="254"/>
      <c r="AU39" s="255"/>
      <c r="AV39" s="253">
        <v>0</v>
      </c>
      <c r="AW39" s="254"/>
      <c r="AX39" s="255"/>
      <c r="AY39" s="253">
        <v>0</v>
      </c>
      <c r="AZ39" s="254"/>
      <c r="BA39" s="255"/>
      <c r="BB39" s="253">
        <v>0</v>
      </c>
      <c r="BC39" s="254"/>
      <c r="BD39" s="255"/>
      <c r="BE39" s="253">
        <v>0</v>
      </c>
      <c r="BF39" s="254"/>
      <c r="BG39" s="255"/>
      <c r="BH39" s="253">
        <v>0</v>
      </c>
      <c r="BI39" s="254"/>
      <c r="BJ39" s="255"/>
      <c r="BK39" s="253">
        <v>0</v>
      </c>
      <c r="BL39" s="254"/>
      <c r="BM39" s="255"/>
      <c r="BN39" s="253">
        <v>0</v>
      </c>
      <c r="BO39" s="254"/>
      <c r="BP39" s="255"/>
      <c r="BQ39" s="253">
        <v>0</v>
      </c>
      <c r="BR39" s="254"/>
      <c r="BS39" s="255"/>
      <c r="BT39" s="253">
        <v>0</v>
      </c>
      <c r="BU39" s="254"/>
      <c r="BV39" s="255"/>
      <c r="BW39" s="253">
        <v>0</v>
      </c>
      <c r="BX39" s="254"/>
      <c r="BY39" s="255"/>
    </row>
    <row r="40" spans="1:77" ht="15" customHeight="1" x14ac:dyDescent="0.25">
      <c r="A40" s="8" t="s">
        <v>878</v>
      </c>
      <c r="B40" s="3" t="s">
        <v>708</v>
      </c>
      <c r="C40" s="85" t="s">
        <v>28</v>
      </c>
      <c r="D40" s="85" t="s">
        <v>32</v>
      </c>
      <c r="E40" s="126">
        <v>6</v>
      </c>
      <c r="F40" s="253">
        <v>0</v>
      </c>
      <c r="G40" s="254"/>
      <c r="H40" s="255"/>
      <c r="I40" s="253">
        <v>0</v>
      </c>
      <c r="J40" s="254"/>
      <c r="K40" s="255"/>
      <c r="L40" s="253">
        <v>0</v>
      </c>
      <c r="M40" s="254"/>
      <c r="N40" s="255"/>
      <c r="O40" s="253">
        <v>0</v>
      </c>
      <c r="P40" s="254"/>
      <c r="Q40" s="255"/>
      <c r="R40" s="253">
        <v>0</v>
      </c>
      <c r="S40" s="254"/>
      <c r="T40" s="255"/>
      <c r="U40" s="253">
        <v>0</v>
      </c>
      <c r="V40" s="254"/>
      <c r="W40" s="255"/>
      <c r="X40" s="253">
        <v>0</v>
      </c>
      <c r="Y40" s="254"/>
      <c r="Z40" s="255"/>
      <c r="AA40" s="253">
        <v>0</v>
      </c>
      <c r="AB40" s="254"/>
      <c r="AC40" s="255"/>
      <c r="AD40" s="253">
        <v>0</v>
      </c>
      <c r="AE40" s="254"/>
      <c r="AF40" s="255"/>
      <c r="AG40" s="253">
        <v>0</v>
      </c>
      <c r="AH40" s="254"/>
      <c r="AI40" s="255"/>
      <c r="AJ40" s="253">
        <v>0</v>
      </c>
      <c r="AK40" s="254"/>
      <c r="AL40" s="255"/>
      <c r="AM40" s="253">
        <v>0</v>
      </c>
      <c r="AN40" s="254"/>
      <c r="AO40" s="255"/>
      <c r="AP40" s="253">
        <v>0</v>
      </c>
      <c r="AQ40" s="254"/>
      <c r="AR40" s="255"/>
      <c r="AS40" s="253">
        <v>0</v>
      </c>
      <c r="AT40" s="254"/>
      <c r="AU40" s="255"/>
      <c r="AV40" s="253">
        <v>0</v>
      </c>
      <c r="AW40" s="254"/>
      <c r="AX40" s="255"/>
      <c r="AY40" s="253">
        <v>0</v>
      </c>
      <c r="AZ40" s="254"/>
      <c r="BA40" s="255"/>
      <c r="BB40" s="253">
        <v>0</v>
      </c>
      <c r="BC40" s="254"/>
      <c r="BD40" s="255"/>
      <c r="BE40" s="253">
        <v>0</v>
      </c>
      <c r="BF40" s="254"/>
      <c r="BG40" s="255"/>
      <c r="BH40" s="253">
        <v>0</v>
      </c>
      <c r="BI40" s="254"/>
      <c r="BJ40" s="255"/>
      <c r="BK40" s="253">
        <v>0</v>
      </c>
      <c r="BL40" s="254"/>
      <c r="BM40" s="255"/>
      <c r="BN40" s="253">
        <v>0</v>
      </c>
      <c r="BO40" s="254"/>
      <c r="BP40" s="255"/>
      <c r="BQ40" s="253">
        <v>0</v>
      </c>
      <c r="BR40" s="254"/>
      <c r="BS40" s="255"/>
      <c r="BT40" s="253">
        <v>0</v>
      </c>
      <c r="BU40" s="254"/>
      <c r="BV40" s="255"/>
      <c r="BW40" s="253">
        <v>0</v>
      </c>
      <c r="BX40" s="254"/>
      <c r="BY40" s="255"/>
    </row>
    <row r="41" spans="1:77" ht="15" customHeight="1" thickBot="1" x14ac:dyDescent="0.3">
      <c r="A41" s="9" t="s">
        <v>878</v>
      </c>
      <c r="B41" s="10" t="s">
        <v>709</v>
      </c>
      <c r="C41" s="92" t="s">
        <v>28</v>
      </c>
      <c r="D41" s="92" t="s">
        <v>32</v>
      </c>
      <c r="E41" s="127">
        <v>6</v>
      </c>
      <c r="F41" s="262">
        <v>0</v>
      </c>
      <c r="G41" s="263"/>
      <c r="H41" s="265"/>
      <c r="I41" s="262">
        <v>0</v>
      </c>
      <c r="J41" s="263"/>
      <c r="K41" s="265"/>
      <c r="L41" s="253">
        <v>0</v>
      </c>
      <c r="M41" s="254"/>
      <c r="N41" s="255"/>
      <c r="O41" s="253">
        <v>0</v>
      </c>
      <c r="P41" s="254"/>
      <c r="Q41" s="255"/>
      <c r="R41" s="253">
        <v>0</v>
      </c>
      <c r="S41" s="254"/>
      <c r="T41" s="255"/>
      <c r="U41" s="253">
        <v>0</v>
      </c>
      <c r="V41" s="254"/>
      <c r="W41" s="255"/>
      <c r="X41" s="253">
        <v>0</v>
      </c>
      <c r="Y41" s="254"/>
      <c r="Z41" s="255"/>
      <c r="AA41" s="253">
        <v>0</v>
      </c>
      <c r="AB41" s="254"/>
      <c r="AC41" s="255"/>
      <c r="AD41" s="253">
        <v>0</v>
      </c>
      <c r="AE41" s="254"/>
      <c r="AF41" s="255"/>
      <c r="AG41" s="253">
        <v>0</v>
      </c>
      <c r="AH41" s="254"/>
      <c r="AI41" s="255"/>
      <c r="AJ41" s="253">
        <v>0</v>
      </c>
      <c r="AK41" s="254"/>
      <c r="AL41" s="255"/>
      <c r="AM41" s="253">
        <v>0</v>
      </c>
      <c r="AN41" s="254"/>
      <c r="AO41" s="255"/>
      <c r="AP41" s="253">
        <v>0</v>
      </c>
      <c r="AQ41" s="254"/>
      <c r="AR41" s="255"/>
      <c r="AS41" s="253">
        <v>0</v>
      </c>
      <c r="AT41" s="254"/>
      <c r="AU41" s="255"/>
      <c r="AV41" s="253">
        <v>0</v>
      </c>
      <c r="AW41" s="254"/>
      <c r="AX41" s="255"/>
      <c r="AY41" s="253">
        <v>0</v>
      </c>
      <c r="AZ41" s="254"/>
      <c r="BA41" s="255"/>
      <c r="BB41" s="253">
        <v>0</v>
      </c>
      <c r="BC41" s="254"/>
      <c r="BD41" s="255"/>
      <c r="BE41" s="253">
        <v>0</v>
      </c>
      <c r="BF41" s="254"/>
      <c r="BG41" s="255"/>
      <c r="BH41" s="253">
        <v>0</v>
      </c>
      <c r="BI41" s="254"/>
      <c r="BJ41" s="255"/>
      <c r="BK41" s="253">
        <v>0</v>
      </c>
      <c r="BL41" s="254"/>
      <c r="BM41" s="255"/>
      <c r="BN41" s="253">
        <v>0</v>
      </c>
      <c r="BO41" s="254"/>
      <c r="BP41" s="255"/>
      <c r="BQ41" s="253">
        <v>0</v>
      </c>
      <c r="BR41" s="254"/>
      <c r="BS41" s="255"/>
      <c r="BT41" s="253">
        <v>0</v>
      </c>
      <c r="BU41" s="254"/>
      <c r="BV41" s="255"/>
      <c r="BW41" s="253">
        <v>0</v>
      </c>
      <c r="BX41" s="254"/>
      <c r="BY41" s="255"/>
    </row>
    <row r="42" spans="1:77" ht="15" customHeight="1" x14ac:dyDescent="0.25">
      <c r="A42" s="6" t="s">
        <v>883</v>
      </c>
      <c r="B42" s="43" t="s">
        <v>884</v>
      </c>
      <c r="C42" s="131" t="s">
        <v>584</v>
      </c>
      <c r="D42" s="131" t="s">
        <v>31</v>
      </c>
      <c r="E42" s="132">
        <v>10</v>
      </c>
      <c r="F42" s="191">
        <v>-0.42299999999999999</v>
      </c>
      <c r="G42" s="192">
        <v>-9.6000000000000002E-2</v>
      </c>
      <c r="H42" s="193">
        <v>29</v>
      </c>
      <c r="I42" s="200">
        <v>-0.36899999999999999</v>
      </c>
      <c r="J42" s="192">
        <v>-8.6999999999999994E-2</v>
      </c>
      <c r="K42" s="193">
        <v>23</v>
      </c>
      <c r="L42" s="191">
        <v>-0.372</v>
      </c>
      <c r="M42" s="192">
        <v>-9.2999999999999999E-2</v>
      </c>
      <c r="N42" s="193">
        <v>29</v>
      </c>
      <c r="O42" s="200">
        <v>-0.34499999999999997</v>
      </c>
      <c r="P42" s="192">
        <v>-8.4000000000000005E-2</v>
      </c>
      <c r="Q42" s="193">
        <v>16</v>
      </c>
      <c r="R42" s="191">
        <v>-0.372</v>
      </c>
      <c r="S42" s="192">
        <v>-0.09</v>
      </c>
      <c r="T42" s="193">
        <v>23</v>
      </c>
      <c r="U42" s="200">
        <v>-0.35099999999999998</v>
      </c>
      <c r="V42" s="192">
        <v>-8.1000000000000003E-2</v>
      </c>
      <c r="W42" s="193">
        <v>17</v>
      </c>
      <c r="X42" s="191">
        <v>-0.36899999999999999</v>
      </c>
      <c r="Y42" s="192">
        <v>-0.09</v>
      </c>
      <c r="Z42" s="193">
        <v>23</v>
      </c>
      <c r="AA42" s="200">
        <v>-0.36</v>
      </c>
      <c r="AB42" s="192">
        <v>-8.1000000000000003E-2</v>
      </c>
      <c r="AC42" s="193">
        <v>29</v>
      </c>
      <c r="AD42" s="191">
        <v>-0.48</v>
      </c>
      <c r="AE42" s="192">
        <v>-0.153</v>
      </c>
      <c r="AF42" s="193">
        <v>32</v>
      </c>
      <c r="AG42" s="200">
        <v>-0.53400000000000003</v>
      </c>
      <c r="AH42" s="192">
        <v>-0.17399999999999999</v>
      </c>
      <c r="AI42" s="193">
        <v>29</v>
      </c>
      <c r="AJ42" s="191">
        <v>-0.52500000000000002</v>
      </c>
      <c r="AK42" s="192">
        <v>-0.159</v>
      </c>
      <c r="AL42" s="193">
        <v>38</v>
      </c>
      <c r="AM42" s="200">
        <v>-0.55800000000000005</v>
      </c>
      <c r="AN42" s="192">
        <v>-0.20399999999999999</v>
      </c>
      <c r="AO42" s="193">
        <v>30</v>
      </c>
      <c r="AP42" s="191">
        <v>-0.435</v>
      </c>
      <c r="AQ42" s="192">
        <v>-8.6999999999999994E-2</v>
      </c>
      <c r="AR42" s="193">
        <v>28</v>
      </c>
      <c r="AS42" s="200">
        <v>-0.51600000000000001</v>
      </c>
      <c r="AT42" s="192">
        <v>-0.189</v>
      </c>
      <c r="AU42" s="193">
        <v>32</v>
      </c>
      <c r="AV42" s="191">
        <v>-0.495</v>
      </c>
      <c r="AW42" s="192">
        <v>-0.16500000000000001</v>
      </c>
      <c r="AX42" s="193">
        <v>25</v>
      </c>
      <c r="AY42" s="200">
        <v>-0.46200000000000002</v>
      </c>
      <c r="AZ42" s="192">
        <v>-0.153</v>
      </c>
      <c r="BA42" s="193">
        <v>30</v>
      </c>
      <c r="BB42" s="191">
        <v>-0.42299999999999999</v>
      </c>
      <c r="BC42" s="192">
        <v>-0.13800000000000001</v>
      </c>
      <c r="BD42" s="193">
        <v>23</v>
      </c>
      <c r="BE42" s="200">
        <v>-0.39</v>
      </c>
      <c r="BF42" s="192">
        <v>-0.111</v>
      </c>
      <c r="BG42" s="193">
        <v>20</v>
      </c>
      <c r="BH42" s="191">
        <v>-0.40200000000000002</v>
      </c>
      <c r="BI42" s="192">
        <v>-0.11700000000000001</v>
      </c>
      <c r="BJ42" s="193">
        <v>29</v>
      </c>
      <c r="BK42" s="200">
        <v>-0.40799999999999997</v>
      </c>
      <c r="BL42" s="192">
        <v>-0.09</v>
      </c>
      <c r="BM42" s="193">
        <v>19</v>
      </c>
      <c r="BN42" s="191">
        <v>-0.39300000000000002</v>
      </c>
      <c r="BO42" s="192">
        <v>-9.2999999999999999E-2</v>
      </c>
      <c r="BP42" s="193">
        <v>20</v>
      </c>
      <c r="BQ42" s="200">
        <v>-0.44700000000000001</v>
      </c>
      <c r="BR42" s="192">
        <v>-0.111</v>
      </c>
      <c r="BS42" s="193">
        <v>31</v>
      </c>
      <c r="BT42" s="191">
        <v>-0.54</v>
      </c>
      <c r="BU42" s="192">
        <v>-0.129</v>
      </c>
      <c r="BV42" s="193">
        <v>37</v>
      </c>
      <c r="BW42" s="200">
        <v>-0.53100000000000003</v>
      </c>
      <c r="BX42" s="192">
        <v>-0.13200000000000001</v>
      </c>
      <c r="BY42" s="193">
        <v>36</v>
      </c>
    </row>
    <row r="43" spans="1:77" ht="15" customHeight="1" x14ac:dyDescent="0.25">
      <c r="A43" s="8" t="s">
        <v>883</v>
      </c>
      <c r="B43" s="41" t="s">
        <v>885</v>
      </c>
      <c r="C43" s="125" t="s">
        <v>584</v>
      </c>
      <c r="D43" s="125" t="s">
        <v>31</v>
      </c>
      <c r="E43" s="128">
        <v>10</v>
      </c>
      <c r="F43" s="182">
        <v>0</v>
      </c>
      <c r="G43" s="183">
        <v>-8.0000000000000002E-3</v>
      </c>
      <c r="H43" s="184">
        <v>0</v>
      </c>
      <c r="I43" s="182">
        <v>0</v>
      </c>
      <c r="J43" s="183">
        <v>-4.0000000000000001E-3</v>
      </c>
      <c r="K43" s="184">
        <v>0</v>
      </c>
      <c r="L43" s="182">
        <v>0</v>
      </c>
      <c r="M43" s="183">
        <v>-4.0000000000000001E-3</v>
      </c>
      <c r="N43" s="184">
        <v>0</v>
      </c>
      <c r="O43" s="182">
        <v>0</v>
      </c>
      <c r="P43" s="183">
        <v>-8.0000000000000002E-3</v>
      </c>
      <c r="Q43" s="184">
        <v>0</v>
      </c>
      <c r="R43" s="182">
        <v>0</v>
      </c>
      <c r="S43" s="183">
        <v>-4.0000000000000001E-3</v>
      </c>
      <c r="T43" s="184">
        <v>0</v>
      </c>
      <c r="U43" s="182">
        <v>0</v>
      </c>
      <c r="V43" s="183">
        <v>-8.0000000000000002E-3</v>
      </c>
      <c r="W43" s="184">
        <v>0</v>
      </c>
      <c r="X43" s="182">
        <v>0</v>
      </c>
      <c r="Y43" s="183">
        <v>-4.0000000000000001E-3</v>
      </c>
      <c r="Z43" s="184">
        <v>0</v>
      </c>
      <c r="AA43" s="182">
        <v>0</v>
      </c>
      <c r="AB43" s="183">
        <v>-8.0000000000000002E-3</v>
      </c>
      <c r="AC43" s="184">
        <v>0</v>
      </c>
      <c r="AD43" s="182">
        <v>0</v>
      </c>
      <c r="AE43" s="183">
        <v>-4.0000000000000001E-3</v>
      </c>
      <c r="AF43" s="184">
        <v>0</v>
      </c>
      <c r="AG43" s="182">
        <v>0</v>
      </c>
      <c r="AH43" s="183">
        <v>-4.0000000000000001E-3</v>
      </c>
      <c r="AI43" s="184">
        <v>0</v>
      </c>
      <c r="AJ43" s="182">
        <v>0</v>
      </c>
      <c r="AK43" s="183">
        <v>-8.0000000000000002E-3</v>
      </c>
      <c r="AL43" s="184">
        <v>0</v>
      </c>
      <c r="AM43" s="182">
        <v>0</v>
      </c>
      <c r="AN43" s="183">
        <v>-4.0000000000000001E-3</v>
      </c>
      <c r="AO43" s="184">
        <v>0</v>
      </c>
      <c r="AP43" s="182">
        <v>0</v>
      </c>
      <c r="AQ43" s="183">
        <v>-8.0000000000000002E-3</v>
      </c>
      <c r="AR43" s="184">
        <v>0</v>
      </c>
      <c r="AS43" s="182">
        <v>0</v>
      </c>
      <c r="AT43" s="183">
        <v>-4.0000000000000001E-3</v>
      </c>
      <c r="AU43" s="184">
        <v>0</v>
      </c>
      <c r="AV43" s="182">
        <v>0</v>
      </c>
      <c r="AW43" s="183">
        <v>-4.0000000000000001E-3</v>
      </c>
      <c r="AX43" s="184">
        <v>0</v>
      </c>
      <c r="AY43" s="182">
        <v>0</v>
      </c>
      <c r="AZ43" s="183">
        <v>-8.0000000000000002E-3</v>
      </c>
      <c r="BA43" s="184">
        <v>0</v>
      </c>
      <c r="BB43" s="182">
        <v>0</v>
      </c>
      <c r="BC43" s="183">
        <v>-4.0000000000000001E-3</v>
      </c>
      <c r="BD43" s="184">
        <v>0</v>
      </c>
      <c r="BE43" s="182">
        <v>0</v>
      </c>
      <c r="BF43" s="183">
        <v>-8.0000000000000002E-3</v>
      </c>
      <c r="BG43" s="184">
        <v>0</v>
      </c>
      <c r="BH43" s="182">
        <v>0</v>
      </c>
      <c r="BI43" s="183">
        <v>-4.0000000000000001E-3</v>
      </c>
      <c r="BJ43" s="184">
        <v>0</v>
      </c>
      <c r="BK43" s="182">
        <v>0</v>
      </c>
      <c r="BL43" s="183">
        <v>-8.0000000000000002E-3</v>
      </c>
      <c r="BM43" s="184">
        <v>0</v>
      </c>
      <c r="BN43" s="182">
        <v>0</v>
      </c>
      <c r="BO43" s="183">
        <v>-4.0000000000000001E-3</v>
      </c>
      <c r="BP43" s="184">
        <v>0</v>
      </c>
      <c r="BQ43" s="182">
        <v>0</v>
      </c>
      <c r="BR43" s="183">
        <v>-4.0000000000000001E-3</v>
      </c>
      <c r="BS43" s="184">
        <v>0</v>
      </c>
      <c r="BT43" s="182">
        <v>0</v>
      </c>
      <c r="BU43" s="183">
        <v>-8.0000000000000002E-3</v>
      </c>
      <c r="BV43" s="184">
        <v>0</v>
      </c>
      <c r="BW43" s="182">
        <v>0</v>
      </c>
      <c r="BX43" s="183">
        <v>-4.0000000000000001E-3</v>
      </c>
      <c r="BY43" s="184">
        <v>0</v>
      </c>
    </row>
    <row r="44" spans="1:77" ht="15" customHeight="1" x14ac:dyDescent="0.25">
      <c r="A44" s="8" t="s">
        <v>883</v>
      </c>
      <c r="B44" s="41" t="s">
        <v>11</v>
      </c>
      <c r="C44" s="125" t="s">
        <v>584</v>
      </c>
      <c r="D44" s="125" t="s">
        <v>29</v>
      </c>
      <c r="E44" s="52" t="s">
        <v>28</v>
      </c>
      <c r="F44" s="253">
        <v>5</v>
      </c>
      <c r="G44" s="254"/>
      <c r="H44" s="255"/>
      <c r="I44" s="253">
        <v>5</v>
      </c>
      <c r="J44" s="254"/>
      <c r="K44" s="255"/>
      <c r="L44" s="253">
        <v>5</v>
      </c>
      <c r="M44" s="254"/>
      <c r="N44" s="255"/>
      <c r="O44" s="253">
        <v>5</v>
      </c>
      <c r="P44" s="254"/>
      <c r="Q44" s="255"/>
      <c r="R44" s="253">
        <v>5</v>
      </c>
      <c r="S44" s="254"/>
      <c r="T44" s="255"/>
      <c r="U44" s="253">
        <v>5</v>
      </c>
      <c r="V44" s="254"/>
      <c r="W44" s="255"/>
      <c r="X44" s="253">
        <v>5</v>
      </c>
      <c r="Y44" s="254"/>
      <c r="Z44" s="255"/>
      <c r="AA44" s="253">
        <v>5</v>
      </c>
      <c r="AB44" s="254"/>
      <c r="AC44" s="255"/>
      <c r="AD44" s="253">
        <v>5</v>
      </c>
      <c r="AE44" s="254"/>
      <c r="AF44" s="255"/>
      <c r="AG44" s="253">
        <v>5</v>
      </c>
      <c r="AH44" s="254"/>
      <c r="AI44" s="255"/>
      <c r="AJ44" s="253">
        <v>5</v>
      </c>
      <c r="AK44" s="254"/>
      <c r="AL44" s="255"/>
      <c r="AM44" s="253">
        <v>5</v>
      </c>
      <c r="AN44" s="254"/>
      <c r="AO44" s="255"/>
      <c r="AP44" s="253">
        <v>5</v>
      </c>
      <c r="AQ44" s="254"/>
      <c r="AR44" s="255"/>
      <c r="AS44" s="253">
        <v>5</v>
      </c>
      <c r="AT44" s="254"/>
      <c r="AU44" s="255"/>
      <c r="AV44" s="253">
        <v>5</v>
      </c>
      <c r="AW44" s="254"/>
      <c r="AX44" s="255"/>
      <c r="AY44" s="253">
        <v>5</v>
      </c>
      <c r="AZ44" s="254"/>
      <c r="BA44" s="255"/>
      <c r="BB44" s="253">
        <v>5</v>
      </c>
      <c r="BC44" s="254"/>
      <c r="BD44" s="255"/>
      <c r="BE44" s="253">
        <v>5</v>
      </c>
      <c r="BF44" s="254"/>
      <c r="BG44" s="255"/>
      <c r="BH44" s="253">
        <v>5</v>
      </c>
      <c r="BI44" s="254"/>
      <c r="BJ44" s="255"/>
      <c r="BK44" s="253">
        <v>5</v>
      </c>
      <c r="BL44" s="254"/>
      <c r="BM44" s="255"/>
      <c r="BN44" s="253">
        <v>5</v>
      </c>
      <c r="BO44" s="254"/>
      <c r="BP44" s="255"/>
      <c r="BQ44" s="253">
        <v>5</v>
      </c>
      <c r="BR44" s="254"/>
      <c r="BS44" s="255"/>
      <c r="BT44" s="253">
        <v>5</v>
      </c>
      <c r="BU44" s="254"/>
      <c r="BV44" s="255"/>
      <c r="BW44" s="253">
        <v>5</v>
      </c>
      <c r="BX44" s="254"/>
      <c r="BY44" s="255"/>
    </row>
    <row r="45" spans="1:77" ht="15" customHeight="1" x14ac:dyDescent="0.25">
      <c r="A45" s="8" t="s">
        <v>883</v>
      </c>
      <c r="B45" s="41" t="s">
        <v>12</v>
      </c>
      <c r="C45" s="125" t="s">
        <v>584</v>
      </c>
      <c r="D45" s="125" t="s">
        <v>29</v>
      </c>
      <c r="E45" s="52" t="s">
        <v>28</v>
      </c>
      <c r="F45" s="253">
        <v>5</v>
      </c>
      <c r="G45" s="254"/>
      <c r="H45" s="255"/>
      <c r="I45" s="253">
        <v>5</v>
      </c>
      <c r="J45" s="254"/>
      <c r="K45" s="255"/>
      <c r="L45" s="253">
        <v>5</v>
      </c>
      <c r="M45" s="254"/>
      <c r="N45" s="255"/>
      <c r="O45" s="253">
        <v>5</v>
      </c>
      <c r="P45" s="254"/>
      <c r="Q45" s="255"/>
      <c r="R45" s="253">
        <v>5</v>
      </c>
      <c r="S45" s="254"/>
      <c r="T45" s="255"/>
      <c r="U45" s="253">
        <v>5</v>
      </c>
      <c r="V45" s="254"/>
      <c r="W45" s="255"/>
      <c r="X45" s="253">
        <v>5</v>
      </c>
      <c r="Y45" s="254"/>
      <c r="Z45" s="255"/>
      <c r="AA45" s="253">
        <v>5</v>
      </c>
      <c r="AB45" s="254"/>
      <c r="AC45" s="255"/>
      <c r="AD45" s="253">
        <v>5</v>
      </c>
      <c r="AE45" s="254"/>
      <c r="AF45" s="255"/>
      <c r="AG45" s="253">
        <v>5</v>
      </c>
      <c r="AH45" s="254"/>
      <c r="AI45" s="255"/>
      <c r="AJ45" s="253">
        <v>5</v>
      </c>
      <c r="AK45" s="254"/>
      <c r="AL45" s="255"/>
      <c r="AM45" s="253">
        <v>5</v>
      </c>
      <c r="AN45" s="254"/>
      <c r="AO45" s="255"/>
      <c r="AP45" s="253">
        <v>5</v>
      </c>
      <c r="AQ45" s="254"/>
      <c r="AR45" s="255"/>
      <c r="AS45" s="253">
        <v>5</v>
      </c>
      <c r="AT45" s="254"/>
      <c r="AU45" s="255"/>
      <c r="AV45" s="253">
        <v>5</v>
      </c>
      <c r="AW45" s="254"/>
      <c r="AX45" s="255"/>
      <c r="AY45" s="253">
        <v>5</v>
      </c>
      <c r="AZ45" s="254"/>
      <c r="BA45" s="255"/>
      <c r="BB45" s="253">
        <v>5</v>
      </c>
      <c r="BC45" s="254"/>
      <c r="BD45" s="255"/>
      <c r="BE45" s="253">
        <v>5</v>
      </c>
      <c r="BF45" s="254"/>
      <c r="BG45" s="255"/>
      <c r="BH45" s="253">
        <v>5</v>
      </c>
      <c r="BI45" s="254"/>
      <c r="BJ45" s="255"/>
      <c r="BK45" s="253">
        <v>5</v>
      </c>
      <c r="BL45" s="254"/>
      <c r="BM45" s="255"/>
      <c r="BN45" s="253">
        <v>5</v>
      </c>
      <c r="BO45" s="254"/>
      <c r="BP45" s="255"/>
      <c r="BQ45" s="253">
        <v>5</v>
      </c>
      <c r="BR45" s="254"/>
      <c r="BS45" s="255"/>
      <c r="BT45" s="253">
        <v>5</v>
      </c>
      <c r="BU45" s="254"/>
      <c r="BV45" s="255"/>
      <c r="BW45" s="253">
        <v>5</v>
      </c>
      <c r="BX45" s="254"/>
      <c r="BY45" s="255"/>
    </row>
    <row r="46" spans="1:77" ht="15" customHeight="1" x14ac:dyDescent="0.25">
      <c r="A46" s="8" t="s">
        <v>883</v>
      </c>
      <c r="B46" s="41" t="s">
        <v>34</v>
      </c>
      <c r="C46" s="13" t="s">
        <v>28</v>
      </c>
      <c r="D46" s="13" t="s">
        <v>32</v>
      </c>
      <c r="E46" s="128">
        <v>10</v>
      </c>
      <c r="F46" s="253">
        <v>10.3</v>
      </c>
      <c r="G46" s="254"/>
      <c r="H46" s="255"/>
      <c r="I46" s="253">
        <v>10.3</v>
      </c>
      <c r="J46" s="254"/>
      <c r="K46" s="255"/>
      <c r="L46" s="253">
        <v>10.3</v>
      </c>
      <c r="M46" s="254"/>
      <c r="N46" s="255"/>
      <c r="O46" s="253">
        <v>10.3</v>
      </c>
      <c r="P46" s="254"/>
      <c r="Q46" s="255"/>
      <c r="R46" s="253">
        <v>10.3</v>
      </c>
      <c r="S46" s="254"/>
      <c r="T46" s="255"/>
      <c r="U46" s="253">
        <v>10.3</v>
      </c>
      <c r="V46" s="254"/>
      <c r="W46" s="255"/>
      <c r="X46" s="253">
        <v>10.3</v>
      </c>
      <c r="Y46" s="254"/>
      <c r="Z46" s="255"/>
      <c r="AA46" s="253">
        <v>10.3</v>
      </c>
      <c r="AB46" s="254"/>
      <c r="AC46" s="255"/>
      <c r="AD46" s="253">
        <v>10.3</v>
      </c>
      <c r="AE46" s="254"/>
      <c r="AF46" s="255"/>
      <c r="AG46" s="253">
        <v>10.3</v>
      </c>
      <c r="AH46" s="254"/>
      <c r="AI46" s="255"/>
      <c r="AJ46" s="253">
        <v>10.3</v>
      </c>
      <c r="AK46" s="254"/>
      <c r="AL46" s="255"/>
      <c r="AM46" s="253">
        <v>10.3</v>
      </c>
      <c r="AN46" s="254"/>
      <c r="AO46" s="255"/>
      <c r="AP46" s="253">
        <v>10.3</v>
      </c>
      <c r="AQ46" s="254"/>
      <c r="AR46" s="255"/>
      <c r="AS46" s="253">
        <v>10.3</v>
      </c>
      <c r="AT46" s="254"/>
      <c r="AU46" s="255"/>
      <c r="AV46" s="253">
        <v>10.4</v>
      </c>
      <c r="AW46" s="254"/>
      <c r="AX46" s="255"/>
      <c r="AY46" s="253">
        <v>10.4</v>
      </c>
      <c r="AZ46" s="254"/>
      <c r="BA46" s="255"/>
      <c r="BB46" s="253">
        <v>10.4</v>
      </c>
      <c r="BC46" s="254"/>
      <c r="BD46" s="255"/>
      <c r="BE46" s="253">
        <v>10.4</v>
      </c>
      <c r="BF46" s="254"/>
      <c r="BG46" s="255"/>
      <c r="BH46" s="253">
        <v>10.4</v>
      </c>
      <c r="BI46" s="254"/>
      <c r="BJ46" s="255"/>
      <c r="BK46" s="253">
        <v>10.4</v>
      </c>
      <c r="BL46" s="254"/>
      <c r="BM46" s="255"/>
      <c r="BN46" s="253">
        <v>10.5</v>
      </c>
      <c r="BO46" s="254"/>
      <c r="BP46" s="255"/>
      <c r="BQ46" s="266">
        <v>10.5</v>
      </c>
      <c r="BR46" s="254"/>
      <c r="BS46" s="255"/>
      <c r="BT46" s="253">
        <v>10.4</v>
      </c>
      <c r="BU46" s="254"/>
      <c r="BV46" s="255"/>
      <c r="BW46" s="253">
        <v>10.4</v>
      </c>
      <c r="BX46" s="254"/>
      <c r="BY46" s="255"/>
    </row>
    <row r="47" spans="1:77" ht="15" customHeight="1" thickBot="1" x14ac:dyDescent="0.3">
      <c r="A47" s="37" t="s">
        <v>883</v>
      </c>
      <c r="B47" s="48" t="s">
        <v>35</v>
      </c>
      <c r="C47" s="39" t="s">
        <v>28</v>
      </c>
      <c r="D47" s="39" t="s">
        <v>32</v>
      </c>
      <c r="E47" s="129">
        <v>10</v>
      </c>
      <c r="F47" s="268">
        <v>10.3</v>
      </c>
      <c r="G47" s="269"/>
      <c r="H47" s="270"/>
      <c r="I47" s="268">
        <v>10.3</v>
      </c>
      <c r="J47" s="269"/>
      <c r="K47" s="270"/>
      <c r="L47" s="268">
        <v>10.3</v>
      </c>
      <c r="M47" s="269"/>
      <c r="N47" s="270"/>
      <c r="O47" s="268">
        <v>10.3</v>
      </c>
      <c r="P47" s="269"/>
      <c r="Q47" s="270"/>
      <c r="R47" s="268">
        <v>10.3</v>
      </c>
      <c r="S47" s="269"/>
      <c r="T47" s="270"/>
      <c r="U47" s="268">
        <v>10.3</v>
      </c>
      <c r="V47" s="269"/>
      <c r="W47" s="270"/>
      <c r="X47" s="268">
        <v>10.3</v>
      </c>
      <c r="Y47" s="269"/>
      <c r="Z47" s="270"/>
      <c r="AA47" s="268">
        <v>10.3</v>
      </c>
      <c r="AB47" s="269"/>
      <c r="AC47" s="270"/>
      <c r="AD47" s="268">
        <v>10.3</v>
      </c>
      <c r="AE47" s="269"/>
      <c r="AF47" s="270"/>
      <c r="AG47" s="268">
        <v>10.3</v>
      </c>
      <c r="AH47" s="269"/>
      <c r="AI47" s="270"/>
      <c r="AJ47" s="268">
        <v>10.3</v>
      </c>
      <c r="AK47" s="269"/>
      <c r="AL47" s="270"/>
      <c r="AM47" s="268">
        <v>10.3</v>
      </c>
      <c r="AN47" s="269"/>
      <c r="AO47" s="270"/>
      <c r="AP47" s="268">
        <v>10.3</v>
      </c>
      <c r="AQ47" s="269"/>
      <c r="AR47" s="270"/>
      <c r="AS47" s="268">
        <v>10.3</v>
      </c>
      <c r="AT47" s="269"/>
      <c r="AU47" s="270"/>
      <c r="AV47" s="268">
        <v>10.4</v>
      </c>
      <c r="AW47" s="269"/>
      <c r="AX47" s="270"/>
      <c r="AY47" s="268">
        <v>10.4</v>
      </c>
      <c r="AZ47" s="269"/>
      <c r="BA47" s="270"/>
      <c r="BB47" s="268">
        <v>10.4</v>
      </c>
      <c r="BC47" s="269"/>
      <c r="BD47" s="270"/>
      <c r="BE47" s="268">
        <v>10.4</v>
      </c>
      <c r="BF47" s="269"/>
      <c r="BG47" s="270"/>
      <c r="BH47" s="268">
        <v>10.4</v>
      </c>
      <c r="BI47" s="269"/>
      <c r="BJ47" s="270"/>
      <c r="BK47" s="268">
        <v>10.4</v>
      </c>
      <c r="BL47" s="269"/>
      <c r="BM47" s="270"/>
      <c r="BN47" s="268">
        <v>10.5</v>
      </c>
      <c r="BO47" s="269"/>
      <c r="BP47" s="270"/>
      <c r="BQ47" s="276">
        <v>10.5</v>
      </c>
      <c r="BR47" s="269"/>
      <c r="BS47" s="270"/>
      <c r="BT47" s="268">
        <v>10.4</v>
      </c>
      <c r="BU47" s="269"/>
      <c r="BV47" s="270"/>
      <c r="BW47" s="268">
        <v>10.4</v>
      </c>
      <c r="BX47" s="269"/>
      <c r="BY47" s="270"/>
    </row>
    <row r="48" spans="1:77" ht="30" customHeight="1" x14ac:dyDescent="0.25">
      <c r="A48" s="6" t="s">
        <v>886</v>
      </c>
      <c r="B48" s="56" t="s">
        <v>887</v>
      </c>
      <c r="C48" s="101" t="s">
        <v>28</v>
      </c>
      <c r="D48" s="101" t="s">
        <v>28</v>
      </c>
      <c r="E48" s="103">
        <v>110</v>
      </c>
      <c r="F48" s="191">
        <v>2.2200000000000002</v>
      </c>
      <c r="G48" s="192">
        <v>-2.46</v>
      </c>
      <c r="H48" s="193">
        <v>64</v>
      </c>
      <c r="I48" s="191">
        <v>12.29</v>
      </c>
      <c r="J48" s="192">
        <v>-2.44</v>
      </c>
      <c r="K48" s="193">
        <v>64</v>
      </c>
      <c r="L48" s="191">
        <v>12.3</v>
      </c>
      <c r="M48" s="192">
        <v>-2.4700000000000002</v>
      </c>
      <c r="N48" s="193">
        <v>64</v>
      </c>
      <c r="O48" s="191">
        <v>12.05</v>
      </c>
      <c r="P48" s="192">
        <v>-2.4900000000000002</v>
      </c>
      <c r="Q48" s="193">
        <v>63</v>
      </c>
      <c r="R48" s="191">
        <v>12</v>
      </c>
      <c r="S48" s="192">
        <v>-2.6</v>
      </c>
      <c r="T48" s="193">
        <v>63</v>
      </c>
      <c r="U48" s="191">
        <v>12.06</v>
      </c>
      <c r="V48" s="192">
        <v>-2.6</v>
      </c>
      <c r="W48" s="193">
        <v>63</v>
      </c>
      <c r="X48" s="191">
        <v>12.37</v>
      </c>
      <c r="Y48" s="192">
        <v>-2.5299999999999998</v>
      </c>
      <c r="Z48" s="193">
        <v>65</v>
      </c>
      <c r="AA48" s="191">
        <v>12.47</v>
      </c>
      <c r="AB48" s="192">
        <v>-2.4900000000000002</v>
      </c>
      <c r="AC48" s="193">
        <v>65</v>
      </c>
      <c r="AD48" s="191">
        <v>12.21</v>
      </c>
      <c r="AE48" s="192">
        <v>-2.4</v>
      </c>
      <c r="AF48" s="193">
        <v>64</v>
      </c>
      <c r="AG48" s="191">
        <v>12.21</v>
      </c>
      <c r="AH48" s="192">
        <v>-2.38</v>
      </c>
      <c r="AI48" s="193">
        <v>64</v>
      </c>
      <c r="AJ48" s="191">
        <v>12.1</v>
      </c>
      <c r="AK48" s="192">
        <v>-2.4900000000000002</v>
      </c>
      <c r="AL48" s="193">
        <v>64</v>
      </c>
      <c r="AM48" s="191">
        <v>11.95</v>
      </c>
      <c r="AN48" s="192">
        <v>-2.56</v>
      </c>
      <c r="AO48" s="193">
        <v>63</v>
      </c>
      <c r="AP48" s="191">
        <v>12.04</v>
      </c>
      <c r="AQ48" s="192">
        <v>-2.4300000000000002</v>
      </c>
      <c r="AR48" s="193">
        <v>63</v>
      </c>
      <c r="AS48" s="191">
        <v>11.96</v>
      </c>
      <c r="AT48" s="192">
        <v>-2.4300000000000002</v>
      </c>
      <c r="AU48" s="193">
        <v>63</v>
      </c>
      <c r="AV48" s="191">
        <v>12</v>
      </c>
      <c r="AW48" s="192">
        <v>-2.48</v>
      </c>
      <c r="AX48" s="193">
        <v>62</v>
      </c>
      <c r="AY48" s="191">
        <v>12.13</v>
      </c>
      <c r="AZ48" s="192">
        <v>-2.48</v>
      </c>
      <c r="BA48" s="193">
        <v>63</v>
      </c>
      <c r="BB48" s="191">
        <v>12.21</v>
      </c>
      <c r="BC48" s="192">
        <v>-2.46</v>
      </c>
      <c r="BD48" s="193">
        <v>64</v>
      </c>
      <c r="BE48" s="191">
        <v>12.33</v>
      </c>
      <c r="BF48" s="192">
        <v>-2.4300000000000002</v>
      </c>
      <c r="BG48" s="193">
        <v>64</v>
      </c>
      <c r="BH48" s="191">
        <v>12.53</v>
      </c>
      <c r="BI48" s="192">
        <v>-2.42</v>
      </c>
      <c r="BJ48" s="193">
        <v>65</v>
      </c>
      <c r="BK48" s="191">
        <v>12.29</v>
      </c>
      <c r="BL48" s="192">
        <v>-2.52</v>
      </c>
      <c r="BM48" s="193">
        <v>64</v>
      </c>
      <c r="BN48" s="191">
        <v>11.63</v>
      </c>
      <c r="BO48" s="192">
        <v>-2.68</v>
      </c>
      <c r="BP48" s="193">
        <v>61</v>
      </c>
      <c r="BQ48" s="191">
        <v>11.58</v>
      </c>
      <c r="BR48" s="192">
        <v>-2.71</v>
      </c>
      <c r="BS48" s="193">
        <v>60</v>
      </c>
      <c r="BT48" s="191">
        <v>12.12</v>
      </c>
      <c r="BU48" s="192">
        <v>-2.48</v>
      </c>
      <c r="BV48" s="193">
        <v>63</v>
      </c>
      <c r="BW48" s="191">
        <v>12.32</v>
      </c>
      <c r="BX48" s="192">
        <v>-2.4700000000000002</v>
      </c>
      <c r="BY48" s="193">
        <v>64</v>
      </c>
    </row>
    <row r="49" spans="1:77" ht="30" customHeight="1" x14ac:dyDescent="0.25">
      <c r="A49" s="8" t="s">
        <v>886</v>
      </c>
      <c r="B49" s="51" t="s">
        <v>888</v>
      </c>
      <c r="C49" s="85" t="s">
        <v>28</v>
      </c>
      <c r="D49" s="85" t="s">
        <v>28</v>
      </c>
      <c r="E49" s="84">
        <v>110</v>
      </c>
      <c r="F49" s="182">
        <v>-17.07</v>
      </c>
      <c r="G49" s="183">
        <v>1.25</v>
      </c>
      <c r="H49" s="184">
        <v>86</v>
      </c>
      <c r="I49" s="182">
        <v>-16.71</v>
      </c>
      <c r="J49" s="183">
        <v>1.31</v>
      </c>
      <c r="K49" s="184">
        <v>85</v>
      </c>
      <c r="L49" s="182">
        <v>-16.55</v>
      </c>
      <c r="M49" s="183">
        <v>1.4</v>
      </c>
      <c r="N49" s="184">
        <v>84</v>
      </c>
      <c r="O49" s="182">
        <v>-16.34</v>
      </c>
      <c r="P49" s="183">
        <v>1.37</v>
      </c>
      <c r="Q49" s="184">
        <v>83</v>
      </c>
      <c r="R49" s="182">
        <v>-16.28</v>
      </c>
      <c r="S49" s="183">
        <v>1.5</v>
      </c>
      <c r="T49" s="184">
        <v>83</v>
      </c>
      <c r="U49" s="182">
        <v>-16.41</v>
      </c>
      <c r="V49" s="183">
        <v>1.62</v>
      </c>
      <c r="W49" s="184">
        <v>83</v>
      </c>
      <c r="X49" s="182">
        <v>-17.399999999999999</v>
      </c>
      <c r="Y49" s="183">
        <v>1.43</v>
      </c>
      <c r="Z49" s="184">
        <v>89</v>
      </c>
      <c r="AA49" s="182">
        <v>-18.02</v>
      </c>
      <c r="AB49" s="183">
        <v>1.29</v>
      </c>
      <c r="AC49" s="184">
        <v>92</v>
      </c>
      <c r="AD49" s="182">
        <v>-18.93</v>
      </c>
      <c r="AE49" s="183">
        <v>0.94</v>
      </c>
      <c r="AF49" s="184">
        <v>96</v>
      </c>
      <c r="AG49" s="182">
        <v>-18.93</v>
      </c>
      <c r="AH49" s="183">
        <v>1.02</v>
      </c>
      <c r="AI49" s="184">
        <v>96</v>
      </c>
      <c r="AJ49" s="182">
        <v>-18.84</v>
      </c>
      <c r="AK49" s="183">
        <v>1</v>
      </c>
      <c r="AL49" s="184">
        <v>96</v>
      </c>
      <c r="AM49" s="182">
        <v>-18.84</v>
      </c>
      <c r="AN49" s="183">
        <v>1.04</v>
      </c>
      <c r="AO49" s="184">
        <v>96</v>
      </c>
      <c r="AP49" s="182">
        <v>-18.77</v>
      </c>
      <c r="AQ49" s="183">
        <v>0.95</v>
      </c>
      <c r="AR49" s="184">
        <v>95</v>
      </c>
      <c r="AS49" s="182">
        <v>-18.59</v>
      </c>
      <c r="AT49" s="183">
        <v>0.74</v>
      </c>
      <c r="AU49" s="184">
        <v>94</v>
      </c>
      <c r="AV49" s="182">
        <v>-18.59</v>
      </c>
      <c r="AW49" s="183">
        <v>0.94</v>
      </c>
      <c r="AX49" s="184">
        <v>93</v>
      </c>
      <c r="AY49" s="182">
        <v>-18.73</v>
      </c>
      <c r="AZ49" s="183">
        <v>0.9</v>
      </c>
      <c r="BA49" s="184">
        <v>94</v>
      </c>
      <c r="BB49" s="182">
        <v>-18.86</v>
      </c>
      <c r="BC49" s="183">
        <v>0.96</v>
      </c>
      <c r="BD49" s="184">
        <v>94</v>
      </c>
      <c r="BE49" s="182">
        <v>-18.8</v>
      </c>
      <c r="BF49" s="183">
        <v>-0.96</v>
      </c>
      <c r="BG49" s="184">
        <v>94</v>
      </c>
      <c r="BH49" s="182">
        <v>-18.97</v>
      </c>
      <c r="BI49" s="183">
        <v>0.99</v>
      </c>
      <c r="BJ49" s="184">
        <v>95</v>
      </c>
      <c r="BK49" s="182">
        <v>-18.66</v>
      </c>
      <c r="BL49" s="183">
        <v>1.1100000000000001</v>
      </c>
      <c r="BM49" s="184">
        <v>93</v>
      </c>
      <c r="BN49" s="182">
        <v>-17.87</v>
      </c>
      <c r="BO49" s="183">
        <v>1.4</v>
      </c>
      <c r="BP49" s="184">
        <v>90</v>
      </c>
      <c r="BQ49" s="182">
        <v>-17.64</v>
      </c>
      <c r="BR49" s="183">
        <v>1.37</v>
      </c>
      <c r="BS49" s="184">
        <v>89</v>
      </c>
      <c r="BT49" s="182">
        <v>-17.61</v>
      </c>
      <c r="BU49" s="183">
        <v>1.29</v>
      </c>
      <c r="BV49" s="184">
        <v>86</v>
      </c>
      <c r="BW49" s="182">
        <v>-17.21</v>
      </c>
      <c r="BX49" s="183">
        <v>1.08</v>
      </c>
      <c r="BY49" s="184">
        <v>86</v>
      </c>
    </row>
    <row r="50" spans="1:77" ht="15" customHeight="1" x14ac:dyDescent="0.25">
      <c r="A50" s="8" t="s">
        <v>886</v>
      </c>
      <c r="B50" s="41" t="s">
        <v>889</v>
      </c>
      <c r="C50" s="162" t="s">
        <v>890</v>
      </c>
      <c r="D50" s="162" t="s">
        <v>31</v>
      </c>
      <c r="E50" s="164">
        <v>10</v>
      </c>
      <c r="F50" s="182">
        <v>-2.6819999999999999</v>
      </c>
      <c r="G50" s="183">
        <v>-0.63600000000000001</v>
      </c>
      <c r="H50" s="184">
        <v>150</v>
      </c>
      <c r="I50" s="182">
        <v>-2.46</v>
      </c>
      <c r="J50" s="183">
        <v>-0.624</v>
      </c>
      <c r="K50" s="184">
        <v>133</v>
      </c>
      <c r="L50" s="182">
        <v>-2.3159999999999998</v>
      </c>
      <c r="M50" s="183">
        <v>-0.61199999999999999</v>
      </c>
      <c r="N50" s="184">
        <v>130</v>
      </c>
      <c r="O50" s="182">
        <v>-2.2679999999999998</v>
      </c>
      <c r="P50" s="183">
        <v>-0.61199999999999999</v>
      </c>
      <c r="Q50" s="184">
        <v>128</v>
      </c>
      <c r="R50" s="182">
        <v>-2.2559999999999998</v>
      </c>
      <c r="S50" s="183">
        <v>-0.59399999999999997</v>
      </c>
      <c r="T50" s="184">
        <v>129</v>
      </c>
      <c r="U50" s="182">
        <v>-2.52</v>
      </c>
      <c r="V50" s="183">
        <v>-0.61799999999999999</v>
      </c>
      <c r="W50" s="184">
        <v>129</v>
      </c>
      <c r="X50" s="182">
        <v>-2.532</v>
      </c>
      <c r="Y50" s="183">
        <v>-0.55200000000000005</v>
      </c>
      <c r="Z50" s="184">
        <v>156</v>
      </c>
      <c r="AA50" s="182">
        <v>-2.8140000000000001</v>
      </c>
      <c r="AB50" s="183">
        <v>-0.6</v>
      </c>
      <c r="AC50" s="184">
        <v>172</v>
      </c>
      <c r="AD50" s="182">
        <v>-3.198</v>
      </c>
      <c r="AE50" s="183">
        <v>-0.64800000000000002</v>
      </c>
      <c r="AF50" s="184">
        <v>201</v>
      </c>
      <c r="AG50" s="182">
        <v>-3.528</v>
      </c>
      <c r="AH50" s="183">
        <v>-0.71399999999999997</v>
      </c>
      <c r="AI50" s="184">
        <v>204</v>
      </c>
      <c r="AJ50" s="182">
        <v>-3.5459999999999998</v>
      </c>
      <c r="AK50" s="183">
        <v>-0.70799999999999996</v>
      </c>
      <c r="AL50" s="184">
        <v>202</v>
      </c>
      <c r="AM50" s="182">
        <v>-3.5219999999999998</v>
      </c>
      <c r="AN50" s="183">
        <v>-0.70199999999999996</v>
      </c>
      <c r="AO50" s="184">
        <v>197</v>
      </c>
      <c r="AP50" s="182">
        <v>-3.5459999999999998</v>
      </c>
      <c r="AQ50" s="183">
        <v>-0.70199999999999996</v>
      </c>
      <c r="AR50" s="184">
        <v>196</v>
      </c>
      <c r="AS50" s="182">
        <v>-3.51</v>
      </c>
      <c r="AT50" s="183">
        <v>-0.75</v>
      </c>
      <c r="AU50" s="184">
        <v>194</v>
      </c>
      <c r="AV50" s="182">
        <v>-3.4020000000000001</v>
      </c>
      <c r="AW50" s="183">
        <v>-0.73799999999999999</v>
      </c>
      <c r="AX50" s="184">
        <v>190</v>
      </c>
      <c r="AY50" s="182">
        <v>-3.3540000000000001</v>
      </c>
      <c r="AZ50" s="183">
        <v>-0.67200000000000004</v>
      </c>
      <c r="BA50" s="184">
        <v>190</v>
      </c>
      <c r="BB50" s="182">
        <v>-3.39</v>
      </c>
      <c r="BC50" s="183">
        <v>-0.65400000000000003</v>
      </c>
      <c r="BD50" s="184">
        <v>190</v>
      </c>
      <c r="BE50" s="182">
        <v>-3.39</v>
      </c>
      <c r="BF50" s="183">
        <v>-0.63</v>
      </c>
      <c r="BG50" s="184">
        <v>191</v>
      </c>
      <c r="BH50" s="182">
        <v>-3.42</v>
      </c>
      <c r="BI50" s="183">
        <v>-0.624</v>
      </c>
      <c r="BJ50" s="184">
        <v>187</v>
      </c>
      <c r="BK50" s="182">
        <v>-3.4380000000000002</v>
      </c>
      <c r="BL50" s="183">
        <v>-0.624</v>
      </c>
      <c r="BM50" s="184">
        <v>194</v>
      </c>
      <c r="BN50" s="182">
        <v>-3.4140000000000001</v>
      </c>
      <c r="BO50" s="183">
        <v>-0.61799999999999999</v>
      </c>
      <c r="BP50" s="184">
        <v>186</v>
      </c>
      <c r="BQ50" s="182">
        <v>-3.2759999999999998</v>
      </c>
      <c r="BR50" s="183">
        <v>-0.61199999999999999</v>
      </c>
      <c r="BS50" s="184">
        <v>182</v>
      </c>
      <c r="BT50" s="182">
        <v>-3</v>
      </c>
      <c r="BU50" s="183">
        <v>-0.58199999999999996</v>
      </c>
      <c r="BV50" s="184">
        <v>158</v>
      </c>
      <c r="BW50" s="182">
        <v>-2.6160000000000001</v>
      </c>
      <c r="BX50" s="183">
        <v>-0.55200000000000005</v>
      </c>
      <c r="BY50" s="184">
        <v>137</v>
      </c>
    </row>
    <row r="51" spans="1:77" ht="15" customHeight="1" x14ac:dyDescent="0.25">
      <c r="A51" s="8" t="s">
        <v>886</v>
      </c>
      <c r="B51" s="41" t="s">
        <v>891</v>
      </c>
      <c r="C51" s="162" t="s">
        <v>890</v>
      </c>
      <c r="D51" s="162" t="s">
        <v>31</v>
      </c>
      <c r="E51" s="164">
        <v>10</v>
      </c>
      <c r="F51" s="182">
        <v>-2.1720000000000002</v>
      </c>
      <c r="G51" s="183">
        <v>-0.39</v>
      </c>
      <c r="H51" s="184">
        <v>123</v>
      </c>
      <c r="I51" s="182">
        <v>-1.956</v>
      </c>
      <c r="J51" s="183">
        <v>-0.35399999999999998</v>
      </c>
      <c r="K51" s="184">
        <v>108</v>
      </c>
      <c r="L51" s="182">
        <v>-1.8240000000000001</v>
      </c>
      <c r="M51" s="183">
        <v>-0.33600000000000002</v>
      </c>
      <c r="N51" s="184">
        <v>100</v>
      </c>
      <c r="O51" s="182">
        <v>-1.8120000000000001</v>
      </c>
      <c r="P51" s="183">
        <v>-0.33</v>
      </c>
      <c r="Q51" s="184">
        <v>104</v>
      </c>
      <c r="R51" s="182">
        <v>-1.8240000000000001</v>
      </c>
      <c r="S51" s="183">
        <v>-0.33</v>
      </c>
      <c r="T51" s="184">
        <v>106</v>
      </c>
      <c r="U51" s="182">
        <v>-1.9079999999999999</v>
      </c>
      <c r="V51" s="183">
        <v>-0.33</v>
      </c>
      <c r="W51" s="184">
        <v>108</v>
      </c>
      <c r="X51" s="182">
        <v>-2.052</v>
      </c>
      <c r="Y51" s="183">
        <v>-0.32400000000000001</v>
      </c>
      <c r="Z51" s="184">
        <v>121</v>
      </c>
      <c r="AA51" s="182">
        <v>-2.3039999999999998</v>
      </c>
      <c r="AB51" s="183">
        <v>-0.34799999999999998</v>
      </c>
      <c r="AC51" s="184">
        <v>140</v>
      </c>
      <c r="AD51" s="182">
        <v>-2.7240000000000002</v>
      </c>
      <c r="AE51" s="183">
        <v>-0.438</v>
      </c>
      <c r="AF51" s="184">
        <v>163</v>
      </c>
      <c r="AG51" s="182">
        <v>-2.9940000000000002</v>
      </c>
      <c r="AH51" s="183">
        <v>-0.498</v>
      </c>
      <c r="AI51" s="184">
        <v>167</v>
      </c>
      <c r="AJ51" s="182">
        <v>-3.0720000000000001</v>
      </c>
      <c r="AK51" s="183">
        <v>-0.51600000000000001</v>
      </c>
      <c r="AL51" s="184">
        <v>175</v>
      </c>
      <c r="AM51" s="182">
        <v>-3.1560000000000001</v>
      </c>
      <c r="AN51" s="183">
        <v>-0.53400000000000003</v>
      </c>
      <c r="AO51" s="184">
        <v>183</v>
      </c>
      <c r="AP51" s="182">
        <v>-3.1259999999999999</v>
      </c>
      <c r="AQ51" s="183">
        <v>-0.55200000000000005</v>
      </c>
      <c r="AR51" s="184">
        <v>178</v>
      </c>
      <c r="AS51" s="182">
        <v>-3.1019999999999999</v>
      </c>
      <c r="AT51" s="183">
        <v>-0.63600000000000001</v>
      </c>
      <c r="AU51" s="184">
        <v>173</v>
      </c>
      <c r="AV51" s="182">
        <v>-3.0960000000000001</v>
      </c>
      <c r="AW51" s="183">
        <v>-0.63</v>
      </c>
      <c r="AX51" s="184">
        <v>182</v>
      </c>
      <c r="AY51" s="182">
        <v>-3.1139999999999999</v>
      </c>
      <c r="AZ51" s="183">
        <v>-0.68400000000000005</v>
      </c>
      <c r="BA51" s="184">
        <v>174</v>
      </c>
      <c r="BB51" s="182">
        <v>-3.0779999999999998</v>
      </c>
      <c r="BC51" s="183">
        <v>-0.65400000000000003</v>
      </c>
      <c r="BD51" s="184">
        <v>164</v>
      </c>
      <c r="BE51" s="182">
        <v>-2.9460000000000002</v>
      </c>
      <c r="BF51" s="183">
        <v>-0.59399999999999997</v>
      </c>
      <c r="BG51" s="184">
        <v>166</v>
      </c>
      <c r="BH51" s="182">
        <v>-2.9340000000000002</v>
      </c>
      <c r="BI51" s="183">
        <v>-0.58199999999999996</v>
      </c>
      <c r="BJ51" s="184">
        <v>167</v>
      </c>
      <c r="BK51" s="182">
        <v>-2.8260000000000001</v>
      </c>
      <c r="BL51" s="183">
        <v>-0.51</v>
      </c>
      <c r="BM51" s="184">
        <v>161</v>
      </c>
      <c r="BN51" s="182">
        <v>-2.8079999999999998</v>
      </c>
      <c r="BO51" s="183">
        <v>-0.52800000000000002</v>
      </c>
      <c r="BP51" s="184">
        <v>150</v>
      </c>
      <c r="BQ51" s="182">
        <v>-2.742</v>
      </c>
      <c r="BR51" s="183">
        <v>-0.51600000000000001</v>
      </c>
      <c r="BS51" s="184">
        <v>154</v>
      </c>
      <c r="BT51" s="182">
        <v>-2.67</v>
      </c>
      <c r="BU51" s="183">
        <v>-0.51</v>
      </c>
      <c r="BV51" s="184">
        <v>143</v>
      </c>
      <c r="BW51" s="182">
        <v>-2.448</v>
      </c>
      <c r="BX51" s="183">
        <v>-0.49199999999999999</v>
      </c>
      <c r="BY51" s="184">
        <v>133</v>
      </c>
    </row>
    <row r="52" spans="1:77" ht="15" customHeight="1" x14ac:dyDescent="0.25">
      <c r="A52" s="8" t="s">
        <v>886</v>
      </c>
      <c r="B52" s="41" t="s">
        <v>11</v>
      </c>
      <c r="C52" s="162" t="s">
        <v>890</v>
      </c>
      <c r="D52" s="162" t="s">
        <v>29</v>
      </c>
      <c r="E52" s="16" t="s">
        <v>28</v>
      </c>
      <c r="F52" s="253">
        <v>9</v>
      </c>
      <c r="G52" s="254"/>
      <c r="H52" s="255"/>
      <c r="I52" s="253">
        <v>9</v>
      </c>
      <c r="J52" s="254"/>
      <c r="K52" s="255"/>
      <c r="L52" s="253">
        <v>9</v>
      </c>
      <c r="M52" s="254"/>
      <c r="N52" s="255"/>
      <c r="O52" s="253">
        <v>9</v>
      </c>
      <c r="P52" s="254"/>
      <c r="Q52" s="255"/>
      <c r="R52" s="253">
        <v>9</v>
      </c>
      <c r="S52" s="254"/>
      <c r="T52" s="255"/>
      <c r="U52" s="253">
        <v>9</v>
      </c>
      <c r="V52" s="254"/>
      <c r="W52" s="255"/>
      <c r="X52" s="253">
        <v>9</v>
      </c>
      <c r="Y52" s="254"/>
      <c r="Z52" s="255"/>
      <c r="AA52" s="253">
        <v>9</v>
      </c>
      <c r="AB52" s="254"/>
      <c r="AC52" s="255"/>
      <c r="AD52" s="253">
        <v>9</v>
      </c>
      <c r="AE52" s="254"/>
      <c r="AF52" s="255"/>
      <c r="AG52" s="253">
        <v>9</v>
      </c>
      <c r="AH52" s="254"/>
      <c r="AI52" s="255"/>
      <c r="AJ52" s="253">
        <v>9</v>
      </c>
      <c r="AK52" s="254"/>
      <c r="AL52" s="255"/>
      <c r="AM52" s="253">
        <v>9</v>
      </c>
      <c r="AN52" s="254"/>
      <c r="AO52" s="255"/>
      <c r="AP52" s="253">
        <v>9</v>
      </c>
      <c r="AQ52" s="254"/>
      <c r="AR52" s="255"/>
      <c r="AS52" s="253">
        <v>9</v>
      </c>
      <c r="AT52" s="254"/>
      <c r="AU52" s="255"/>
      <c r="AV52" s="253">
        <v>9</v>
      </c>
      <c r="AW52" s="254"/>
      <c r="AX52" s="255"/>
      <c r="AY52" s="253">
        <v>9</v>
      </c>
      <c r="AZ52" s="254"/>
      <c r="BA52" s="255"/>
      <c r="BB52" s="253">
        <v>9</v>
      </c>
      <c r="BC52" s="254"/>
      <c r="BD52" s="255"/>
      <c r="BE52" s="253">
        <v>9</v>
      </c>
      <c r="BF52" s="254"/>
      <c r="BG52" s="255"/>
      <c r="BH52" s="253">
        <v>9</v>
      </c>
      <c r="BI52" s="254"/>
      <c r="BJ52" s="255"/>
      <c r="BK52" s="253">
        <v>9</v>
      </c>
      <c r="BL52" s="254"/>
      <c r="BM52" s="255"/>
      <c r="BN52" s="253">
        <v>9</v>
      </c>
      <c r="BO52" s="254"/>
      <c r="BP52" s="255"/>
      <c r="BQ52" s="253">
        <v>9</v>
      </c>
      <c r="BR52" s="254"/>
      <c r="BS52" s="255"/>
      <c r="BT52" s="253">
        <v>9</v>
      </c>
      <c r="BU52" s="254"/>
      <c r="BV52" s="255"/>
      <c r="BW52" s="253">
        <v>9</v>
      </c>
      <c r="BX52" s="254"/>
      <c r="BY52" s="255"/>
    </row>
    <row r="53" spans="1:77" ht="15" customHeight="1" x14ac:dyDescent="0.25">
      <c r="A53" s="8" t="s">
        <v>886</v>
      </c>
      <c r="B53" s="41" t="s">
        <v>12</v>
      </c>
      <c r="C53" s="162" t="s">
        <v>890</v>
      </c>
      <c r="D53" s="162" t="s">
        <v>29</v>
      </c>
      <c r="E53" s="16" t="s">
        <v>28</v>
      </c>
      <c r="F53" s="253">
        <v>8</v>
      </c>
      <c r="G53" s="254"/>
      <c r="H53" s="255"/>
      <c r="I53" s="253">
        <v>8</v>
      </c>
      <c r="J53" s="254"/>
      <c r="K53" s="255"/>
      <c r="L53" s="253">
        <v>8</v>
      </c>
      <c r="M53" s="254"/>
      <c r="N53" s="255"/>
      <c r="O53" s="253">
        <v>8</v>
      </c>
      <c r="P53" s="254"/>
      <c r="Q53" s="255"/>
      <c r="R53" s="253">
        <v>8</v>
      </c>
      <c r="S53" s="254"/>
      <c r="T53" s="255"/>
      <c r="U53" s="253">
        <v>8</v>
      </c>
      <c r="V53" s="254"/>
      <c r="W53" s="255"/>
      <c r="X53" s="253">
        <v>8</v>
      </c>
      <c r="Y53" s="254"/>
      <c r="Z53" s="255"/>
      <c r="AA53" s="253">
        <v>8</v>
      </c>
      <c r="AB53" s="254"/>
      <c r="AC53" s="255"/>
      <c r="AD53" s="253">
        <v>8</v>
      </c>
      <c r="AE53" s="254"/>
      <c r="AF53" s="255"/>
      <c r="AG53" s="253">
        <v>8</v>
      </c>
      <c r="AH53" s="254"/>
      <c r="AI53" s="255"/>
      <c r="AJ53" s="253">
        <v>8</v>
      </c>
      <c r="AK53" s="254"/>
      <c r="AL53" s="255"/>
      <c r="AM53" s="253">
        <v>8</v>
      </c>
      <c r="AN53" s="254"/>
      <c r="AO53" s="255"/>
      <c r="AP53" s="253">
        <v>8</v>
      </c>
      <c r="AQ53" s="254"/>
      <c r="AR53" s="255"/>
      <c r="AS53" s="253">
        <v>8</v>
      </c>
      <c r="AT53" s="254"/>
      <c r="AU53" s="255"/>
      <c r="AV53" s="253">
        <v>8</v>
      </c>
      <c r="AW53" s="254"/>
      <c r="AX53" s="255"/>
      <c r="AY53" s="253">
        <v>8</v>
      </c>
      <c r="AZ53" s="254"/>
      <c r="BA53" s="255"/>
      <c r="BB53" s="253">
        <v>8</v>
      </c>
      <c r="BC53" s="254"/>
      <c r="BD53" s="255"/>
      <c r="BE53" s="253">
        <v>8</v>
      </c>
      <c r="BF53" s="254"/>
      <c r="BG53" s="255"/>
      <c r="BH53" s="253">
        <v>8</v>
      </c>
      <c r="BI53" s="254"/>
      <c r="BJ53" s="255"/>
      <c r="BK53" s="253">
        <v>8</v>
      </c>
      <c r="BL53" s="254"/>
      <c r="BM53" s="255"/>
      <c r="BN53" s="253">
        <v>8</v>
      </c>
      <c r="BO53" s="254"/>
      <c r="BP53" s="255"/>
      <c r="BQ53" s="253">
        <v>8</v>
      </c>
      <c r="BR53" s="254"/>
      <c r="BS53" s="255"/>
      <c r="BT53" s="253">
        <v>8</v>
      </c>
      <c r="BU53" s="254"/>
      <c r="BV53" s="255"/>
      <c r="BW53" s="253">
        <v>8</v>
      </c>
      <c r="BX53" s="254"/>
      <c r="BY53" s="255"/>
    </row>
    <row r="54" spans="1:77" ht="15" customHeight="1" x14ac:dyDescent="0.25">
      <c r="A54" s="8" t="s">
        <v>886</v>
      </c>
      <c r="B54" s="41" t="s">
        <v>892</v>
      </c>
      <c r="C54" s="13" t="s">
        <v>28</v>
      </c>
      <c r="D54" s="13" t="s">
        <v>32</v>
      </c>
      <c r="E54" s="164">
        <v>110</v>
      </c>
      <c r="F54" s="253">
        <v>116.6</v>
      </c>
      <c r="G54" s="254"/>
      <c r="H54" s="255"/>
      <c r="I54" s="253">
        <v>116.6</v>
      </c>
      <c r="J54" s="254"/>
      <c r="K54" s="255"/>
      <c r="L54" s="253">
        <v>116.8</v>
      </c>
      <c r="M54" s="254"/>
      <c r="N54" s="255"/>
      <c r="O54" s="253">
        <v>116.8</v>
      </c>
      <c r="P54" s="254"/>
      <c r="Q54" s="255"/>
      <c r="R54" s="253">
        <v>116.8</v>
      </c>
      <c r="S54" s="254"/>
      <c r="T54" s="255"/>
      <c r="U54" s="253">
        <v>116.6</v>
      </c>
      <c r="V54" s="254"/>
      <c r="W54" s="255"/>
      <c r="X54" s="253">
        <v>116.6</v>
      </c>
      <c r="Y54" s="254"/>
      <c r="Z54" s="255"/>
      <c r="AA54" s="253">
        <v>116.5</v>
      </c>
      <c r="AB54" s="254"/>
      <c r="AC54" s="255"/>
      <c r="AD54" s="253">
        <v>116.5</v>
      </c>
      <c r="AE54" s="254"/>
      <c r="AF54" s="255"/>
      <c r="AG54" s="253">
        <v>116.5</v>
      </c>
      <c r="AH54" s="254"/>
      <c r="AI54" s="255"/>
      <c r="AJ54" s="253">
        <v>116.3</v>
      </c>
      <c r="AK54" s="254"/>
      <c r="AL54" s="255"/>
      <c r="AM54" s="253">
        <v>116.3</v>
      </c>
      <c r="AN54" s="254"/>
      <c r="AO54" s="255"/>
      <c r="AP54" s="253">
        <v>116.5</v>
      </c>
      <c r="AQ54" s="254"/>
      <c r="AR54" s="255"/>
      <c r="AS54" s="253">
        <v>116.5</v>
      </c>
      <c r="AT54" s="254"/>
      <c r="AU54" s="255"/>
      <c r="AV54" s="253">
        <v>116.1</v>
      </c>
      <c r="AW54" s="254"/>
      <c r="AX54" s="255"/>
      <c r="AY54" s="253">
        <v>117.9</v>
      </c>
      <c r="AZ54" s="254"/>
      <c r="BA54" s="255"/>
      <c r="BB54" s="253">
        <v>117.7</v>
      </c>
      <c r="BC54" s="254"/>
      <c r="BD54" s="255"/>
      <c r="BE54" s="253">
        <v>117.7</v>
      </c>
      <c r="BF54" s="254"/>
      <c r="BG54" s="255"/>
      <c r="BH54" s="253">
        <v>117.7</v>
      </c>
      <c r="BI54" s="254"/>
      <c r="BJ54" s="255"/>
      <c r="BK54" s="253">
        <v>117.6</v>
      </c>
      <c r="BL54" s="254"/>
      <c r="BM54" s="255"/>
      <c r="BN54" s="253">
        <v>117.7</v>
      </c>
      <c r="BO54" s="254"/>
      <c r="BP54" s="255"/>
      <c r="BQ54" s="253">
        <v>117.7</v>
      </c>
      <c r="BR54" s="254"/>
      <c r="BS54" s="255"/>
      <c r="BT54" s="253">
        <v>117.9</v>
      </c>
      <c r="BU54" s="254"/>
      <c r="BV54" s="255"/>
      <c r="BW54" s="253">
        <v>117.9</v>
      </c>
      <c r="BX54" s="254"/>
      <c r="BY54" s="255"/>
    </row>
    <row r="55" spans="1:77" ht="15" customHeight="1" x14ac:dyDescent="0.25">
      <c r="A55" s="8" t="s">
        <v>886</v>
      </c>
      <c r="B55" s="41" t="s">
        <v>621</v>
      </c>
      <c r="C55" s="13" t="s">
        <v>28</v>
      </c>
      <c r="D55" s="13" t="s">
        <v>32</v>
      </c>
      <c r="E55" s="164">
        <v>110</v>
      </c>
      <c r="F55" s="268">
        <v>116.3</v>
      </c>
      <c r="G55" s="269"/>
      <c r="H55" s="270"/>
      <c r="I55" s="268">
        <v>116.3</v>
      </c>
      <c r="J55" s="269"/>
      <c r="K55" s="270"/>
      <c r="L55" s="268">
        <v>116.5</v>
      </c>
      <c r="M55" s="269"/>
      <c r="N55" s="270"/>
      <c r="O55" s="268">
        <v>116.5</v>
      </c>
      <c r="P55" s="269"/>
      <c r="Q55" s="270"/>
      <c r="R55" s="268">
        <v>115.9</v>
      </c>
      <c r="S55" s="269"/>
      <c r="T55" s="270"/>
      <c r="U55" s="268">
        <v>116.5</v>
      </c>
      <c r="V55" s="269"/>
      <c r="W55" s="270"/>
      <c r="X55" s="268">
        <v>116.1</v>
      </c>
      <c r="Y55" s="269"/>
      <c r="Z55" s="270"/>
      <c r="AA55" s="268">
        <v>116.3</v>
      </c>
      <c r="AB55" s="269"/>
      <c r="AC55" s="270"/>
      <c r="AD55" s="268">
        <v>116.1</v>
      </c>
      <c r="AE55" s="269"/>
      <c r="AF55" s="270"/>
      <c r="AG55" s="268">
        <v>116.1</v>
      </c>
      <c r="AH55" s="269"/>
      <c r="AI55" s="270"/>
      <c r="AJ55" s="268">
        <v>115.9</v>
      </c>
      <c r="AK55" s="269"/>
      <c r="AL55" s="270"/>
      <c r="AM55" s="268">
        <v>1159</v>
      </c>
      <c r="AN55" s="269"/>
      <c r="AO55" s="270"/>
      <c r="AP55" s="268">
        <v>115.9</v>
      </c>
      <c r="AQ55" s="269"/>
      <c r="AR55" s="270"/>
      <c r="AS55" s="268">
        <v>116.1</v>
      </c>
      <c r="AT55" s="269"/>
      <c r="AU55" s="270"/>
      <c r="AV55" s="268">
        <v>115.7</v>
      </c>
      <c r="AW55" s="269"/>
      <c r="AX55" s="270"/>
      <c r="AY55" s="268">
        <v>117.6</v>
      </c>
      <c r="AZ55" s="269"/>
      <c r="BA55" s="270"/>
      <c r="BB55" s="268">
        <v>117.4</v>
      </c>
      <c r="BC55" s="269"/>
      <c r="BD55" s="270"/>
      <c r="BE55" s="268">
        <v>117.4</v>
      </c>
      <c r="BF55" s="269"/>
      <c r="BG55" s="270"/>
      <c r="BH55" s="268">
        <v>117.4</v>
      </c>
      <c r="BI55" s="269"/>
      <c r="BJ55" s="270"/>
      <c r="BK55" s="268">
        <v>117.6</v>
      </c>
      <c r="BL55" s="269"/>
      <c r="BM55" s="270"/>
      <c r="BN55" s="268">
        <v>117.6</v>
      </c>
      <c r="BO55" s="269"/>
      <c r="BP55" s="270"/>
      <c r="BQ55" s="268">
        <v>117.7</v>
      </c>
      <c r="BR55" s="269"/>
      <c r="BS55" s="270"/>
      <c r="BT55" s="268">
        <v>117.4</v>
      </c>
      <c r="BU55" s="269"/>
      <c r="BV55" s="270"/>
      <c r="BW55" s="268">
        <v>117.7</v>
      </c>
      <c r="BX55" s="269"/>
      <c r="BY55" s="270"/>
    </row>
    <row r="56" spans="1:77" ht="15" customHeight="1" x14ac:dyDescent="0.25">
      <c r="A56" s="8" t="s">
        <v>886</v>
      </c>
      <c r="B56" s="41" t="s">
        <v>34</v>
      </c>
      <c r="C56" s="13" t="s">
        <v>28</v>
      </c>
      <c r="D56" s="13" t="s">
        <v>32</v>
      </c>
      <c r="E56" s="164">
        <v>10</v>
      </c>
      <c r="F56" s="253">
        <v>10.6</v>
      </c>
      <c r="G56" s="254"/>
      <c r="H56" s="255"/>
      <c r="I56" s="253">
        <v>10.6</v>
      </c>
      <c r="J56" s="254"/>
      <c r="K56" s="255"/>
      <c r="L56" s="253">
        <v>10.6</v>
      </c>
      <c r="M56" s="254"/>
      <c r="N56" s="255"/>
      <c r="O56" s="253">
        <v>10.6</v>
      </c>
      <c r="P56" s="254"/>
      <c r="Q56" s="255"/>
      <c r="R56" s="253">
        <v>10.6</v>
      </c>
      <c r="S56" s="254"/>
      <c r="T56" s="255"/>
      <c r="U56" s="253">
        <v>10.6</v>
      </c>
      <c r="V56" s="254"/>
      <c r="W56" s="255"/>
      <c r="X56" s="253">
        <v>10.6</v>
      </c>
      <c r="Y56" s="254"/>
      <c r="Z56" s="255"/>
      <c r="AA56" s="253">
        <v>10.5</v>
      </c>
      <c r="AB56" s="254"/>
      <c r="AC56" s="255"/>
      <c r="AD56" s="253">
        <v>10.5</v>
      </c>
      <c r="AE56" s="254"/>
      <c r="AF56" s="255"/>
      <c r="AG56" s="253">
        <v>10.5</v>
      </c>
      <c r="AH56" s="254"/>
      <c r="AI56" s="255"/>
      <c r="AJ56" s="253">
        <v>10.5</v>
      </c>
      <c r="AK56" s="254"/>
      <c r="AL56" s="255"/>
      <c r="AM56" s="253">
        <v>10.5</v>
      </c>
      <c r="AN56" s="254"/>
      <c r="AO56" s="255"/>
      <c r="AP56" s="253">
        <v>10.5</v>
      </c>
      <c r="AQ56" s="254"/>
      <c r="AR56" s="255"/>
      <c r="AS56" s="253">
        <v>10.5</v>
      </c>
      <c r="AT56" s="254"/>
      <c r="AU56" s="255"/>
      <c r="AV56" s="253">
        <v>10.5</v>
      </c>
      <c r="AW56" s="254"/>
      <c r="AX56" s="255"/>
      <c r="AY56" s="253">
        <v>10.5</v>
      </c>
      <c r="AZ56" s="254"/>
      <c r="BA56" s="255"/>
      <c r="BB56" s="253">
        <v>10.5</v>
      </c>
      <c r="BC56" s="254"/>
      <c r="BD56" s="255"/>
      <c r="BE56" s="253">
        <v>10.5</v>
      </c>
      <c r="BF56" s="254"/>
      <c r="BG56" s="255"/>
      <c r="BH56" s="253">
        <v>10.5</v>
      </c>
      <c r="BI56" s="254"/>
      <c r="BJ56" s="255"/>
      <c r="BK56" s="253">
        <v>10.5</v>
      </c>
      <c r="BL56" s="254"/>
      <c r="BM56" s="255"/>
      <c r="BN56" s="253">
        <v>10.5</v>
      </c>
      <c r="BO56" s="254"/>
      <c r="BP56" s="255"/>
      <c r="BQ56" s="253">
        <v>10.5</v>
      </c>
      <c r="BR56" s="254"/>
      <c r="BS56" s="255"/>
      <c r="BT56" s="253">
        <v>10.5</v>
      </c>
      <c r="BU56" s="254"/>
      <c r="BV56" s="255"/>
      <c r="BW56" s="253">
        <v>10.5</v>
      </c>
      <c r="BX56" s="254"/>
      <c r="BY56" s="255"/>
    </row>
    <row r="57" spans="1:77" ht="15" customHeight="1" thickBot="1" x14ac:dyDescent="0.3">
      <c r="A57" s="9" t="s">
        <v>886</v>
      </c>
      <c r="B57" s="46" t="s">
        <v>35</v>
      </c>
      <c r="C57" s="14" t="s">
        <v>28</v>
      </c>
      <c r="D57" s="14" t="s">
        <v>32</v>
      </c>
      <c r="E57" s="165">
        <v>10</v>
      </c>
      <c r="F57" s="262">
        <v>10.4</v>
      </c>
      <c r="G57" s="263"/>
      <c r="H57" s="265"/>
      <c r="I57" s="262">
        <v>10.4</v>
      </c>
      <c r="J57" s="263"/>
      <c r="K57" s="265"/>
      <c r="L57" s="262">
        <v>10.4</v>
      </c>
      <c r="M57" s="263"/>
      <c r="N57" s="265"/>
      <c r="O57" s="262">
        <v>10.4</v>
      </c>
      <c r="P57" s="263"/>
      <c r="Q57" s="265"/>
      <c r="R57" s="262">
        <v>10.4</v>
      </c>
      <c r="S57" s="263"/>
      <c r="T57" s="265"/>
      <c r="U57" s="262">
        <v>10.4</v>
      </c>
      <c r="V57" s="263"/>
      <c r="W57" s="265"/>
      <c r="X57" s="262">
        <v>10.4</v>
      </c>
      <c r="Y57" s="263"/>
      <c r="Z57" s="265"/>
      <c r="AA57" s="262">
        <v>10.4</v>
      </c>
      <c r="AB57" s="263"/>
      <c r="AC57" s="265"/>
      <c r="AD57" s="262">
        <v>10.4</v>
      </c>
      <c r="AE57" s="263"/>
      <c r="AF57" s="265"/>
      <c r="AG57" s="262">
        <v>10.4</v>
      </c>
      <c r="AH57" s="263"/>
      <c r="AI57" s="265"/>
      <c r="AJ57" s="262">
        <v>10.4</v>
      </c>
      <c r="AK57" s="263"/>
      <c r="AL57" s="265"/>
      <c r="AM57" s="262">
        <v>10.4</v>
      </c>
      <c r="AN57" s="263"/>
      <c r="AO57" s="265"/>
      <c r="AP57" s="262">
        <v>10.4</v>
      </c>
      <c r="AQ57" s="263"/>
      <c r="AR57" s="265"/>
      <c r="AS57" s="262">
        <v>10.4</v>
      </c>
      <c r="AT57" s="263"/>
      <c r="AU57" s="265"/>
      <c r="AV57" s="262">
        <v>10.5</v>
      </c>
      <c r="AW57" s="263"/>
      <c r="AX57" s="265"/>
      <c r="AY57" s="262">
        <v>10.5</v>
      </c>
      <c r="AZ57" s="263"/>
      <c r="BA57" s="265"/>
      <c r="BB57" s="262">
        <v>10.5</v>
      </c>
      <c r="BC57" s="263"/>
      <c r="BD57" s="265"/>
      <c r="BE57" s="262">
        <v>10.5</v>
      </c>
      <c r="BF57" s="263"/>
      <c r="BG57" s="265"/>
      <c r="BH57" s="262">
        <v>10.5</v>
      </c>
      <c r="BI57" s="263"/>
      <c r="BJ57" s="265"/>
      <c r="BK57" s="262">
        <v>10.5</v>
      </c>
      <c r="BL57" s="263"/>
      <c r="BM57" s="265"/>
      <c r="BN57" s="262">
        <v>10.6</v>
      </c>
      <c r="BO57" s="263"/>
      <c r="BP57" s="265"/>
      <c r="BQ57" s="262">
        <v>10.6</v>
      </c>
      <c r="BR57" s="263"/>
      <c r="BS57" s="265"/>
      <c r="BT57" s="262">
        <v>10.6</v>
      </c>
      <c r="BU57" s="263"/>
      <c r="BV57" s="265"/>
      <c r="BW57" s="262">
        <v>10.6</v>
      </c>
      <c r="BX57" s="263"/>
      <c r="BY57" s="265"/>
    </row>
    <row r="58" spans="1:77" ht="15" customHeight="1" x14ac:dyDescent="0.25">
      <c r="A58" s="6" t="s">
        <v>540</v>
      </c>
      <c r="B58" s="43" t="s">
        <v>893</v>
      </c>
      <c r="C58" s="131" t="s">
        <v>587</v>
      </c>
      <c r="D58" s="131" t="s">
        <v>31</v>
      </c>
      <c r="E58" s="15">
        <v>10</v>
      </c>
      <c r="F58" s="191">
        <v>-1.1000000000000001</v>
      </c>
      <c r="G58" s="192">
        <v>-0.29399999999999998</v>
      </c>
      <c r="H58" s="193">
        <v>63</v>
      </c>
      <c r="I58" s="191">
        <v>-1.038</v>
      </c>
      <c r="J58" s="192">
        <v>-0.28999999999999998</v>
      </c>
      <c r="K58" s="193">
        <v>60</v>
      </c>
      <c r="L58" s="191">
        <v>-1.016</v>
      </c>
      <c r="M58" s="192">
        <v>-0.28599999999999998</v>
      </c>
      <c r="N58" s="193">
        <v>59</v>
      </c>
      <c r="O58" s="191">
        <v>-0.996</v>
      </c>
      <c r="P58" s="192">
        <v>-0.28599999999999998</v>
      </c>
      <c r="Q58" s="193">
        <v>58</v>
      </c>
      <c r="R58" s="191">
        <v>-1.006</v>
      </c>
      <c r="S58" s="192">
        <v>-0.28599999999999998</v>
      </c>
      <c r="T58" s="193">
        <v>58</v>
      </c>
      <c r="U58" s="191">
        <v>-1.036</v>
      </c>
      <c r="V58" s="192">
        <v>-0.28999999999999998</v>
      </c>
      <c r="W58" s="193">
        <v>60</v>
      </c>
      <c r="X58" s="191">
        <v>-1.1479999999999999</v>
      </c>
      <c r="Y58" s="192">
        <v>-0.29199999999999998</v>
      </c>
      <c r="Z58" s="193">
        <v>66</v>
      </c>
      <c r="AA58" s="191">
        <v>-1.288</v>
      </c>
      <c r="AB58" s="192">
        <v>-0.30199999999999999</v>
      </c>
      <c r="AC58" s="193">
        <v>73</v>
      </c>
      <c r="AD58" s="191">
        <v>-1.514</v>
      </c>
      <c r="AE58" s="192">
        <v>-0.32200000000000001</v>
      </c>
      <c r="AF58" s="193">
        <v>86</v>
      </c>
      <c r="AG58" s="191">
        <v>-1.6439999999999999</v>
      </c>
      <c r="AH58" s="192">
        <v>-0.318</v>
      </c>
      <c r="AI58" s="193">
        <v>94</v>
      </c>
      <c r="AJ58" s="191">
        <v>-1.744</v>
      </c>
      <c r="AK58" s="192">
        <v>-0.33</v>
      </c>
      <c r="AL58" s="193">
        <v>99</v>
      </c>
      <c r="AM58" s="191">
        <v>-1.77</v>
      </c>
      <c r="AN58" s="192">
        <v>-0.32800000000000001</v>
      </c>
      <c r="AO58" s="193">
        <v>101</v>
      </c>
      <c r="AP58" s="191">
        <v>-1.698</v>
      </c>
      <c r="AQ58" s="192">
        <v>-0.32200000000000001</v>
      </c>
      <c r="AR58" s="193">
        <v>97</v>
      </c>
      <c r="AS58" s="191">
        <v>-1.704</v>
      </c>
      <c r="AT58" s="192">
        <v>-0.35</v>
      </c>
      <c r="AU58" s="193">
        <v>98</v>
      </c>
      <c r="AV58" s="191">
        <v>-1.6639999999999999</v>
      </c>
      <c r="AW58" s="192">
        <v>-0.34399999999999997</v>
      </c>
      <c r="AX58" s="193">
        <v>95</v>
      </c>
      <c r="AY58" s="191">
        <v>-1.6519999999999999</v>
      </c>
      <c r="AZ58" s="192">
        <v>-0.36599999999999999</v>
      </c>
      <c r="BA58" s="193">
        <v>95</v>
      </c>
      <c r="BB58" s="191">
        <v>-1.6080000000000001</v>
      </c>
      <c r="BC58" s="192">
        <v>-0.36199999999999999</v>
      </c>
      <c r="BD58" s="193">
        <v>92</v>
      </c>
      <c r="BE58" s="191">
        <v>-1.55</v>
      </c>
      <c r="BF58" s="192">
        <v>-0.36</v>
      </c>
      <c r="BG58" s="193">
        <v>88</v>
      </c>
      <c r="BH58" s="191">
        <v>-1.546</v>
      </c>
      <c r="BI58" s="192">
        <v>-0.35</v>
      </c>
      <c r="BJ58" s="193">
        <v>89</v>
      </c>
      <c r="BK58" s="191">
        <v>-1.548</v>
      </c>
      <c r="BL58" s="192">
        <v>-0.34</v>
      </c>
      <c r="BM58" s="193">
        <v>89</v>
      </c>
      <c r="BN58" s="191">
        <v>-1.524</v>
      </c>
      <c r="BO58" s="192">
        <v>-0.35399999999999998</v>
      </c>
      <c r="BP58" s="193">
        <v>87</v>
      </c>
      <c r="BQ58" s="191">
        <v>-1.4279999999999999</v>
      </c>
      <c r="BR58" s="192">
        <v>-0.35199999999999998</v>
      </c>
      <c r="BS58" s="193">
        <v>82</v>
      </c>
      <c r="BT58" s="191">
        <v>-1.3260000000000001</v>
      </c>
      <c r="BU58" s="192">
        <v>-0.35199999999999998</v>
      </c>
      <c r="BV58" s="193">
        <v>76</v>
      </c>
      <c r="BW58" s="191">
        <v>-1.214</v>
      </c>
      <c r="BX58" s="192">
        <v>-0.33800000000000002</v>
      </c>
      <c r="BY58" s="193">
        <v>70</v>
      </c>
    </row>
    <row r="59" spans="1:77" ht="15" customHeight="1" x14ac:dyDescent="0.25">
      <c r="A59" s="8" t="s">
        <v>540</v>
      </c>
      <c r="B59" s="41" t="s">
        <v>11</v>
      </c>
      <c r="C59" s="125" t="s">
        <v>587</v>
      </c>
      <c r="D59" s="125" t="s">
        <v>29</v>
      </c>
      <c r="E59" s="16" t="s">
        <v>28</v>
      </c>
      <c r="F59" s="253">
        <v>5</v>
      </c>
      <c r="G59" s="254"/>
      <c r="H59" s="255"/>
      <c r="I59" s="253">
        <v>5</v>
      </c>
      <c r="J59" s="254"/>
      <c r="K59" s="255"/>
      <c r="L59" s="253">
        <v>5</v>
      </c>
      <c r="M59" s="254"/>
      <c r="N59" s="255"/>
      <c r="O59" s="253">
        <v>5</v>
      </c>
      <c r="P59" s="254"/>
      <c r="Q59" s="255"/>
      <c r="R59" s="253">
        <v>5</v>
      </c>
      <c r="S59" s="254"/>
      <c r="T59" s="255"/>
      <c r="U59" s="253">
        <v>5</v>
      </c>
      <c r="V59" s="254"/>
      <c r="W59" s="255"/>
      <c r="X59" s="253">
        <v>5</v>
      </c>
      <c r="Y59" s="254"/>
      <c r="Z59" s="255"/>
      <c r="AA59" s="253">
        <v>5</v>
      </c>
      <c r="AB59" s="254"/>
      <c r="AC59" s="255"/>
      <c r="AD59" s="253">
        <v>5</v>
      </c>
      <c r="AE59" s="254"/>
      <c r="AF59" s="255"/>
      <c r="AG59" s="253">
        <v>5</v>
      </c>
      <c r="AH59" s="254"/>
      <c r="AI59" s="255"/>
      <c r="AJ59" s="253">
        <v>5</v>
      </c>
      <c r="AK59" s="254"/>
      <c r="AL59" s="255"/>
      <c r="AM59" s="253">
        <v>5</v>
      </c>
      <c r="AN59" s="254"/>
      <c r="AO59" s="255"/>
      <c r="AP59" s="253">
        <v>5</v>
      </c>
      <c r="AQ59" s="254"/>
      <c r="AR59" s="255"/>
      <c r="AS59" s="253">
        <v>5</v>
      </c>
      <c r="AT59" s="254"/>
      <c r="AU59" s="255"/>
      <c r="AV59" s="253">
        <v>5</v>
      </c>
      <c r="AW59" s="254"/>
      <c r="AX59" s="255"/>
      <c r="AY59" s="253">
        <v>5</v>
      </c>
      <c r="AZ59" s="254"/>
      <c r="BA59" s="255"/>
      <c r="BB59" s="253">
        <v>5</v>
      </c>
      <c r="BC59" s="254"/>
      <c r="BD59" s="255"/>
      <c r="BE59" s="253">
        <v>5</v>
      </c>
      <c r="BF59" s="254"/>
      <c r="BG59" s="255"/>
      <c r="BH59" s="253">
        <v>5</v>
      </c>
      <c r="BI59" s="254"/>
      <c r="BJ59" s="255"/>
      <c r="BK59" s="253">
        <v>5</v>
      </c>
      <c r="BL59" s="254"/>
      <c r="BM59" s="255"/>
      <c r="BN59" s="253">
        <v>5</v>
      </c>
      <c r="BO59" s="254"/>
      <c r="BP59" s="255"/>
      <c r="BQ59" s="253">
        <v>5</v>
      </c>
      <c r="BR59" s="254"/>
      <c r="BS59" s="255"/>
      <c r="BT59" s="253">
        <v>5</v>
      </c>
      <c r="BU59" s="254"/>
      <c r="BV59" s="255"/>
      <c r="BW59" s="253">
        <v>5</v>
      </c>
      <c r="BX59" s="254"/>
      <c r="BY59" s="255"/>
    </row>
    <row r="60" spans="1:77" ht="15" customHeight="1" x14ac:dyDescent="0.25">
      <c r="A60" s="8" t="s">
        <v>540</v>
      </c>
      <c r="B60" s="41" t="s">
        <v>894</v>
      </c>
      <c r="C60" s="13" t="s">
        <v>28</v>
      </c>
      <c r="D60" s="13" t="s">
        <v>32</v>
      </c>
      <c r="E60" s="126">
        <v>110</v>
      </c>
      <c r="F60" s="253">
        <v>118</v>
      </c>
      <c r="G60" s="254"/>
      <c r="H60" s="255"/>
      <c r="I60" s="253">
        <v>118</v>
      </c>
      <c r="J60" s="254"/>
      <c r="K60" s="255"/>
      <c r="L60" s="253">
        <v>117.9</v>
      </c>
      <c r="M60" s="254"/>
      <c r="N60" s="255"/>
      <c r="O60" s="253">
        <v>117.9</v>
      </c>
      <c r="P60" s="254"/>
      <c r="Q60" s="255"/>
      <c r="R60" s="253">
        <v>118.1</v>
      </c>
      <c r="S60" s="254"/>
      <c r="T60" s="255"/>
      <c r="U60" s="253">
        <v>118</v>
      </c>
      <c r="V60" s="254"/>
      <c r="W60" s="255"/>
      <c r="X60" s="253">
        <v>117.6</v>
      </c>
      <c r="Y60" s="254"/>
      <c r="Z60" s="255"/>
      <c r="AA60" s="253">
        <v>117.7</v>
      </c>
      <c r="AB60" s="254"/>
      <c r="AC60" s="255"/>
      <c r="AD60" s="253">
        <v>117.5</v>
      </c>
      <c r="AE60" s="254"/>
      <c r="AF60" s="255"/>
      <c r="AG60" s="253">
        <v>117.4</v>
      </c>
      <c r="AH60" s="254"/>
      <c r="AI60" s="255"/>
      <c r="AJ60" s="253">
        <v>117.5</v>
      </c>
      <c r="AK60" s="254"/>
      <c r="AL60" s="255"/>
      <c r="AM60" s="253">
        <v>117.4</v>
      </c>
      <c r="AN60" s="254"/>
      <c r="AO60" s="255"/>
      <c r="AP60" s="253">
        <v>117.4</v>
      </c>
      <c r="AQ60" s="254"/>
      <c r="AR60" s="255"/>
      <c r="AS60" s="253">
        <v>117.3</v>
      </c>
      <c r="AT60" s="254"/>
      <c r="AU60" s="255"/>
      <c r="AV60" s="253">
        <v>119</v>
      </c>
      <c r="AW60" s="254"/>
      <c r="AX60" s="255"/>
      <c r="AY60" s="253">
        <v>119</v>
      </c>
      <c r="AZ60" s="254"/>
      <c r="BA60" s="255"/>
      <c r="BB60" s="253">
        <v>119.1</v>
      </c>
      <c r="BC60" s="254"/>
      <c r="BD60" s="255"/>
      <c r="BE60" s="253">
        <v>119.2</v>
      </c>
      <c r="BF60" s="254"/>
      <c r="BG60" s="255"/>
      <c r="BH60" s="253">
        <v>119.1</v>
      </c>
      <c r="BI60" s="254"/>
      <c r="BJ60" s="255"/>
      <c r="BK60" s="253">
        <v>119.3</v>
      </c>
      <c r="BL60" s="254"/>
      <c r="BM60" s="255"/>
      <c r="BN60" s="253">
        <v>119.4</v>
      </c>
      <c r="BO60" s="254"/>
      <c r="BP60" s="255"/>
      <c r="BQ60" s="253">
        <v>119.4</v>
      </c>
      <c r="BR60" s="254"/>
      <c r="BS60" s="255"/>
      <c r="BT60" s="253">
        <v>119.3</v>
      </c>
      <c r="BU60" s="254"/>
      <c r="BV60" s="255"/>
      <c r="BW60" s="253">
        <v>119.4</v>
      </c>
      <c r="BX60" s="254"/>
      <c r="BY60" s="255"/>
    </row>
    <row r="61" spans="1:77" ht="15" customHeight="1" thickBot="1" x14ac:dyDescent="0.3">
      <c r="A61" s="9" t="s">
        <v>540</v>
      </c>
      <c r="B61" s="46" t="s">
        <v>593</v>
      </c>
      <c r="C61" s="14" t="s">
        <v>28</v>
      </c>
      <c r="D61" s="14" t="s">
        <v>32</v>
      </c>
      <c r="E61" s="127">
        <v>10</v>
      </c>
      <c r="F61" s="262">
        <v>10.4</v>
      </c>
      <c r="G61" s="263"/>
      <c r="H61" s="265"/>
      <c r="I61" s="262">
        <v>10.4</v>
      </c>
      <c r="J61" s="263"/>
      <c r="K61" s="265"/>
      <c r="L61" s="262">
        <v>10.4</v>
      </c>
      <c r="M61" s="263"/>
      <c r="N61" s="265"/>
      <c r="O61" s="262">
        <v>10.4</v>
      </c>
      <c r="P61" s="263"/>
      <c r="Q61" s="265"/>
      <c r="R61" s="262">
        <v>10.4</v>
      </c>
      <c r="S61" s="263"/>
      <c r="T61" s="265"/>
      <c r="U61" s="262">
        <v>10.4</v>
      </c>
      <c r="V61" s="263"/>
      <c r="W61" s="265"/>
      <c r="X61" s="262">
        <v>10.4</v>
      </c>
      <c r="Y61" s="263"/>
      <c r="Z61" s="265"/>
      <c r="AA61" s="262">
        <v>10.4</v>
      </c>
      <c r="AB61" s="263"/>
      <c r="AC61" s="265"/>
      <c r="AD61" s="262">
        <v>10.4</v>
      </c>
      <c r="AE61" s="263"/>
      <c r="AF61" s="265"/>
      <c r="AG61" s="262">
        <v>10.3</v>
      </c>
      <c r="AH61" s="263"/>
      <c r="AI61" s="265"/>
      <c r="AJ61" s="262">
        <v>10.3</v>
      </c>
      <c r="AK61" s="263"/>
      <c r="AL61" s="265"/>
      <c r="AM61" s="262">
        <v>10.3</v>
      </c>
      <c r="AN61" s="263"/>
      <c r="AO61" s="265"/>
      <c r="AP61" s="262">
        <v>10.3</v>
      </c>
      <c r="AQ61" s="263"/>
      <c r="AR61" s="265"/>
      <c r="AS61" s="262">
        <v>10.3</v>
      </c>
      <c r="AT61" s="263"/>
      <c r="AU61" s="265"/>
      <c r="AV61" s="262">
        <v>10.3</v>
      </c>
      <c r="AW61" s="263"/>
      <c r="AX61" s="265"/>
      <c r="AY61" s="262">
        <v>10.3</v>
      </c>
      <c r="AZ61" s="263"/>
      <c r="BA61" s="265"/>
      <c r="BB61" s="262">
        <v>10.4</v>
      </c>
      <c r="BC61" s="263"/>
      <c r="BD61" s="265"/>
      <c r="BE61" s="262">
        <v>10.4</v>
      </c>
      <c r="BF61" s="263"/>
      <c r="BG61" s="265"/>
      <c r="BH61" s="262">
        <v>10.3</v>
      </c>
      <c r="BI61" s="263"/>
      <c r="BJ61" s="265"/>
      <c r="BK61" s="262">
        <v>10.3</v>
      </c>
      <c r="BL61" s="263"/>
      <c r="BM61" s="265"/>
      <c r="BN61" s="262">
        <v>10.4</v>
      </c>
      <c r="BO61" s="263"/>
      <c r="BP61" s="265"/>
      <c r="BQ61" s="262">
        <v>10.4</v>
      </c>
      <c r="BR61" s="263"/>
      <c r="BS61" s="265"/>
      <c r="BT61" s="262">
        <v>10.4</v>
      </c>
      <c r="BU61" s="263"/>
      <c r="BV61" s="265"/>
      <c r="BW61" s="262">
        <v>10.4</v>
      </c>
      <c r="BX61" s="263"/>
      <c r="BY61" s="265"/>
    </row>
    <row r="62" spans="1:77" ht="15" customHeight="1" x14ac:dyDescent="0.25">
      <c r="A62" s="6" t="s">
        <v>895</v>
      </c>
      <c r="B62" s="43" t="s">
        <v>933</v>
      </c>
      <c r="C62" s="131" t="s">
        <v>587</v>
      </c>
      <c r="D62" s="131" t="s">
        <v>31</v>
      </c>
      <c r="E62" s="132">
        <v>10</v>
      </c>
      <c r="F62" s="191">
        <v>-0.05</v>
      </c>
      <c r="G62" s="192">
        <v>-4.2000000000000003E-2</v>
      </c>
      <c r="H62" s="193">
        <v>4</v>
      </c>
      <c r="I62" s="200">
        <v>-4.9000000000000002E-2</v>
      </c>
      <c r="J62" s="192">
        <v>-0.04</v>
      </c>
      <c r="K62" s="193">
        <v>3</v>
      </c>
      <c r="L62" s="191">
        <v>-0.05</v>
      </c>
      <c r="M62" s="192">
        <v>-4.2000000000000003E-2</v>
      </c>
      <c r="N62" s="193">
        <v>3</v>
      </c>
      <c r="O62" s="200">
        <v>-4.9000000000000002E-2</v>
      </c>
      <c r="P62" s="192">
        <v>-0.04</v>
      </c>
      <c r="Q62" s="193">
        <v>4</v>
      </c>
      <c r="R62" s="191">
        <v>-4.8000000000000001E-2</v>
      </c>
      <c r="S62" s="192">
        <v>-0.04</v>
      </c>
      <c r="T62" s="193">
        <v>4</v>
      </c>
      <c r="U62" s="200">
        <v>-5.1999999999999998E-2</v>
      </c>
      <c r="V62" s="192">
        <v>-4.2000000000000003E-2</v>
      </c>
      <c r="W62" s="193">
        <v>4</v>
      </c>
      <c r="X62" s="191">
        <v>-5.1999999999999998E-2</v>
      </c>
      <c r="Y62" s="192">
        <v>-4.1000000000000002E-2</v>
      </c>
      <c r="Z62" s="193">
        <v>4</v>
      </c>
      <c r="AA62" s="200">
        <v>-5.8000000000000003E-2</v>
      </c>
      <c r="AB62" s="192">
        <v>-0.04</v>
      </c>
      <c r="AC62" s="193">
        <v>4</v>
      </c>
      <c r="AD62" s="191">
        <v>-5.8999999999999997E-2</v>
      </c>
      <c r="AE62" s="192">
        <v>-0.04</v>
      </c>
      <c r="AF62" s="193">
        <v>4</v>
      </c>
      <c r="AG62" s="200">
        <v>-7.2999999999999995E-2</v>
      </c>
      <c r="AH62" s="192">
        <v>-4.9000000000000002E-2</v>
      </c>
      <c r="AI62" s="193">
        <v>5</v>
      </c>
      <c r="AJ62" s="191">
        <v>-6.5000000000000002E-2</v>
      </c>
      <c r="AK62" s="192">
        <v>-4.8000000000000001E-2</v>
      </c>
      <c r="AL62" s="193">
        <v>5</v>
      </c>
      <c r="AM62" s="200">
        <v>-6.0999999999999999E-2</v>
      </c>
      <c r="AN62" s="192">
        <v>-4.8000000000000001E-2</v>
      </c>
      <c r="AO62" s="193">
        <v>4</v>
      </c>
      <c r="AP62" s="191">
        <v>-6.0999999999999999E-2</v>
      </c>
      <c r="AQ62" s="192">
        <v>-4.2000000000000003E-2</v>
      </c>
      <c r="AR62" s="193">
        <v>4</v>
      </c>
      <c r="AS62" s="200">
        <v>-6.6000000000000003E-2</v>
      </c>
      <c r="AT62" s="192">
        <v>-4.3999999999999997E-2</v>
      </c>
      <c r="AU62" s="193">
        <v>5</v>
      </c>
      <c r="AV62" s="191">
        <v>-6.4000000000000001E-2</v>
      </c>
      <c r="AW62" s="192">
        <v>-4.3999999999999997E-2</v>
      </c>
      <c r="AX62" s="193">
        <v>4</v>
      </c>
      <c r="AY62" s="200">
        <v>-6.5000000000000002E-2</v>
      </c>
      <c r="AZ62" s="192">
        <v>-4.7E-2</v>
      </c>
      <c r="BA62" s="193">
        <v>5</v>
      </c>
      <c r="BB62" s="191">
        <v>-6.5000000000000002E-2</v>
      </c>
      <c r="BC62" s="192">
        <v>-4.5999999999999999E-2</v>
      </c>
      <c r="BD62" s="193">
        <v>5</v>
      </c>
      <c r="BE62" s="200">
        <v>-6.4000000000000001E-2</v>
      </c>
      <c r="BF62" s="192">
        <v>-4.5999999999999999E-2</v>
      </c>
      <c r="BG62" s="193">
        <v>5</v>
      </c>
      <c r="BH62" s="191">
        <v>-7.0999999999999994E-2</v>
      </c>
      <c r="BI62" s="192">
        <v>-4.3999999999999997E-2</v>
      </c>
      <c r="BJ62" s="193">
        <v>5</v>
      </c>
      <c r="BK62" s="200">
        <v>-6.6000000000000003E-2</v>
      </c>
      <c r="BL62" s="192">
        <v>-4.9000000000000002E-2</v>
      </c>
      <c r="BM62" s="193">
        <v>5</v>
      </c>
      <c r="BN62" s="191">
        <v>-6.8000000000000005E-2</v>
      </c>
      <c r="BO62" s="192">
        <v>-4.8000000000000001E-2</v>
      </c>
      <c r="BP62" s="193">
        <v>5</v>
      </c>
      <c r="BQ62" s="200">
        <v>-0.06</v>
      </c>
      <c r="BR62" s="192">
        <v>-4.8000000000000001E-2</v>
      </c>
      <c r="BS62" s="193">
        <v>4</v>
      </c>
      <c r="BT62" s="191">
        <v>-0.06</v>
      </c>
      <c r="BU62" s="192">
        <v>-4.8000000000000001E-2</v>
      </c>
      <c r="BV62" s="193">
        <v>4</v>
      </c>
      <c r="BW62" s="200">
        <v>-5.2999999999999999E-2</v>
      </c>
      <c r="BX62" s="192">
        <v>-4.7E-2</v>
      </c>
      <c r="BY62" s="193">
        <v>4</v>
      </c>
    </row>
    <row r="63" spans="1:77" ht="15" customHeight="1" x14ac:dyDescent="0.25">
      <c r="A63" s="8" t="s">
        <v>895</v>
      </c>
      <c r="B63" s="41" t="s">
        <v>953</v>
      </c>
      <c r="C63" s="125" t="s">
        <v>587</v>
      </c>
      <c r="D63" s="125" t="s">
        <v>31</v>
      </c>
      <c r="E63" s="128">
        <v>10</v>
      </c>
      <c r="F63" s="182">
        <v>-0.14199999999999999</v>
      </c>
      <c r="G63" s="183">
        <v>-0.03</v>
      </c>
      <c r="H63" s="184">
        <v>8</v>
      </c>
      <c r="I63" s="182">
        <v>-0.13900000000000001</v>
      </c>
      <c r="J63" s="183">
        <v>-2.8000000000000001E-2</v>
      </c>
      <c r="K63" s="184">
        <v>8</v>
      </c>
      <c r="L63" s="182">
        <v>-0.11</v>
      </c>
      <c r="M63" s="183">
        <v>-0.02</v>
      </c>
      <c r="N63" s="184">
        <v>6</v>
      </c>
      <c r="O63" s="182">
        <v>-0.108</v>
      </c>
      <c r="P63" s="183">
        <v>-0.02</v>
      </c>
      <c r="Q63" s="184">
        <v>6</v>
      </c>
      <c r="R63" s="182">
        <v>-0.109</v>
      </c>
      <c r="S63" s="183">
        <v>-0.02</v>
      </c>
      <c r="T63" s="184">
        <v>6</v>
      </c>
      <c r="U63" s="182">
        <v>-0.112</v>
      </c>
      <c r="V63" s="183">
        <v>-2.3E-2</v>
      </c>
      <c r="W63" s="184">
        <v>6</v>
      </c>
      <c r="X63" s="182">
        <v>-0.13700000000000001</v>
      </c>
      <c r="Y63" s="183">
        <v>-2.1999999999999999E-2</v>
      </c>
      <c r="Z63" s="184">
        <v>8</v>
      </c>
      <c r="AA63" s="182">
        <v>-0.16</v>
      </c>
      <c r="AB63" s="183">
        <v>-1.9E-2</v>
      </c>
      <c r="AC63" s="184">
        <v>13</v>
      </c>
      <c r="AD63" s="182">
        <v>-0.17399999999999999</v>
      </c>
      <c r="AE63" s="183">
        <v>-2.1999999999999999E-2</v>
      </c>
      <c r="AF63" s="184">
        <v>10</v>
      </c>
      <c r="AG63" s="182">
        <v>-0.17499999999999999</v>
      </c>
      <c r="AH63" s="183">
        <v>-2.3E-2</v>
      </c>
      <c r="AI63" s="184">
        <v>10</v>
      </c>
      <c r="AJ63" s="182">
        <v>-0.17</v>
      </c>
      <c r="AK63" s="183">
        <v>-2.3E-2</v>
      </c>
      <c r="AL63" s="184">
        <v>10</v>
      </c>
      <c r="AM63" s="182">
        <v>-0.17499999999999999</v>
      </c>
      <c r="AN63" s="183">
        <v>-2.4E-2</v>
      </c>
      <c r="AO63" s="184">
        <v>9</v>
      </c>
      <c r="AP63" s="182">
        <v>-0.17499999999999999</v>
      </c>
      <c r="AQ63" s="183">
        <v>-2.8000000000000001E-2</v>
      </c>
      <c r="AR63" s="184">
        <v>9</v>
      </c>
      <c r="AS63" s="182">
        <v>-0.188</v>
      </c>
      <c r="AT63" s="183">
        <v>-2.9000000000000001E-2</v>
      </c>
      <c r="AU63" s="184">
        <v>11</v>
      </c>
      <c r="AV63" s="182">
        <v>-0.217</v>
      </c>
      <c r="AW63" s="183">
        <v>-4.2000000000000003E-2</v>
      </c>
      <c r="AX63" s="184">
        <v>13</v>
      </c>
      <c r="AY63" s="182">
        <v>-0.25</v>
      </c>
      <c r="AZ63" s="183">
        <v>-4.5999999999999999E-2</v>
      </c>
      <c r="BA63" s="184">
        <v>12</v>
      </c>
      <c r="BB63" s="182">
        <v>-0.16700000000000001</v>
      </c>
      <c r="BC63" s="183">
        <v>-3.2000000000000001E-2</v>
      </c>
      <c r="BD63" s="184">
        <v>8</v>
      </c>
      <c r="BE63" s="182">
        <v>-0.14000000000000001</v>
      </c>
      <c r="BF63" s="183">
        <v>-2.9000000000000001E-2</v>
      </c>
      <c r="BG63" s="184">
        <v>8</v>
      </c>
      <c r="BH63" s="182">
        <v>-0.13800000000000001</v>
      </c>
      <c r="BI63" s="183">
        <v>-2.9000000000000001E-2</v>
      </c>
      <c r="BJ63" s="184">
        <v>7</v>
      </c>
      <c r="BK63" s="182">
        <v>-0.13800000000000001</v>
      </c>
      <c r="BL63" s="183">
        <v>-2.9000000000000001E-2</v>
      </c>
      <c r="BM63" s="184">
        <v>8</v>
      </c>
      <c r="BN63" s="182">
        <v>-0.13200000000000001</v>
      </c>
      <c r="BO63" s="183">
        <v>-2.9000000000000001E-2</v>
      </c>
      <c r="BP63" s="184">
        <v>7</v>
      </c>
      <c r="BQ63" s="182">
        <v>-0.127</v>
      </c>
      <c r="BR63" s="183">
        <v>-3.1E-2</v>
      </c>
      <c r="BS63" s="184">
        <v>7</v>
      </c>
      <c r="BT63" s="182">
        <v>-0.121</v>
      </c>
      <c r="BU63" s="183">
        <v>-3.1E-2</v>
      </c>
      <c r="BV63" s="184">
        <v>7</v>
      </c>
      <c r="BW63" s="182">
        <v>-0.114</v>
      </c>
      <c r="BX63" s="183">
        <v>-0.03</v>
      </c>
      <c r="BY63" s="184">
        <v>6</v>
      </c>
    </row>
    <row r="64" spans="1:77" ht="15" customHeight="1" x14ac:dyDescent="0.25">
      <c r="A64" s="8" t="s">
        <v>895</v>
      </c>
      <c r="B64" s="41" t="s">
        <v>11</v>
      </c>
      <c r="C64" s="125" t="s">
        <v>587</v>
      </c>
      <c r="D64" s="125" t="s">
        <v>29</v>
      </c>
      <c r="E64" s="52" t="s">
        <v>28</v>
      </c>
      <c r="F64" s="253">
        <v>5</v>
      </c>
      <c r="G64" s="254"/>
      <c r="H64" s="255"/>
      <c r="I64" s="253">
        <v>5</v>
      </c>
      <c r="J64" s="254"/>
      <c r="K64" s="255"/>
      <c r="L64" s="253">
        <v>5</v>
      </c>
      <c r="M64" s="254"/>
      <c r="N64" s="255"/>
      <c r="O64" s="253">
        <v>5</v>
      </c>
      <c r="P64" s="254"/>
      <c r="Q64" s="255"/>
      <c r="R64" s="253">
        <v>5</v>
      </c>
      <c r="S64" s="254"/>
      <c r="T64" s="255"/>
      <c r="U64" s="253">
        <v>5</v>
      </c>
      <c r="V64" s="254"/>
      <c r="W64" s="255"/>
      <c r="X64" s="253">
        <v>5</v>
      </c>
      <c r="Y64" s="254"/>
      <c r="Z64" s="255"/>
      <c r="AA64" s="253">
        <v>5</v>
      </c>
      <c r="AB64" s="254"/>
      <c r="AC64" s="255"/>
      <c r="AD64" s="253">
        <v>5</v>
      </c>
      <c r="AE64" s="254"/>
      <c r="AF64" s="255"/>
      <c r="AG64" s="253">
        <v>5</v>
      </c>
      <c r="AH64" s="254"/>
      <c r="AI64" s="255"/>
      <c r="AJ64" s="253">
        <v>5</v>
      </c>
      <c r="AK64" s="254"/>
      <c r="AL64" s="255"/>
      <c r="AM64" s="253">
        <v>5</v>
      </c>
      <c r="AN64" s="254"/>
      <c r="AO64" s="255"/>
      <c r="AP64" s="253">
        <v>5</v>
      </c>
      <c r="AQ64" s="254"/>
      <c r="AR64" s="255"/>
      <c r="AS64" s="253">
        <v>5</v>
      </c>
      <c r="AT64" s="254"/>
      <c r="AU64" s="255"/>
      <c r="AV64" s="253">
        <v>5</v>
      </c>
      <c r="AW64" s="254"/>
      <c r="AX64" s="255"/>
      <c r="AY64" s="253">
        <v>5</v>
      </c>
      <c r="AZ64" s="254"/>
      <c r="BA64" s="255"/>
      <c r="BB64" s="253">
        <v>5</v>
      </c>
      <c r="BC64" s="254"/>
      <c r="BD64" s="255"/>
      <c r="BE64" s="253">
        <v>5</v>
      </c>
      <c r="BF64" s="254"/>
      <c r="BG64" s="255"/>
      <c r="BH64" s="253">
        <v>5</v>
      </c>
      <c r="BI64" s="254"/>
      <c r="BJ64" s="255"/>
      <c r="BK64" s="253">
        <v>5</v>
      </c>
      <c r="BL64" s="254"/>
      <c r="BM64" s="255"/>
      <c r="BN64" s="253">
        <v>5</v>
      </c>
      <c r="BO64" s="254"/>
      <c r="BP64" s="255"/>
      <c r="BQ64" s="253">
        <v>5</v>
      </c>
      <c r="BR64" s="254"/>
      <c r="BS64" s="255"/>
      <c r="BT64" s="253">
        <v>5</v>
      </c>
      <c r="BU64" s="254"/>
      <c r="BV64" s="255"/>
      <c r="BW64" s="253">
        <v>5</v>
      </c>
      <c r="BX64" s="254"/>
      <c r="BY64" s="255"/>
    </row>
    <row r="65" spans="1:77" ht="15" customHeight="1" x14ac:dyDescent="0.25">
      <c r="A65" s="8" t="s">
        <v>895</v>
      </c>
      <c r="B65" s="41" t="s">
        <v>12</v>
      </c>
      <c r="C65" s="125" t="s">
        <v>587</v>
      </c>
      <c r="D65" s="125" t="s">
        <v>29</v>
      </c>
      <c r="E65" s="52" t="s">
        <v>28</v>
      </c>
      <c r="F65" s="253">
        <v>5</v>
      </c>
      <c r="G65" s="254"/>
      <c r="H65" s="255"/>
      <c r="I65" s="253">
        <v>5</v>
      </c>
      <c r="J65" s="254"/>
      <c r="K65" s="255"/>
      <c r="L65" s="253">
        <v>5</v>
      </c>
      <c r="M65" s="254"/>
      <c r="N65" s="255"/>
      <c r="O65" s="253">
        <v>5</v>
      </c>
      <c r="P65" s="254"/>
      <c r="Q65" s="255"/>
      <c r="R65" s="253">
        <v>5</v>
      </c>
      <c r="S65" s="254"/>
      <c r="T65" s="255"/>
      <c r="U65" s="253">
        <v>5</v>
      </c>
      <c r="V65" s="254"/>
      <c r="W65" s="255"/>
      <c r="X65" s="253">
        <v>5</v>
      </c>
      <c r="Y65" s="254"/>
      <c r="Z65" s="255"/>
      <c r="AA65" s="253">
        <v>5</v>
      </c>
      <c r="AB65" s="254"/>
      <c r="AC65" s="255"/>
      <c r="AD65" s="253">
        <v>5</v>
      </c>
      <c r="AE65" s="254"/>
      <c r="AF65" s="255"/>
      <c r="AG65" s="253">
        <v>5</v>
      </c>
      <c r="AH65" s="254"/>
      <c r="AI65" s="255"/>
      <c r="AJ65" s="253">
        <v>5</v>
      </c>
      <c r="AK65" s="254"/>
      <c r="AL65" s="255"/>
      <c r="AM65" s="253">
        <v>5</v>
      </c>
      <c r="AN65" s="254"/>
      <c r="AO65" s="255"/>
      <c r="AP65" s="253">
        <v>5</v>
      </c>
      <c r="AQ65" s="254"/>
      <c r="AR65" s="255"/>
      <c r="AS65" s="253">
        <v>5</v>
      </c>
      <c r="AT65" s="254"/>
      <c r="AU65" s="255"/>
      <c r="AV65" s="253">
        <v>5</v>
      </c>
      <c r="AW65" s="254"/>
      <c r="AX65" s="255"/>
      <c r="AY65" s="253">
        <v>5</v>
      </c>
      <c r="AZ65" s="254"/>
      <c r="BA65" s="255"/>
      <c r="BB65" s="253">
        <v>5</v>
      </c>
      <c r="BC65" s="254"/>
      <c r="BD65" s="255"/>
      <c r="BE65" s="253">
        <v>5</v>
      </c>
      <c r="BF65" s="254"/>
      <c r="BG65" s="255"/>
      <c r="BH65" s="253">
        <v>5</v>
      </c>
      <c r="BI65" s="254"/>
      <c r="BJ65" s="255"/>
      <c r="BK65" s="253">
        <v>5</v>
      </c>
      <c r="BL65" s="254"/>
      <c r="BM65" s="255"/>
      <c r="BN65" s="253">
        <v>5</v>
      </c>
      <c r="BO65" s="254"/>
      <c r="BP65" s="255"/>
      <c r="BQ65" s="253">
        <v>5</v>
      </c>
      <c r="BR65" s="254"/>
      <c r="BS65" s="255"/>
      <c r="BT65" s="253">
        <v>5</v>
      </c>
      <c r="BU65" s="254"/>
      <c r="BV65" s="255"/>
      <c r="BW65" s="253">
        <v>5</v>
      </c>
      <c r="BX65" s="254"/>
      <c r="BY65" s="255"/>
    </row>
    <row r="66" spans="1:77" ht="15" customHeight="1" x14ac:dyDescent="0.25">
      <c r="A66" s="8" t="s">
        <v>895</v>
      </c>
      <c r="B66" s="41" t="s">
        <v>34</v>
      </c>
      <c r="C66" s="13" t="s">
        <v>28</v>
      </c>
      <c r="D66" s="13" t="s">
        <v>32</v>
      </c>
      <c r="E66" s="128">
        <v>10</v>
      </c>
      <c r="F66" s="253">
        <v>10.3</v>
      </c>
      <c r="G66" s="254"/>
      <c r="H66" s="255"/>
      <c r="I66" s="253">
        <v>10.3</v>
      </c>
      <c r="J66" s="254"/>
      <c r="K66" s="255"/>
      <c r="L66" s="253">
        <v>10.3</v>
      </c>
      <c r="M66" s="254"/>
      <c r="N66" s="255"/>
      <c r="O66" s="253">
        <v>10.3</v>
      </c>
      <c r="P66" s="254"/>
      <c r="Q66" s="255"/>
      <c r="R66" s="253">
        <v>10.3</v>
      </c>
      <c r="S66" s="254"/>
      <c r="T66" s="255"/>
      <c r="U66" s="253">
        <v>10.3</v>
      </c>
      <c r="V66" s="254"/>
      <c r="W66" s="255"/>
      <c r="X66" s="253">
        <v>10.3</v>
      </c>
      <c r="Y66" s="254"/>
      <c r="Z66" s="255"/>
      <c r="AA66" s="253">
        <v>10.3</v>
      </c>
      <c r="AB66" s="254"/>
      <c r="AC66" s="255"/>
      <c r="AD66" s="253">
        <v>10.3</v>
      </c>
      <c r="AE66" s="254"/>
      <c r="AF66" s="255"/>
      <c r="AG66" s="253">
        <v>10.3</v>
      </c>
      <c r="AH66" s="254"/>
      <c r="AI66" s="255"/>
      <c r="AJ66" s="253">
        <v>10.3</v>
      </c>
      <c r="AK66" s="254"/>
      <c r="AL66" s="255"/>
      <c r="AM66" s="253">
        <v>10.3</v>
      </c>
      <c r="AN66" s="254"/>
      <c r="AO66" s="255"/>
      <c r="AP66" s="253">
        <v>10.3</v>
      </c>
      <c r="AQ66" s="254"/>
      <c r="AR66" s="255"/>
      <c r="AS66" s="253">
        <v>10.3</v>
      </c>
      <c r="AT66" s="254"/>
      <c r="AU66" s="255"/>
      <c r="AV66" s="253">
        <v>10.4</v>
      </c>
      <c r="AW66" s="254"/>
      <c r="AX66" s="255"/>
      <c r="AY66" s="253">
        <v>10.4</v>
      </c>
      <c r="AZ66" s="254"/>
      <c r="BA66" s="255"/>
      <c r="BB66" s="253">
        <v>10.4</v>
      </c>
      <c r="BC66" s="254"/>
      <c r="BD66" s="255"/>
      <c r="BE66" s="253">
        <v>10.4</v>
      </c>
      <c r="BF66" s="254"/>
      <c r="BG66" s="255"/>
      <c r="BH66" s="253">
        <v>10.4</v>
      </c>
      <c r="BI66" s="254"/>
      <c r="BJ66" s="255"/>
      <c r="BK66" s="253">
        <v>10.4</v>
      </c>
      <c r="BL66" s="254"/>
      <c r="BM66" s="255"/>
      <c r="BN66" s="253">
        <v>10.4</v>
      </c>
      <c r="BO66" s="254"/>
      <c r="BP66" s="255"/>
      <c r="BQ66" s="253">
        <v>10.4</v>
      </c>
      <c r="BR66" s="254"/>
      <c r="BS66" s="255"/>
      <c r="BT66" s="253">
        <v>10.4</v>
      </c>
      <c r="BU66" s="254"/>
      <c r="BV66" s="255"/>
      <c r="BW66" s="253">
        <v>10.4</v>
      </c>
      <c r="BX66" s="254"/>
      <c r="BY66" s="255"/>
    </row>
    <row r="67" spans="1:77" ht="15" customHeight="1" thickBot="1" x14ac:dyDescent="0.3">
      <c r="A67" s="37" t="s">
        <v>895</v>
      </c>
      <c r="B67" s="48" t="s">
        <v>35</v>
      </c>
      <c r="C67" s="39" t="s">
        <v>28</v>
      </c>
      <c r="D67" s="39" t="s">
        <v>32</v>
      </c>
      <c r="E67" s="129">
        <v>10</v>
      </c>
      <c r="F67" s="268">
        <v>10.3</v>
      </c>
      <c r="G67" s="269"/>
      <c r="H67" s="270"/>
      <c r="I67" s="268">
        <v>10.3</v>
      </c>
      <c r="J67" s="269"/>
      <c r="K67" s="270"/>
      <c r="L67" s="268">
        <v>10.3</v>
      </c>
      <c r="M67" s="269"/>
      <c r="N67" s="270"/>
      <c r="O67" s="268">
        <v>10.3</v>
      </c>
      <c r="P67" s="269"/>
      <c r="Q67" s="270"/>
      <c r="R67" s="268">
        <v>10.3</v>
      </c>
      <c r="S67" s="269"/>
      <c r="T67" s="270"/>
      <c r="U67" s="268">
        <v>10.3</v>
      </c>
      <c r="V67" s="269"/>
      <c r="W67" s="270"/>
      <c r="X67" s="268">
        <v>10.3</v>
      </c>
      <c r="Y67" s="269"/>
      <c r="Z67" s="270"/>
      <c r="AA67" s="268">
        <v>10.3</v>
      </c>
      <c r="AB67" s="269"/>
      <c r="AC67" s="270"/>
      <c r="AD67" s="268">
        <v>10.3</v>
      </c>
      <c r="AE67" s="269"/>
      <c r="AF67" s="270"/>
      <c r="AG67" s="268">
        <v>10.3</v>
      </c>
      <c r="AH67" s="269"/>
      <c r="AI67" s="270"/>
      <c r="AJ67" s="268">
        <v>10.3</v>
      </c>
      <c r="AK67" s="269"/>
      <c r="AL67" s="270"/>
      <c r="AM67" s="268">
        <v>10.3</v>
      </c>
      <c r="AN67" s="269"/>
      <c r="AO67" s="270"/>
      <c r="AP67" s="268">
        <v>10.3</v>
      </c>
      <c r="AQ67" s="269"/>
      <c r="AR67" s="270"/>
      <c r="AS67" s="268">
        <v>10.3</v>
      </c>
      <c r="AT67" s="269"/>
      <c r="AU67" s="270"/>
      <c r="AV67" s="253">
        <v>10.4</v>
      </c>
      <c r="AW67" s="254"/>
      <c r="AX67" s="255"/>
      <c r="AY67" s="253">
        <v>10.4</v>
      </c>
      <c r="AZ67" s="254"/>
      <c r="BA67" s="255"/>
      <c r="BB67" s="253">
        <v>10.4</v>
      </c>
      <c r="BC67" s="254"/>
      <c r="BD67" s="255"/>
      <c r="BE67" s="253">
        <v>10.4</v>
      </c>
      <c r="BF67" s="254"/>
      <c r="BG67" s="255"/>
      <c r="BH67" s="253">
        <v>10.4</v>
      </c>
      <c r="BI67" s="254"/>
      <c r="BJ67" s="255"/>
      <c r="BK67" s="253">
        <v>10.4</v>
      </c>
      <c r="BL67" s="254"/>
      <c r="BM67" s="255"/>
      <c r="BN67" s="262">
        <v>10.5</v>
      </c>
      <c r="BO67" s="263"/>
      <c r="BP67" s="265"/>
      <c r="BQ67" s="267">
        <v>10.5</v>
      </c>
      <c r="BR67" s="263"/>
      <c r="BS67" s="265"/>
      <c r="BT67" s="253">
        <v>10.4</v>
      </c>
      <c r="BU67" s="254"/>
      <c r="BV67" s="255"/>
      <c r="BW67" s="253">
        <v>10.4</v>
      </c>
      <c r="BX67" s="254"/>
      <c r="BY67" s="255"/>
    </row>
    <row r="68" spans="1:77" ht="15" customHeight="1" x14ac:dyDescent="0.25">
      <c r="A68" s="6" t="s">
        <v>896</v>
      </c>
      <c r="B68" s="7" t="s">
        <v>11</v>
      </c>
      <c r="C68" s="131" t="s">
        <v>897</v>
      </c>
      <c r="D68" s="131" t="s">
        <v>29</v>
      </c>
      <c r="E68" s="103" t="s">
        <v>28</v>
      </c>
      <c r="F68" s="291">
        <v>6</v>
      </c>
      <c r="G68" s="292"/>
      <c r="H68" s="304"/>
      <c r="I68" s="291">
        <v>6</v>
      </c>
      <c r="J68" s="292"/>
      <c r="K68" s="293"/>
      <c r="L68" s="291">
        <v>6</v>
      </c>
      <c r="M68" s="292"/>
      <c r="N68" s="304"/>
      <c r="O68" s="291">
        <v>6</v>
      </c>
      <c r="P68" s="292"/>
      <c r="Q68" s="293"/>
      <c r="R68" s="291">
        <v>6</v>
      </c>
      <c r="S68" s="292"/>
      <c r="T68" s="293"/>
      <c r="U68" s="291">
        <v>6</v>
      </c>
      <c r="V68" s="292"/>
      <c r="W68" s="293"/>
      <c r="X68" s="291">
        <v>6</v>
      </c>
      <c r="Y68" s="292"/>
      <c r="Z68" s="293"/>
      <c r="AA68" s="291">
        <v>6</v>
      </c>
      <c r="AB68" s="292"/>
      <c r="AC68" s="293"/>
      <c r="AD68" s="291">
        <v>6</v>
      </c>
      <c r="AE68" s="292"/>
      <c r="AF68" s="293"/>
      <c r="AG68" s="291">
        <v>6</v>
      </c>
      <c r="AH68" s="292"/>
      <c r="AI68" s="293"/>
      <c r="AJ68" s="291">
        <v>6</v>
      </c>
      <c r="AK68" s="292"/>
      <c r="AL68" s="293"/>
      <c r="AM68" s="291">
        <v>6</v>
      </c>
      <c r="AN68" s="292"/>
      <c r="AO68" s="293"/>
      <c r="AP68" s="291">
        <v>6</v>
      </c>
      <c r="AQ68" s="292"/>
      <c r="AR68" s="293"/>
      <c r="AS68" s="291">
        <v>6</v>
      </c>
      <c r="AT68" s="292"/>
      <c r="AU68" s="293"/>
      <c r="AV68" s="291">
        <v>6</v>
      </c>
      <c r="AW68" s="292"/>
      <c r="AX68" s="293"/>
      <c r="AY68" s="291">
        <v>6</v>
      </c>
      <c r="AZ68" s="292"/>
      <c r="BA68" s="293"/>
      <c r="BB68" s="291">
        <v>6</v>
      </c>
      <c r="BC68" s="292"/>
      <c r="BD68" s="293"/>
      <c r="BE68" s="291">
        <v>5</v>
      </c>
      <c r="BF68" s="292"/>
      <c r="BG68" s="293"/>
      <c r="BH68" s="291">
        <v>5</v>
      </c>
      <c r="BI68" s="292"/>
      <c r="BJ68" s="293"/>
      <c r="BK68" s="291">
        <v>5</v>
      </c>
      <c r="BL68" s="292"/>
      <c r="BM68" s="293"/>
      <c r="BN68" s="291">
        <v>5</v>
      </c>
      <c r="BO68" s="292"/>
      <c r="BP68" s="293"/>
      <c r="BQ68" s="291">
        <v>5</v>
      </c>
      <c r="BR68" s="292"/>
      <c r="BS68" s="293"/>
      <c r="BT68" s="291">
        <v>5</v>
      </c>
      <c r="BU68" s="292"/>
      <c r="BV68" s="293"/>
      <c r="BW68" s="291">
        <v>5</v>
      </c>
      <c r="BX68" s="292"/>
      <c r="BY68" s="293"/>
    </row>
    <row r="69" spans="1:77" ht="15" customHeight="1" x14ac:dyDescent="0.25">
      <c r="A69" s="8" t="s">
        <v>896</v>
      </c>
      <c r="B69" s="3" t="s">
        <v>12</v>
      </c>
      <c r="C69" s="125" t="s">
        <v>897</v>
      </c>
      <c r="D69" s="125" t="s">
        <v>29</v>
      </c>
      <c r="E69" s="84" t="s">
        <v>28</v>
      </c>
      <c r="F69" s="253">
        <v>5</v>
      </c>
      <c r="G69" s="254"/>
      <c r="H69" s="261"/>
      <c r="I69" s="253">
        <v>5</v>
      </c>
      <c r="J69" s="254"/>
      <c r="K69" s="255"/>
      <c r="L69" s="253">
        <v>5</v>
      </c>
      <c r="M69" s="254"/>
      <c r="N69" s="255"/>
      <c r="O69" s="253">
        <v>5</v>
      </c>
      <c r="P69" s="254"/>
      <c r="Q69" s="255"/>
      <c r="R69" s="253">
        <v>5</v>
      </c>
      <c r="S69" s="254"/>
      <c r="T69" s="255"/>
      <c r="U69" s="253">
        <v>5</v>
      </c>
      <c r="V69" s="254"/>
      <c r="W69" s="255"/>
      <c r="X69" s="253">
        <v>5</v>
      </c>
      <c r="Y69" s="254"/>
      <c r="Z69" s="255"/>
      <c r="AA69" s="253">
        <v>5</v>
      </c>
      <c r="AB69" s="254"/>
      <c r="AC69" s="255"/>
      <c r="AD69" s="253">
        <v>5</v>
      </c>
      <c r="AE69" s="254"/>
      <c r="AF69" s="255"/>
      <c r="AG69" s="253">
        <v>6</v>
      </c>
      <c r="AH69" s="254"/>
      <c r="AI69" s="255"/>
      <c r="AJ69" s="253">
        <v>6</v>
      </c>
      <c r="AK69" s="254"/>
      <c r="AL69" s="255"/>
      <c r="AM69" s="253">
        <v>6</v>
      </c>
      <c r="AN69" s="254"/>
      <c r="AO69" s="255"/>
      <c r="AP69" s="253">
        <v>6</v>
      </c>
      <c r="AQ69" s="254"/>
      <c r="AR69" s="255"/>
      <c r="AS69" s="253">
        <v>6</v>
      </c>
      <c r="AT69" s="254"/>
      <c r="AU69" s="255"/>
      <c r="AV69" s="253">
        <v>6</v>
      </c>
      <c r="AW69" s="254"/>
      <c r="AX69" s="255"/>
      <c r="AY69" s="253">
        <v>6</v>
      </c>
      <c r="AZ69" s="254"/>
      <c r="BA69" s="255"/>
      <c r="BB69" s="253">
        <v>6</v>
      </c>
      <c r="BC69" s="254"/>
      <c r="BD69" s="255"/>
      <c r="BE69" s="253">
        <v>5</v>
      </c>
      <c r="BF69" s="254"/>
      <c r="BG69" s="255"/>
      <c r="BH69" s="253">
        <v>5</v>
      </c>
      <c r="BI69" s="254"/>
      <c r="BJ69" s="255"/>
      <c r="BK69" s="253">
        <v>5</v>
      </c>
      <c r="BL69" s="254"/>
      <c r="BM69" s="255"/>
      <c r="BN69" s="253">
        <v>5</v>
      </c>
      <c r="BO69" s="254"/>
      <c r="BP69" s="255"/>
      <c r="BQ69" s="253">
        <v>5</v>
      </c>
      <c r="BR69" s="254"/>
      <c r="BS69" s="255"/>
      <c r="BT69" s="253">
        <v>5</v>
      </c>
      <c r="BU69" s="254"/>
      <c r="BV69" s="255"/>
      <c r="BW69" s="253">
        <v>5</v>
      </c>
      <c r="BX69" s="254"/>
      <c r="BY69" s="255"/>
    </row>
    <row r="70" spans="1:77" ht="15" customHeight="1" x14ac:dyDescent="0.25">
      <c r="A70" s="8" t="s">
        <v>896</v>
      </c>
      <c r="B70" s="4" t="s">
        <v>898</v>
      </c>
      <c r="C70" s="85" t="s">
        <v>28</v>
      </c>
      <c r="D70" s="85" t="s">
        <v>28</v>
      </c>
      <c r="E70" s="126">
        <v>110</v>
      </c>
      <c r="F70" s="182">
        <v>-13.853</v>
      </c>
      <c r="G70" s="183">
        <v>2.8050000000000002</v>
      </c>
      <c r="H70" s="185">
        <v>70</v>
      </c>
      <c r="I70" s="182">
        <v>-13.82</v>
      </c>
      <c r="J70" s="183">
        <v>2.798</v>
      </c>
      <c r="K70" s="184">
        <v>69</v>
      </c>
      <c r="L70" s="186">
        <v>-13.688000000000001</v>
      </c>
      <c r="M70" s="183">
        <v>2.8380000000000001</v>
      </c>
      <c r="N70" s="184">
        <v>69</v>
      </c>
      <c r="O70" s="182">
        <v>-13.497</v>
      </c>
      <c r="P70" s="183">
        <v>2.8050000000000002</v>
      </c>
      <c r="Q70" s="184">
        <v>68</v>
      </c>
      <c r="R70" s="182">
        <v>-13.423999999999999</v>
      </c>
      <c r="S70" s="183">
        <v>2.8380000000000001</v>
      </c>
      <c r="T70" s="184">
        <v>68</v>
      </c>
      <c r="U70" s="182">
        <v>-13.589</v>
      </c>
      <c r="V70" s="183">
        <v>2.851</v>
      </c>
      <c r="W70" s="184">
        <v>68</v>
      </c>
      <c r="X70" s="182">
        <v>-13.847</v>
      </c>
      <c r="Y70" s="183">
        <v>2.8119999999999998</v>
      </c>
      <c r="Z70" s="184">
        <v>71</v>
      </c>
      <c r="AA70" s="182">
        <v>-14.084</v>
      </c>
      <c r="AB70" s="183">
        <v>2.8050000000000002</v>
      </c>
      <c r="AC70" s="184">
        <v>72</v>
      </c>
      <c r="AD70" s="182">
        <v>-14.395</v>
      </c>
      <c r="AE70" s="183">
        <v>2.706</v>
      </c>
      <c r="AF70" s="184">
        <v>72</v>
      </c>
      <c r="AG70" s="182">
        <v>-14.368</v>
      </c>
      <c r="AH70" s="183">
        <v>2.6269999999999998</v>
      </c>
      <c r="AI70" s="184">
        <v>73</v>
      </c>
      <c r="AJ70" s="182">
        <v>-14.446999999999999</v>
      </c>
      <c r="AK70" s="183">
        <v>2.633</v>
      </c>
      <c r="AL70" s="184">
        <v>72</v>
      </c>
      <c r="AM70" s="182">
        <v>-14.263</v>
      </c>
      <c r="AN70" s="183">
        <v>2.726</v>
      </c>
      <c r="AO70" s="184">
        <v>72</v>
      </c>
      <c r="AP70" s="182">
        <v>-14.157</v>
      </c>
      <c r="AQ70" s="183">
        <v>2.6930000000000001</v>
      </c>
      <c r="AR70" s="184">
        <v>72</v>
      </c>
      <c r="AS70" s="182">
        <v>-14.137</v>
      </c>
      <c r="AT70" s="183">
        <v>2.64</v>
      </c>
      <c r="AU70" s="184">
        <v>71</v>
      </c>
      <c r="AV70" s="182">
        <v>-14.111000000000001</v>
      </c>
      <c r="AW70" s="183">
        <v>2.633</v>
      </c>
      <c r="AX70" s="184">
        <v>70</v>
      </c>
      <c r="AY70" s="182">
        <v>-14.295999999999999</v>
      </c>
      <c r="AZ70" s="183">
        <v>2.7189999999999999</v>
      </c>
      <c r="BA70" s="184">
        <v>71</v>
      </c>
      <c r="BB70" s="182">
        <v>-14.276</v>
      </c>
      <c r="BC70" s="183">
        <v>2.7719999999999998</v>
      </c>
      <c r="BD70" s="184">
        <v>71</v>
      </c>
      <c r="BE70" s="182">
        <v>-14.441000000000001</v>
      </c>
      <c r="BF70" s="183">
        <v>2.7519999999999998</v>
      </c>
      <c r="BG70" s="184">
        <v>72</v>
      </c>
      <c r="BH70" s="182">
        <v>14.566000000000001</v>
      </c>
      <c r="BI70" s="183">
        <v>2.7389999999999999</v>
      </c>
      <c r="BJ70" s="184">
        <v>73</v>
      </c>
      <c r="BK70" s="182">
        <v>-14.441000000000001</v>
      </c>
      <c r="BL70" s="183">
        <v>2.7789999999999999</v>
      </c>
      <c r="BM70" s="184">
        <v>72</v>
      </c>
      <c r="BN70" s="182">
        <v>-14.23</v>
      </c>
      <c r="BO70" s="183">
        <v>2.8119999999999998</v>
      </c>
      <c r="BP70" s="184">
        <v>68</v>
      </c>
      <c r="BQ70" s="182">
        <v>-13.49</v>
      </c>
      <c r="BR70" s="183">
        <v>2.93</v>
      </c>
      <c r="BS70" s="184">
        <v>68</v>
      </c>
      <c r="BT70" s="182">
        <v>-14.038</v>
      </c>
      <c r="BU70" s="183">
        <v>2.7650000000000001</v>
      </c>
      <c r="BV70" s="184">
        <v>69</v>
      </c>
      <c r="BW70" s="182">
        <v>-13.926</v>
      </c>
      <c r="BX70" s="183">
        <v>2.7850000000000001</v>
      </c>
      <c r="BY70" s="184">
        <v>69</v>
      </c>
    </row>
    <row r="71" spans="1:77" ht="30" customHeight="1" x14ac:dyDescent="0.25">
      <c r="A71" s="8" t="s">
        <v>896</v>
      </c>
      <c r="B71" s="4" t="s">
        <v>899</v>
      </c>
      <c r="C71" s="85" t="s">
        <v>28</v>
      </c>
      <c r="D71" s="85" t="s">
        <v>28</v>
      </c>
      <c r="E71" s="126">
        <v>110</v>
      </c>
      <c r="F71" s="182">
        <v>-11.939</v>
      </c>
      <c r="G71" s="183">
        <v>2.2040000000000002</v>
      </c>
      <c r="H71" s="185">
        <v>60</v>
      </c>
      <c r="I71" s="182">
        <v>-12.038</v>
      </c>
      <c r="J71" s="183">
        <v>2.2109999999999999</v>
      </c>
      <c r="K71" s="184">
        <v>60</v>
      </c>
      <c r="L71" s="186">
        <v>-12.019</v>
      </c>
      <c r="M71" s="183">
        <v>2.2370000000000001</v>
      </c>
      <c r="N71" s="184">
        <v>61</v>
      </c>
      <c r="O71" s="182">
        <v>-11.853999999999999</v>
      </c>
      <c r="P71" s="183">
        <v>2.198</v>
      </c>
      <c r="Q71" s="184">
        <v>59</v>
      </c>
      <c r="R71" s="182">
        <v>-11.794</v>
      </c>
      <c r="S71" s="183">
        <v>2.218</v>
      </c>
      <c r="T71" s="184">
        <v>59</v>
      </c>
      <c r="U71" s="182">
        <v>-11.847</v>
      </c>
      <c r="V71" s="183">
        <v>2.2240000000000002</v>
      </c>
      <c r="W71" s="184">
        <v>59</v>
      </c>
      <c r="X71" s="182">
        <v>-12.038</v>
      </c>
      <c r="Y71" s="183">
        <v>2.1709999999999998</v>
      </c>
      <c r="Z71" s="184">
        <v>61</v>
      </c>
      <c r="AA71" s="182">
        <v>-12.090999999999999</v>
      </c>
      <c r="AB71" s="183">
        <v>2.1579999999999999</v>
      </c>
      <c r="AC71" s="184">
        <v>61</v>
      </c>
      <c r="AD71" s="182">
        <v>-12.124000000000001</v>
      </c>
      <c r="AE71" s="183">
        <v>2.0720000000000001</v>
      </c>
      <c r="AF71" s="184">
        <v>60</v>
      </c>
      <c r="AG71" s="182">
        <v>-11.906000000000001</v>
      </c>
      <c r="AH71" s="183">
        <v>2.02</v>
      </c>
      <c r="AI71" s="184">
        <v>60</v>
      </c>
      <c r="AJ71" s="182">
        <v>-11.959</v>
      </c>
      <c r="AK71" s="183">
        <v>2.0059999999999998</v>
      </c>
      <c r="AL71" s="184">
        <v>60</v>
      </c>
      <c r="AM71" s="182">
        <v>-11.747999999999999</v>
      </c>
      <c r="AN71" s="183">
        <v>2.0990000000000002</v>
      </c>
      <c r="AO71" s="184">
        <v>59</v>
      </c>
      <c r="AP71" s="182">
        <v>-11.675000000000001</v>
      </c>
      <c r="AQ71" s="183">
        <v>2.0790000000000002</v>
      </c>
      <c r="AR71" s="184">
        <v>59</v>
      </c>
      <c r="AS71" s="182">
        <v>-11.641999999999999</v>
      </c>
      <c r="AT71" s="183">
        <v>2.0459999999999998</v>
      </c>
      <c r="AU71" s="184">
        <v>59</v>
      </c>
      <c r="AV71" s="182">
        <v>-11.662000000000001</v>
      </c>
      <c r="AW71" s="183">
        <v>2.0659999999999998</v>
      </c>
      <c r="AX71" s="184">
        <v>58</v>
      </c>
      <c r="AY71" s="182">
        <v>-11.807</v>
      </c>
      <c r="AZ71" s="183">
        <v>2.1379999999999999</v>
      </c>
      <c r="BA71" s="184">
        <v>59</v>
      </c>
      <c r="BB71" s="182">
        <v>-11.827</v>
      </c>
      <c r="BC71" s="183">
        <v>2.1579999999999999</v>
      </c>
      <c r="BD71" s="184">
        <v>59</v>
      </c>
      <c r="BE71" s="182">
        <v>-12.052</v>
      </c>
      <c r="BF71" s="183">
        <v>2.1379999999999999</v>
      </c>
      <c r="BG71" s="184">
        <v>60</v>
      </c>
      <c r="BH71" s="182">
        <v>-12.17</v>
      </c>
      <c r="BI71" s="183">
        <v>2.105</v>
      </c>
      <c r="BJ71" s="184">
        <v>61</v>
      </c>
      <c r="BK71" s="182">
        <v>-12.077999999999999</v>
      </c>
      <c r="BL71" s="183">
        <v>2.1379999999999999</v>
      </c>
      <c r="BM71" s="184">
        <v>60</v>
      </c>
      <c r="BN71" s="182">
        <v>-11.9</v>
      </c>
      <c r="BO71" s="183">
        <v>2.1709999999999998</v>
      </c>
      <c r="BP71" s="184">
        <v>57</v>
      </c>
      <c r="BQ71" s="182">
        <v>-11.246</v>
      </c>
      <c r="BR71" s="183">
        <v>2.2839999999999998</v>
      </c>
      <c r="BS71" s="184">
        <v>56</v>
      </c>
      <c r="BT71" s="182">
        <v>-11.872999999999999</v>
      </c>
      <c r="BU71" s="183">
        <v>2.125</v>
      </c>
      <c r="BV71" s="184">
        <v>59</v>
      </c>
      <c r="BW71" s="182">
        <v>-11.965999999999999</v>
      </c>
      <c r="BX71" s="183">
        <v>2.165</v>
      </c>
      <c r="BY71" s="184">
        <v>60</v>
      </c>
    </row>
    <row r="72" spans="1:77" ht="30" customHeight="1" x14ac:dyDescent="0.25">
      <c r="A72" s="8" t="s">
        <v>896</v>
      </c>
      <c r="B72" s="4" t="s">
        <v>900</v>
      </c>
      <c r="C72" s="85" t="s">
        <v>28</v>
      </c>
      <c r="D72" s="85" t="s">
        <v>28</v>
      </c>
      <c r="E72" s="126">
        <v>110</v>
      </c>
      <c r="F72" s="182">
        <v>3.8479999999999999</v>
      </c>
      <c r="G72" s="183">
        <v>1.5109999999999999</v>
      </c>
      <c r="H72" s="185">
        <v>20</v>
      </c>
      <c r="I72" s="182">
        <v>3.8940000000000001</v>
      </c>
      <c r="J72" s="183">
        <v>1.4850000000000001</v>
      </c>
      <c r="K72" s="184">
        <v>20</v>
      </c>
      <c r="L72" s="186">
        <v>3.835</v>
      </c>
      <c r="M72" s="183">
        <v>1.5109999999999999</v>
      </c>
      <c r="N72" s="184">
        <v>21</v>
      </c>
      <c r="O72" s="182">
        <v>3.8740000000000001</v>
      </c>
      <c r="P72" s="183">
        <v>1.472</v>
      </c>
      <c r="Q72" s="184">
        <v>21</v>
      </c>
      <c r="R72" s="182">
        <v>3.7879999999999998</v>
      </c>
      <c r="S72" s="183">
        <v>1.544</v>
      </c>
      <c r="T72" s="184">
        <v>20</v>
      </c>
      <c r="U72" s="182">
        <v>3.7549999999999999</v>
      </c>
      <c r="V72" s="183">
        <v>1.6240000000000001</v>
      </c>
      <c r="W72" s="184">
        <v>20</v>
      </c>
      <c r="X72" s="182">
        <v>3.802</v>
      </c>
      <c r="Y72" s="183">
        <v>1.591</v>
      </c>
      <c r="Z72" s="184">
        <v>21</v>
      </c>
      <c r="AA72" s="182">
        <v>3.8079999999999998</v>
      </c>
      <c r="AB72" s="183">
        <v>1.6040000000000001</v>
      </c>
      <c r="AC72" s="184">
        <v>21</v>
      </c>
      <c r="AD72" s="182">
        <v>3.782</v>
      </c>
      <c r="AE72" s="183">
        <v>1.617</v>
      </c>
      <c r="AF72" s="184">
        <v>20</v>
      </c>
      <c r="AG72" s="182">
        <v>3.7690000000000001</v>
      </c>
      <c r="AH72" s="183">
        <v>1.617</v>
      </c>
      <c r="AI72" s="184">
        <v>21</v>
      </c>
      <c r="AJ72" s="182">
        <v>3.5840000000000001</v>
      </c>
      <c r="AK72" s="183">
        <v>1.663</v>
      </c>
      <c r="AL72" s="184">
        <v>19</v>
      </c>
      <c r="AM72" s="182">
        <v>3.3530000000000002</v>
      </c>
      <c r="AN72" s="183">
        <v>1.7030000000000001</v>
      </c>
      <c r="AO72" s="184">
        <v>19</v>
      </c>
      <c r="AP72" s="182">
        <v>3.3730000000000002</v>
      </c>
      <c r="AQ72" s="183">
        <v>1.696</v>
      </c>
      <c r="AR72" s="184">
        <v>19</v>
      </c>
      <c r="AS72" s="182">
        <v>3.3530000000000002</v>
      </c>
      <c r="AT72" s="183">
        <v>1.696</v>
      </c>
      <c r="AU72" s="184">
        <v>19</v>
      </c>
      <c r="AV72" s="182">
        <v>3.3530000000000002</v>
      </c>
      <c r="AW72" s="183">
        <v>1.7090000000000001</v>
      </c>
      <c r="AX72" s="184">
        <v>19</v>
      </c>
      <c r="AY72" s="182">
        <v>3.3660000000000001</v>
      </c>
      <c r="AZ72" s="183">
        <v>1.7290000000000001</v>
      </c>
      <c r="BA72" s="184">
        <v>19</v>
      </c>
      <c r="BB72" s="182">
        <v>3.3860000000000001</v>
      </c>
      <c r="BC72" s="183">
        <v>1.7290000000000001</v>
      </c>
      <c r="BD72" s="184">
        <v>19</v>
      </c>
      <c r="BE72" s="182">
        <v>3.4249999999999998</v>
      </c>
      <c r="BF72" s="183">
        <v>1.736</v>
      </c>
      <c r="BG72" s="184">
        <v>18</v>
      </c>
      <c r="BH72" s="182">
        <v>3.4449999999999998</v>
      </c>
      <c r="BI72" s="183">
        <v>1.7290000000000001</v>
      </c>
      <c r="BJ72" s="184">
        <v>19</v>
      </c>
      <c r="BK72" s="182">
        <v>3.3919999999999999</v>
      </c>
      <c r="BL72" s="183">
        <v>1.7290000000000001</v>
      </c>
      <c r="BM72" s="184">
        <v>19</v>
      </c>
      <c r="BN72" s="182">
        <v>3.3919999999999999</v>
      </c>
      <c r="BO72" s="183">
        <v>1.736</v>
      </c>
      <c r="BP72" s="184">
        <v>19</v>
      </c>
      <c r="BQ72" s="182">
        <v>3.3660000000000001</v>
      </c>
      <c r="BR72" s="183">
        <v>1.736</v>
      </c>
      <c r="BS72" s="184">
        <v>19</v>
      </c>
      <c r="BT72" s="182">
        <v>3.32</v>
      </c>
      <c r="BU72" s="183">
        <v>1.742</v>
      </c>
      <c r="BV72" s="184">
        <v>18</v>
      </c>
      <c r="BW72" s="182">
        <v>3.3660000000000001</v>
      </c>
      <c r="BX72" s="183">
        <v>1.7290000000000001</v>
      </c>
      <c r="BY72" s="184">
        <v>19</v>
      </c>
    </row>
    <row r="73" spans="1:77" ht="30" customHeight="1" x14ac:dyDescent="0.25">
      <c r="A73" s="8" t="s">
        <v>896</v>
      </c>
      <c r="B73" s="4" t="s">
        <v>901</v>
      </c>
      <c r="C73" s="85" t="s">
        <v>28</v>
      </c>
      <c r="D73" s="85" t="s">
        <v>28</v>
      </c>
      <c r="E73" s="126">
        <v>110</v>
      </c>
      <c r="F73" s="182">
        <v>3.2010000000000001</v>
      </c>
      <c r="G73" s="183">
        <v>1.492</v>
      </c>
      <c r="H73" s="185">
        <v>17</v>
      </c>
      <c r="I73" s="182">
        <v>3.214</v>
      </c>
      <c r="J73" s="183">
        <v>1.4850000000000001</v>
      </c>
      <c r="K73" s="184">
        <v>17</v>
      </c>
      <c r="L73" s="186">
        <v>3.1749999999999998</v>
      </c>
      <c r="M73" s="183">
        <v>1.498</v>
      </c>
      <c r="N73" s="184">
        <v>17</v>
      </c>
      <c r="O73" s="182">
        <v>3.1549999999999998</v>
      </c>
      <c r="P73" s="183">
        <v>1.498</v>
      </c>
      <c r="Q73" s="184">
        <v>17</v>
      </c>
      <c r="R73" s="182">
        <v>3.1880000000000002</v>
      </c>
      <c r="S73" s="183">
        <v>1.478</v>
      </c>
      <c r="T73" s="184">
        <v>18</v>
      </c>
      <c r="U73" s="182">
        <v>3.234</v>
      </c>
      <c r="V73" s="183">
        <v>1.472</v>
      </c>
      <c r="W73" s="184">
        <v>18</v>
      </c>
      <c r="X73" s="182">
        <v>3.3</v>
      </c>
      <c r="Y73" s="183">
        <v>1.452</v>
      </c>
      <c r="Z73" s="184">
        <v>18</v>
      </c>
      <c r="AA73" s="182">
        <v>3.3530000000000002</v>
      </c>
      <c r="AB73" s="183">
        <v>1.4390000000000001</v>
      </c>
      <c r="AC73" s="184">
        <v>18</v>
      </c>
      <c r="AD73" s="182">
        <v>3.3919999999999999</v>
      </c>
      <c r="AE73" s="183">
        <v>1.4119999999999999</v>
      </c>
      <c r="AF73" s="184">
        <v>18</v>
      </c>
      <c r="AG73" s="182">
        <v>3.4119999999999999</v>
      </c>
      <c r="AH73" s="183">
        <v>1.4059999999999999</v>
      </c>
      <c r="AI73" s="184">
        <v>18</v>
      </c>
      <c r="AJ73" s="182">
        <v>3.5840000000000001</v>
      </c>
      <c r="AK73" s="183">
        <v>1.3460000000000001</v>
      </c>
      <c r="AL73" s="184">
        <v>20</v>
      </c>
      <c r="AM73" s="182">
        <v>3.6629999999999998</v>
      </c>
      <c r="AN73" s="183">
        <v>1.353</v>
      </c>
      <c r="AO73" s="184">
        <v>19</v>
      </c>
      <c r="AP73" s="182">
        <v>3.67</v>
      </c>
      <c r="AQ73" s="183">
        <v>1.34</v>
      </c>
      <c r="AR73" s="184">
        <v>20</v>
      </c>
      <c r="AS73" s="182">
        <v>3.6230000000000002</v>
      </c>
      <c r="AT73" s="183">
        <v>1.353</v>
      </c>
      <c r="AU73" s="184">
        <v>19</v>
      </c>
      <c r="AV73" s="182">
        <v>3.6230000000000002</v>
      </c>
      <c r="AW73" s="183">
        <v>1.36</v>
      </c>
      <c r="AX73" s="184">
        <v>19</v>
      </c>
      <c r="AY73" s="182">
        <v>3.5840000000000001</v>
      </c>
      <c r="AZ73" s="183">
        <v>1.4850000000000001</v>
      </c>
      <c r="BA73" s="184">
        <v>19</v>
      </c>
      <c r="BB73" s="182">
        <v>3.5310000000000001</v>
      </c>
      <c r="BC73" s="183">
        <v>1.498</v>
      </c>
      <c r="BD73" s="184">
        <v>19</v>
      </c>
      <c r="BE73" s="182">
        <v>3.5569999999999999</v>
      </c>
      <c r="BF73" s="183">
        <v>1.478</v>
      </c>
      <c r="BG73" s="184">
        <v>19</v>
      </c>
      <c r="BH73" s="182">
        <v>3.6040000000000001</v>
      </c>
      <c r="BI73" s="183">
        <v>1.472</v>
      </c>
      <c r="BJ73" s="184">
        <v>19</v>
      </c>
      <c r="BK73" s="182">
        <v>3.61</v>
      </c>
      <c r="BL73" s="183">
        <v>1.478</v>
      </c>
      <c r="BM73" s="184">
        <v>19</v>
      </c>
      <c r="BN73" s="182">
        <v>3.6629999999999998</v>
      </c>
      <c r="BO73" s="183">
        <v>1.498</v>
      </c>
      <c r="BP73" s="184">
        <v>19</v>
      </c>
      <c r="BQ73" s="182">
        <v>3.6429999999999998</v>
      </c>
      <c r="BR73" s="183">
        <v>1.5049999999999999</v>
      </c>
      <c r="BS73" s="184">
        <v>19</v>
      </c>
      <c r="BT73" s="182">
        <v>3.6040000000000001</v>
      </c>
      <c r="BU73" s="183">
        <v>1.518</v>
      </c>
      <c r="BV73" s="184">
        <v>19</v>
      </c>
      <c r="BW73" s="182">
        <v>3.5569999999999999</v>
      </c>
      <c r="BX73" s="183">
        <v>3.8730000000000002</v>
      </c>
      <c r="BY73" s="184">
        <v>19</v>
      </c>
    </row>
    <row r="74" spans="1:77" ht="15" customHeight="1" x14ac:dyDescent="0.25">
      <c r="A74" s="8" t="s">
        <v>896</v>
      </c>
      <c r="B74" s="4" t="s">
        <v>902</v>
      </c>
      <c r="C74" s="85" t="s">
        <v>28</v>
      </c>
      <c r="D74" s="85" t="s">
        <v>28</v>
      </c>
      <c r="E74" s="126">
        <v>110</v>
      </c>
      <c r="F74" s="182">
        <v>4.8639999999999999</v>
      </c>
      <c r="G74" s="183">
        <v>1.2010000000000001</v>
      </c>
      <c r="H74" s="185">
        <v>25</v>
      </c>
      <c r="I74" s="182">
        <v>5.0090000000000003</v>
      </c>
      <c r="J74" s="183">
        <v>1.2869999999999999</v>
      </c>
      <c r="K74" s="184">
        <v>26</v>
      </c>
      <c r="L74" s="186">
        <v>5.0419999999999998</v>
      </c>
      <c r="M74" s="183">
        <v>1.32</v>
      </c>
      <c r="N74" s="184">
        <v>25</v>
      </c>
      <c r="O74" s="182">
        <v>4.8440000000000003</v>
      </c>
      <c r="P74" s="183">
        <v>1.2210000000000001</v>
      </c>
      <c r="Q74" s="184">
        <v>24</v>
      </c>
      <c r="R74" s="182">
        <v>4.6660000000000004</v>
      </c>
      <c r="S74" s="183">
        <v>1.1479999999999999</v>
      </c>
      <c r="T74" s="184">
        <v>24</v>
      </c>
      <c r="U74" s="182">
        <v>4.6660000000000004</v>
      </c>
      <c r="V74" s="183">
        <v>1.1419999999999999</v>
      </c>
      <c r="W74" s="184">
        <v>23</v>
      </c>
      <c r="X74" s="182">
        <v>4.7720000000000002</v>
      </c>
      <c r="Y74" s="183">
        <v>1.181</v>
      </c>
      <c r="Z74" s="184">
        <v>25</v>
      </c>
      <c r="AA74" s="182">
        <v>4.8840000000000003</v>
      </c>
      <c r="AB74" s="183">
        <v>1.1950000000000001</v>
      </c>
      <c r="AC74" s="184">
        <v>25</v>
      </c>
      <c r="AD74" s="182">
        <v>4.8579999999999997</v>
      </c>
      <c r="AE74" s="183">
        <v>1.1879999999999999</v>
      </c>
      <c r="AF74" s="184">
        <v>25</v>
      </c>
      <c r="AG74" s="182">
        <v>4.9169999999999998</v>
      </c>
      <c r="AH74" s="183">
        <v>1.2210000000000001</v>
      </c>
      <c r="AI74" s="184">
        <v>26</v>
      </c>
      <c r="AJ74" s="182">
        <v>4.9960000000000004</v>
      </c>
      <c r="AK74" s="183">
        <v>1.274</v>
      </c>
      <c r="AL74" s="184">
        <v>25</v>
      </c>
      <c r="AM74" s="182">
        <v>4.8769999999999998</v>
      </c>
      <c r="AN74" s="183">
        <v>1.214</v>
      </c>
      <c r="AO74" s="184">
        <v>25</v>
      </c>
      <c r="AP74" s="182">
        <v>4.7389999999999999</v>
      </c>
      <c r="AQ74" s="183">
        <v>1.1619999999999999</v>
      </c>
      <c r="AR74" s="184">
        <v>24</v>
      </c>
      <c r="AS74" s="182">
        <v>4.7919999999999998</v>
      </c>
      <c r="AT74" s="183">
        <v>1.2010000000000001</v>
      </c>
      <c r="AU74" s="184">
        <v>25</v>
      </c>
      <c r="AV74" s="182">
        <v>4.8380000000000001</v>
      </c>
      <c r="AW74" s="183">
        <v>1.2210000000000001</v>
      </c>
      <c r="AX74" s="184">
        <v>24</v>
      </c>
      <c r="AY74" s="182">
        <v>4.891</v>
      </c>
      <c r="AZ74" s="183">
        <v>1.2410000000000001</v>
      </c>
      <c r="BA74" s="184">
        <v>25</v>
      </c>
      <c r="BB74" s="182">
        <v>4.7850000000000001</v>
      </c>
      <c r="BC74" s="183">
        <v>1.181</v>
      </c>
      <c r="BD74" s="184">
        <v>25</v>
      </c>
      <c r="BE74" s="182">
        <v>4.91</v>
      </c>
      <c r="BF74" s="183">
        <v>1.28</v>
      </c>
      <c r="BG74" s="184">
        <v>25</v>
      </c>
      <c r="BH74" s="182">
        <v>4.93</v>
      </c>
      <c r="BI74" s="183">
        <v>1.28</v>
      </c>
      <c r="BJ74" s="184">
        <v>25</v>
      </c>
      <c r="BK74" s="182">
        <v>4.7919999999999998</v>
      </c>
      <c r="BL74" s="183">
        <v>1.2210000000000001</v>
      </c>
      <c r="BM74" s="184">
        <v>24</v>
      </c>
      <c r="BN74" s="182">
        <v>4.5209999999999999</v>
      </c>
      <c r="BO74" s="183">
        <v>1.1479999999999999</v>
      </c>
      <c r="BP74" s="184">
        <v>18</v>
      </c>
      <c r="BQ74" s="182">
        <v>3.4580000000000002</v>
      </c>
      <c r="BR74" s="183">
        <v>0.83199999999999996</v>
      </c>
      <c r="BS74" s="184">
        <v>18</v>
      </c>
      <c r="BT74" s="182">
        <v>4.8769999999999998</v>
      </c>
      <c r="BU74" s="183">
        <v>1.175</v>
      </c>
      <c r="BV74" s="184">
        <v>25</v>
      </c>
      <c r="BW74" s="182">
        <v>5.0890000000000004</v>
      </c>
      <c r="BX74" s="183">
        <v>1.254</v>
      </c>
      <c r="BY74" s="184">
        <v>26</v>
      </c>
    </row>
    <row r="75" spans="1:77" ht="15" customHeight="1" x14ac:dyDescent="0.25">
      <c r="A75" s="8" t="s">
        <v>896</v>
      </c>
      <c r="B75" s="4" t="s">
        <v>903</v>
      </c>
      <c r="C75" s="85" t="s">
        <v>28</v>
      </c>
      <c r="D75" s="85" t="s">
        <v>28</v>
      </c>
      <c r="E75" s="126">
        <v>110</v>
      </c>
      <c r="F75" s="182">
        <v>5.0419999999999998</v>
      </c>
      <c r="G75" s="183">
        <v>-1.6830000000000001</v>
      </c>
      <c r="H75" s="185">
        <v>26</v>
      </c>
      <c r="I75" s="182">
        <v>5.0419999999999998</v>
      </c>
      <c r="J75" s="183">
        <v>-1.6759999999999999</v>
      </c>
      <c r="K75" s="184">
        <v>26</v>
      </c>
      <c r="L75" s="186">
        <v>5.0030000000000001</v>
      </c>
      <c r="M75" s="183">
        <v>-1.696</v>
      </c>
      <c r="N75" s="184">
        <v>26</v>
      </c>
      <c r="O75" s="182">
        <v>5.141</v>
      </c>
      <c r="P75" s="183">
        <v>-1.67</v>
      </c>
      <c r="Q75" s="184">
        <v>27</v>
      </c>
      <c r="R75" s="182">
        <v>5.2009999999999996</v>
      </c>
      <c r="S75" s="183">
        <v>-1.657</v>
      </c>
      <c r="T75" s="184">
        <v>27</v>
      </c>
      <c r="U75" s="182">
        <v>5.2069999999999999</v>
      </c>
      <c r="V75" s="183">
        <v>-1.65</v>
      </c>
      <c r="W75" s="184">
        <v>27</v>
      </c>
      <c r="X75" s="182">
        <v>5.1680000000000001</v>
      </c>
      <c r="Y75" s="183">
        <v>-1.643</v>
      </c>
      <c r="Z75" s="184">
        <v>26</v>
      </c>
      <c r="AA75" s="182">
        <v>5.1079999999999997</v>
      </c>
      <c r="AB75" s="183">
        <v>-1.637</v>
      </c>
      <c r="AC75" s="184">
        <v>27</v>
      </c>
      <c r="AD75" s="182">
        <v>5.1479999999999997</v>
      </c>
      <c r="AE75" s="183">
        <v>-1.6040000000000001</v>
      </c>
      <c r="AF75" s="184">
        <v>26</v>
      </c>
      <c r="AG75" s="182">
        <v>4.97</v>
      </c>
      <c r="AH75" s="183">
        <v>-1.6040000000000001</v>
      </c>
      <c r="AI75" s="184">
        <v>26</v>
      </c>
      <c r="AJ75" s="182">
        <v>5.0949999999999998</v>
      </c>
      <c r="AK75" s="183">
        <v>-1.5840000000000001</v>
      </c>
      <c r="AL75" s="184">
        <v>27</v>
      </c>
      <c r="AM75" s="182">
        <v>5.194</v>
      </c>
      <c r="AN75" s="183">
        <v>-1.577</v>
      </c>
      <c r="AO75" s="184">
        <v>27</v>
      </c>
      <c r="AP75" s="182">
        <v>5.1879999999999997</v>
      </c>
      <c r="AQ75" s="183">
        <v>-1.5580000000000001</v>
      </c>
      <c r="AR75" s="184">
        <v>27</v>
      </c>
      <c r="AS75" s="182">
        <v>5.1550000000000002</v>
      </c>
      <c r="AT75" s="183">
        <v>-1.571</v>
      </c>
      <c r="AU75" s="184">
        <v>26</v>
      </c>
      <c r="AV75" s="182">
        <v>5.1680000000000001</v>
      </c>
      <c r="AW75" s="183">
        <v>-1.538</v>
      </c>
      <c r="AX75" s="184">
        <v>26</v>
      </c>
      <c r="AY75" s="182">
        <v>5.1150000000000002</v>
      </c>
      <c r="AZ75" s="183">
        <v>-1.544</v>
      </c>
      <c r="BA75" s="184">
        <v>26</v>
      </c>
      <c r="BB75" s="182">
        <v>5.0890000000000004</v>
      </c>
      <c r="BC75" s="183">
        <v>-1.538</v>
      </c>
      <c r="BD75" s="184">
        <v>26</v>
      </c>
      <c r="BE75" s="182">
        <v>5.1680000000000001</v>
      </c>
      <c r="BF75" s="183">
        <v>-1.538</v>
      </c>
      <c r="BG75" s="184">
        <v>26</v>
      </c>
      <c r="BH75" s="182">
        <v>5.2069999999999999</v>
      </c>
      <c r="BI75" s="183">
        <v>-1.538</v>
      </c>
      <c r="BJ75" s="184">
        <v>27</v>
      </c>
      <c r="BK75" s="182">
        <v>5.2210000000000001</v>
      </c>
      <c r="BL75" s="183">
        <v>-1.5580000000000001</v>
      </c>
      <c r="BM75" s="184">
        <v>26</v>
      </c>
      <c r="BN75" s="182">
        <v>5.1020000000000003</v>
      </c>
      <c r="BO75" s="183">
        <v>-1.571</v>
      </c>
      <c r="BP75" s="184">
        <v>25</v>
      </c>
      <c r="BQ75" s="182">
        <v>4.9429999999999996</v>
      </c>
      <c r="BR75" s="183">
        <v>-1.577</v>
      </c>
      <c r="BS75" s="184">
        <v>25</v>
      </c>
      <c r="BT75" s="182">
        <v>4.95</v>
      </c>
      <c r="BU75" s="183">
        <v>-1.5840000000000001</v>
      </c>
      <c r="BV75" s="184">
        <v>25</v>
      </c>
      <c r="BW75" s="182">
        <v>4.93</v>
      </c>
      <c r="BX75" s="183">
        <v>-1.597</v>
      </c>
      <c r="BY75" s="184">
        <v>26</v>
      </c>
    </row>
    <row r="76" spans="1:77" ht="30" customHeight="1" x14ac:dyDescent="0.25">
      <c r="A76" s="8" t="s">
        <v>896</v>
      </c>
      <c r="B76" s="4" t="s">
        <v>904</v>
      </c>
      <c r="C76" s="85" t="s">
        <v>28</v>
      </c>
      <c r="D76" s="85" t="s">
        <v>28</v>
      </c>
      <c r="E76" s="126">
        <v>110</v>
      </c>
      <c r="F76" s="182">
        <v>1.841</v>
      </c>
      <c r="G76" s="183">
        <v>0.44900000000000001</v>
      </c>
      <c r="H76" s="185">
        <v>9</v>
      </c>
      <c r="I76" s="182">
        <v>1.835</v>
      </c>
      <c r="J76" s="183">
        <v>0.44900000000000001</v>
      </c>
      <c r="K76" s="184">
        <v>9</v>
      </c>
      <c r="L76" s="186">
        <v>1.8380000000000001</v>
      </c>
      <c r="M76" s="183">
        <v>0.46200000000000002</v>
      </c>
      <c r="N76" s="184">
        <v>9</v>
      </c>
      <c r="O76" s="182">
        <v>1.597</v>
      </c>
      <c r="P76" s="183">
        <v>0.502</v>
      </c>
      <c r="Q76" s="184">
        <v>8</v>
      </c>
      <c r="R76" s="182">
        <v>1.61</v>
      </c>
      <c r="S76" s="183">
        <v>0.502</v>
      </c>
      <c r="T76" s="184">
        <v>9</v>
      </c>
      <c r="U76" s="182">
        <v>1.63</v>
      </c>
      <c r="V76" s="183">
        <v>0.502</v>
      </c>
      <c r="W76" s="184">
        <v>9</v>
      </c>
      <c r="X76" s="182">
        <v>1.643</v>
      </c>
      <c r="Y76" s="183">
        <v>0.50800000000000001</v>
      </c>
      <c r="Z76" s="184">
        <v>9</v>
      </c>
      <c r="AA76" s="182">
        <v>1.657</v>
      </c>
      <c r="AB76" s="183">
        <v>0.502</v>
      </c>
      <c r="AC76" s="184">
        <v>9</v>
      </c>
      <c r="AD76" s="182">
        <v>1.696</v>
      </c>
      <c r="AE76" s="183">
        <v>0.46200000000000002</v>
      </c>
      <c r="AF76" s="184">
        <v>8</v>
      </c>
      <c r="AG76" s="182">
        <v>1.5640000000000001</v>
      </c>
      <c r="AH76" s="183">
        <v>0.48199999999999998</v>
      </c>
      <c r="AI76" s="184">
        <v>8</v>
      </c>
      <c r="AJ76" s="182">
        <v>1.518</v>
      </c>
      <c r="AK76" s="183">
        <v>0.53500000000000003</v>
      </c>
      <c r="AL76" s="184">
        <v>8</v>
      </c>
      <c r="AM76" s="182">
        <v>1.353</v>
      </c>
      <c r="AN76" s="183">
        <v>0.71299999999999997</v>
      </c>
      <c r="AO76" s="184">
        <v>8</v>
      </c>
      <c r="AP76" s="182">
        <v>1.4119999999999999</v>
      </c>
      <c r="AQ76" s="183">
        <v>0.64700000000000002</v>
      </c>
      <c r="AR76" s="184">
        <v>8</v>
      </c>
      <c r="AS76" s="182">
        <v>1.4850000000000001</v>
      </c>
      <c r="AT76" s="183">
        <v>0.52100000000000002</v>
      </c>
      <c r="AU76" s="184">
        <v>8</v>
      </c>
      <c r="AV76" s="182">
        <v>1.452</v>
      </c>
      <c r="AW76" s="183">
        <v>0.51500000000000001</v>
      </c>
      <c r="AX76" s="184">
        <v>8</v>
      </c>
      <c r="AY76" s="182">
        <v>1.657</v>
      </c>
      <c r="AZ76" s="183">
        <v>0.442</v>
      </c>
      <c r="BA76" s="184">
        <v>9</v>
      </c>
      <c r="BB76" s="182">
        <v>1.8280000000000001</v>
      </c>
      <c r="BC76" s="183">
        <v>0.42899999999999999</v>
      </c>
      <c r="BD76" s="184">
        <v>9</v>
      </c>
      <c r="BE76" s="182">
        <v>1.835</v>
      </c>
      <c r="BF76" s="183">
        <v>0.42899999999999999</v>
      </c>
      <c r="BG76" s="184">
        <v>9</v>
      </c>
      <c r="BH76" s="182">
        <v>1.8480000000000001</v>
      </c>
      <c r="BI76" s="183">
        <v>0.40899999999999997</v>
      </c>
      <c r="BJ76" s="184">
        <v>10</v>
      </c>
      <c r="BK76" s="182">
        <v>1.841</v>
      </c>
      <c r="BL76" s="183">
        <v>0.436</v>
      </c>
      <c r="BM76" s="184">
        <v>10</v>
      </c>
      <c r="BN76" s="182">
        <v>1.841</v>
      </c>
      <c r="BO76" s="183">
        <v>0.40899999999999997</v>
      </c>
      <c r="BP76" s="184">
        <v>9</v>
      </c>
      <c r="BQ76" s="182">
        <v>1.835</v>
      </c>
      <c r="BR76" s="183">
        <v>0.42199999999999999</v>
      </c>
      <c r="BS76" s="184">
        <v>9</v>
      </c>
      <c r="BT76" s="182">
        <v>1.8280000000000001</v>
      </c>
      <c r="BU76" s="183">
        <v>0.42899999999999999</v>
      </c>
      <c r="BV76" s="184">
        <v>9</v>
      </c>
      <c r="BW76" s="182">
        <v>1.8220000000000001</v>
      </c>
      <c r="BX76" s="183">
        <v>0.41599999999999998</v>
      </c>
      <c r="BY76" s="184">
        <v>9</v>
      </c>
    </row>
    <row r="77" spans="1:77" ht="30" customHeight="1" x14ac:dyDescent="0.25">
      <c r="A77" s="8" t="s">
        <v>896</v>
      </c>
      <c r="B77" s="4" t="s">
        <v>905</v>
      </c>
      <c r="C77" s="85" t="s">
        <v>28</v>
      </c>
      <c r="D77" s="85" t="s">
        <v>28</v>
      </c>
      <c r="E77" s="126">
        <v>110</v>
      </c>
      <c r="F77" s="182">
        <v>4.0990000000000002</v>
      </c>
      <c r="G77" s="183">
        <v>0.317</v>
      </c>
      <c r="H77" s="185">
        <v>20</v>
      </c>
      <c r="I77" s="182">
        <v>4.0519999999999996</v>
      </c>
      <c r="J77" s="183">
        <v>0.27700000000000002</v>
      </c>
      <c r="K77" s="184">
        <v>20</v>
      </c>
      <c r="L77" s="186">
        <v>4.0590000000000002</v>
      </c>
      <c r="M77" s="183">
        <v>0.27100000000000002</v>
      </c>
      <c r="N77" s="184">
        <v>20</v>
      </c>
      <c r="O77" s="182">
        <v>3.9340000000000002</v>
      </c>
      <c r="P77" s="183">
        <v>0.24399999999999999</v>
      </c>
      <c r="Q77" s="184">
        <v>21</v>
      </c>
      <c r="R77" s="182">
        <v>3.92</v>
      </c>
      <c r="S77" s="183">
        <v>0.24399999999999999</v>
      </c>
      <c r="T77" s="184">
        <v>20</v>
      </c>
      <c r="U77" s="182">
        <v>3.9470000000000001</v>
      </c>
      <c r="V77" s="183">
        <v>0.251</v>
      </c>
      <c r="W77" s="184">
        <v>19</v>
      </c>
      <c r="X77" s="182">
        <v>3.9860000000000002</v>
      </c>
      <c r="Y77" s="183">
        <v>0.28999999999999998</v>
      </c>
      <c r="Z77" s="184">
        <v>20</v>
      </c>
      <c r="AA77" s="182">
        <v>3.9860000000000002</v>
      </c>
      <c r="AB77" s="183">
        <v>0.28999999999999998</v>
      </c>
      <c r="AC77" s="184">
        <v>20</v>
      </c>
      <c r="AD77" s="182">
        <v>4</v>
      </c>
      <c r="AE77" s="183">
        <v>0.28999999999999998</v>
      </c>
      <c r="AF77" s="184">
        <v>20</v>
      </c>
      <c r="AG77" s="182">
        <v>3.9929999999999999</v>
      </c>
      <c r="AH77" s="183">
        <v>0.31</v>
      </c>
      <c r="AI77" s="184">
        <v>20</v>
      </c>
      <c r="AJ77" s="182">
        <v>3.9929999999999999</v>
      </c>
      <c r="AK77" s="183">
        <v>0.30399999999999999</v>
      </c>
      <c r="AL77" s="184">
        <v>20</v>
      </c>
      <c r="AM77" s="182">
        <v>3.9729999999999999</v>
      </c>
      <c r="AN77" s="183">
        <v>0.28399999999999997</v>
      </c>
      <c r="AO77" s="184">
        <v>19</v>
      </c>
      <c r="AP77" s="182">
        <v>3.887</v>
      </c>
      <c r="AQ77" s="183">
        <v>0.251</v>
      </c>
      <c r="AR77" s="184">
        <v>19</v>
      </c>
      <c r="AS77" s="182">
        <v>3.8479999999999999</v>
      </c>
      <c r="AT77" s="183">
        <v>0.23100000000000001</v>
      </c>
      <c r="AU77" s="184">
        <v>19</v>
      </c>
      <c r="AV77" s="182">
        <v>3.8940000000000001</v>
      </c>
      <c r="AW77" s="183">
        <v>0.24399999999999999</v>
      </c>
      <c r="AX77" s="184">
        <v>19</v>
      </c>
      <c r="AY77" s="182">
        <v>4.0389999999999997</v>
      </c>
      <c r="AZ77" s="183">
        <v>0.31</v>
      </c>
      <c r="BA77" s="184">
        <v>20</v>
      </c>
      <c r="BB77" s="182">
        <v>4.0659999999999998</v>
      </c>
      <c r="BC77" s="183">
        <v>0.317</v>
      </c>
      <c r="BD77" s="184">
        <v>20</v>
      </c>
      <c r="BE77" s="182">
        <v>4.085</v>
      </c>
      <c r="BF77" s="183">
        <v>0.31</v>
      </c>
      <c r="BG77" s="184">
        <v>20</v>
      </c>
      <c r="BH77" s="182">
        <v>4.1379999999999999</v>
      </c>
      <c r="BI77" s="183">
        <v>0.35</v>
      </c>
      <c r="BJ77" s="184">
        <v>20</v>
      </c>
      <c r="BK77" s="182">
        <v>4.1180000000000003</v>
      </c>
      <c r="BL77" s="183">
        <v>0.35</v>
      </c>
      <c r="BM77" s="184">
        <v>21</v>
      </c>
      <c r="BN77" s="182">
        <v>4.085</v>
      </c>
      <c r="BO77" s="183">
        <v>0.34300000000000003</v>
      </c>
      <c r="BP77" s="184">
        <v>20</v>
      </c>
      <c r="BQ77" s="182">
        <v>4.0919999999999996</v>
      </c>
      <c r="BR77" s="183">
        <v>0.35599999999999998</v>
      </c>
      <c r="BS77" s="184">
        <v>20</v>
      </c>
      <c r="BT77" s="182">
        <v>4.1050000000000004</v>
      </c>
      <c r="BU77" s="183">
        <v>0.35599999999999998</v>
      </c>
      <c r="BV77" s="184">
        <v>20</v>
      </c>
      <c r="BW77" s="182">
        <v>4.0789999999999997</v>
      </c>
      <c r="BX77" s="183">
        <v>0.33</v>
      </c>
      <c r="BY77" s="184">
        <v>20</v>
      </c>
    </row>
    <row r="78" spans="1:77" ht="15" customHeight="1" x14ac:dyDescent="0.25">
      <c r="A78" s="8" t="s">
        <v>896</v>
      </c>
      <c r="B78" s="4" t="s">
        <v>906</v>
      </c>
      <c r="C78" s="85" t="s">
        <v>28</v>
      </c>
      <c r="D78" s="85" t="s">
        <v>28</v>
      </c>
      <c r="E78" s="126">
        <v>110</v>
      </c>
      <c r="F78" s="182">
        <v>1.4</v>
      </c>
      <c r="G78" s="183">
        <v>6.0999999999999999E-2</v>
      </c>
      <c r="H78" s="185">
        <v>7</v>
      </c>
      <c r="I78" s="182">
        <v>1.3939999999999999</v>
      </c>
      <c r="J78" s="183">
        <v>6.3E-2</v>
      </c>
      <c r="K78" s="184">
        <v>7</v>
      </c>
      <c r="L78" s="186">
        <v>1.39</v>
      </c>
      <c r="M78" s="183">
        <v>6.3E-2</v>
      </c>
      <c r="N78" s="184">
        <v>7</v>
      </c>
      <c r="O78" s="182">
        <v>1.395</v>
      </c>
      <c r="P78" s="183">
        <v>6.3E-2</v>
      </c>
      <c r="Q78" s="184">
        <v>7</v>
      </c>
      <c r="R78" s="182">
        <v>1.397</v>
      </c>
      <c r="S78" s="183">
        <v>6.2E-2</v>
      </c>
      <c r="T78" s="184">
        <v>7</v>
      </c>
      <c r="U78" s="182">
        <v>1.399</v>
      </c>
      <c r="V78" s="183">
        <v>6.4000000000000001E-2</v>
      </c>
      <c r="W78" s="184">
        <v>7</v>
      </c>
      <c r="X78" s="182">
        <v>1.403</v>
      </c>
      <c r="Y78" s="183">
        <v>6.3E-2</v>
      </c>
      <c r="Z78" s="184">
        <v>7</v>
      </c>
      <c r="AA78" s="182">
        <v>1.405</v>
      </c>
      <c r="AB78" s="183">
        <v>6.0999999999999999E-2</v>
      </c>
      <c r="AC78" s="184">
        <v>7</v>
      </c>
      <c r="AD78" s="182">
        <v>1.407</v>
      </c>
      <c r="AE78" s="183">
        <v>6.0999999999999999E-2</v>
      </c>
      <c r="AF78" s="184">
        <v>7</v>
      </c>
      <c r="AG78" s="182">
        <v>1.403</v>
      </c>
      <c r="AH78" s="183">
        <v>5.8999999999999997E-2</v>
      </c>
      <c r="AI78" s="184">
        <v>7</v>
      </c>
      <c r="AJ78" s="182">
        <v>1.3959999999999999</v>
      </c>
      <c r="AK78" s="183">
        <v>5.5E-2</v>
      </c>
      <c r="AL78" s="184">
        <v>7</v>
      </c>
      <c r="AM78" s="182">
        <v>1.3939999999999999</v>
      </c>
      <c r="AN78" s="183">
        <v>5.5E-2</v>
      </c>
      <c r="AO78" s="184">
        <v>7</v>
      </c>
      <c r="AP78" s="182">
        <v>1.3939999999999999</v>
      </c>
      <c r="AQ78" s="183">
        <v>5.6000000000000001E-2</v>
      </c>
      <c r="AR78" s="184">
        <v>7</v>
      </c>
      <c r="AS78" s="182">
        <v>1.395</v>
      </c>
      <c r="AT78" s="183">
        <v>5.5E-2</v>
      </c>
      <c r="AU78" s="184">
        <v>7</v>
      </c>
      <c r="AV78" s="182">
        <v>1.3959999999999999</v>
      </c>
      <c r="AW78" s="183">
        <v>6.0999999999999999E-2</v>
      </c>
      <c r="AX78" s="184">
        <v>7</v>
      </c>
      <c r="AY78" s="182">
        <v>1.4039999999999999</v>
      </c>
      <c r="AZ78" s="183">
        <v>0.08</v>
      </c>
      <c r="BA78" s="184">
        <v>7</v>
      </c>
      <c r="BB78" s="182">
        <v>1.4039999999999999</v>
      </c>
      <c r="BC78" s="183">
        <v>7.9000000000000001E-2</v>
      </c>
      <c r="BD78" s="184">
        <v>7</v>
      </c>
      <c r="BE78" s="182">
        <v>1.409</v>
      </c>
      <c r="BF78" s="183">
        <v>8.3000000000000004E-2</v>
      </c>
      <c r="BG78" s="184">
        <v>7</v>
      </c>
      <c r="BH78" s="182">
        <v>1.4139999999999999</v>
      </c>
      <c r="BI78" s="183">
        <v>8.4000000000000005E-2</v>
      </c>
      <c r="BJ78" s="184">
        <v>7</v>
      </c>
      <c r="BK78" s="182">
        <v>1.41</v>
      </c>
      <c r="BL78" s="183">
        <v>8.5000000000000006E-2</v>
      </c>
      <c r="BM78" s="184">
        <v>7</v>
      </c>
      <c r="BN78" s="182">
        <v>1.417</v>
      </c>
      <c r="BO78" s="183">
        <v>8.7999999999999995E-2</v>
      </c>
      <c r="BP78" s="184">
        <v>7</v>
      </c>
      <c r="BQ78" s="182">
        <v>1.417</v>
      </c>
      <c r="BR78" s="183">
        <v>9.1999999999999998E-2</v>
      </c>
      <c r="BS78" s="184">
        <v>7</v>
      </c>
      <c r="BT78" s="182">
        <v>1.415</v>
      </c>
      <c r="BU78" s="183">
        <v>8.5999999999999993E-2</v>
      </c>
      <c r="BV78" s="184">
        <v>7</v>
      </c>
      <c r="BW78" s="182">
        <v>1.405</v>
      </c>
      <c r="BX78" s="183">
        <v>8.5000000000000006E-2</v>
      </c>
      <c r="BY78" s="184">
        <v>7</v>
      </c>
    </row>
    <row r="79" spans="1:77" ht="15" customHeight="1" x14ac:dyDescent="0.25">
      <c r="A79" s="8" t="s">
        <v>896</v>
      </c>
      <c r="B79" s="4" t="s">
        <v>907</v>
      </c>
      <c r="C79" s="85" t="s">
        <v>28</v>
      </c>
      <c r="D79" s="85" t="s">
        <v>28</v>
      </c>
      <c r="E79" s="126">
        <v>110</v>
      </c>
      <c r="F79" s="182">
        <v>0.04</v>
      </c>
      <c r="G79" s="183">
        <v>0</v>
      </c>
      <c r="H79" s="185">
        <v>2</v>
      </c>
      <c r="I79" s="182">
        <v>3.6999999999999998E-2</v>
      </c>
      <c r="J79" s="183">
        <v>0</v>
      </c>
      <c r="K79" s="184">
        <v>3</v>
      </c>
      <c r="L79" s="186">
        <v>0.04</v>
      </c>
      <c r="M79" s="183">
        <v>0</v>
      </c>
      <c r="N79" s="184">
        <v>3</v>
      </c>
      <c r="O79" s="182">
        <v>3.6999999999999998E-2</v>
      </c>
      <c r="P79" s="183">
        <v>0</v>
      </c>
      <c r="Q79" s="184">
        <v>2</v>
      </c>
      <c r="R79" s="182">
        <v>3.5999999999999997E-2</v>
      </c>
      <c r="S79" s="183">
        <v>0</v>
      </c>
      <c r="T79" s="184">
        <v>3</v>
      </c>
      <c r="U79" s="182">
        <v>4.5999999999999999E-2</v>
      </c>
      <c r="V79" s="183">
        <v>0</v>
      </c>
      <c r="W79" s="184">
        <v>3</v>
      </c>
      <c r="X79" s="182">
        <v>0.05</v>
      </c>
      <c r="Y79" s="183">
        <v>0</v>
      </c>
      <c r="Z79" s="184">
        <v>3</v>
      </c>
      <c r="AA79" s="182">
        <v>5.3999999999999999E-2</v>
      </c>
      <c r="AB79" s="183">
        <v>0</v>
      </c>
      <c r="AC79" s="184">
        <v>3</v>
      </c>
      <c r="AD79" s="182">
        <v>4.5999999999999999E-2</v>
      </c>
      <c r="AE79" s="183">
        <v>0</v>
      </c>
      <c r="AF79" s="184">
        <v>3</v>
      </c>
      <c r="AG79" s="182">
        <v>4.5999999999999999E-2</v>
      </c>
      <c r="AH79" s="183">
        <v>0</v>
      </c>
      <c r="AI79" s="184">
        <v>3</v>
      </c>
      <c r="AJ79" s="182">
        <v>4.4999999999999998E-2</v>
      </c>
      <c r="AK79" s="183">
        <v>0</v>
      </c>
      <c r="AL79" s="184">
        <v>2</v>
      </c>
      <c r="AM79" s="182">
        <v>4.5999999999999999E-2</v>
      </c>
      <c r="AN79" s="183">
        <v>0</v>
      </c>
      <c r="AO79" s="184">
        <v>2</v>
      </c>
      <c r="AP79" s="182">
        <v>4.2000000000000003E-2</v>
      </c>
      <c r="AQ79" s="183">
        <v>0</v>
      </c>
      <c r="AR79" s="184">
        <v>2</v>
      </c>
      <c r="AS79" s="182">
        <v>0.05</v>
      </c>
      <c r="AT79" s="183">
        <v>0</v>
      </c>
      <c r="AU79" s="184">
        <v>2</v>
      </c>
      <c r="AV79" s="182">
        <v>4.4999999999999998E-2</v>
      </c>
      <c r="AW79" s="183">
        <v>0</v>
      </c>
      <c r="AX79" s="184">
        <v>3</v>
      </c>
      <c r="AY79" s="182">
        <v>4.5999999999999999E-2</v>
      </c>
      <c r="AZ79" s="183">
        <v>0</v>
      </c>
      <c r="BA79" s="184">
        <v>2</v>
      </c>
      <c r="BB79" s="182">
        <v>4.3999999999999997E-2</v>
      </c>
      <c r="BC79" s="183">
        <v>0</v>
      </c>
      <c r="BD79" s="184">
        <v>3</v>
      </c>
      <c r="BE79" s="182">
        <v>4.8000000000000001E-2</v>
      </c>
      <c r="BF79" s="183">
        <v>0</v>
      </c>
      <c r="BG79" s="184">
        <v>3</v>
      </c>
      <c r="BH79" s="182">
        <v>5.3999999999999999E-2</v>
      </c>
      <c r="BI79" s="183">
        <v>0</v>
      </c>
      <c r="BJ79" s="184">
        <v>3</v>
      </c>
      <c r="BK79" s="182">
        <v>0.05</v>
      </c>
      <c r="BL79" s="183">
        <v>0</v>
      </c>
      <c r="BM79" s="184">
        <v>3</v>
      </c>
      <c r="BN79" s="182">
        <v>0.05</v>
      </c>
      <c r="BO79" s="183">
        <v>0</v>
      </c>
      <c r="BP79" s="184">
        <v>3</v>
      </c>
      <c r="BQ79" s="182">
        <v>4.1000000000000002E-2</v>
      </c>
      <c r="BR79" s="183">
        <v>0</v>
      </c>
      <c r="BS79" s="184">
        <v>3</v>
      </c>
      <c r="BT79" s="182">
        <v>3.5000000000000003E-2</v>
      </c>
      <c r="BU79" s="183">
        <v>0</v>
      </c>
      <c r="BV79" s="184">
        <v>3</v>
      </c>
      <c r="BW79" s="182">
        <v>3.4000000000000002E-2</v>
      </c>
      <c r="BX79" s="183">
        <v>0</v>
      </c>
      <c r="BY79" s="184">
        <v>3</v>
      </c>
    </row>
    <row r="80" spans="1:77" ht="15" customHeight="1" x14ac:dyDescent="0.25">
      <c r="A80" s="8" t="s">
        <v>896</v>
      </c>
      <c r="B80" s="3" t="s">
        <v>1075</v>
      </c>
      <c r="C80" s="125" t="s">
        <v>897</v>
      </c>
      <c r="D80" s="85" t="s">
        <v>27</v>
      </c>
      <c r="E80" s="126">
        <v>110</v>
      </c>
      <c r="F80" s="182">
        <v>0.90400000000000003</v>
      </c>
      <c r="G80" s="183">
        <v>0.33700000000000002</v>
      </c>
      <c r="H80" s="185">
        <v>5</v>
      </c>
      <c r="I80" s="182">
        <v>0.86499999999999999</v>
      </c>
      <c r="J80" s="183">
        <v>0.33700000000000002</v>
      </c>
      <c r="K80" s="184">
        <v>4</v>
      </c>
      <c r="L80" s="186">
        <v>0.85099999999999998</v>
      </c>
      <c r="M80" s="183">
        <v>0.33</v>
      </c>
      <c r="N80" s="184">
        <v>5</v>
      </c>
      <c r="O80" s="182">
        <v>0.85099999999999998</v>
      </c>
      <c r="P80" s="183">
        <v>0.32300000000000001</v>
      </c>
      <c r="Q80" s="184">
        <v>5</v>
      </c>
      <c r="R80" s="182">
        <v>0.89800000000000002</v>
      </c>
      <c r="S80" s="183">
        <v>0.33</v>
      </c>
      <c r="T80" s="184">
        <v>5</v>
      </c>
      <c r="U80" s="182">
        <v>0.98299999999999998</v>
      </c>
      <c r="V80" s="183">
        <v>0.33700000000000002</v>
      </c>
      <c r="W80" s="184">
        <v>5</v>
      </c>
      <c r="X80" s="182">
        <v>1.109</v>
      </c>
      <c r="Y80" s="183">
        <v>0.33</v>
      </c>
      <c r="Z80" s="184">
        <v>6</v>
      </c>
      <c r="AA80" s="182">
        <v>1.208</v>
      </c>
      <c r="AB80" s="183">
        <v>0.33700000000000002</v>
      </c>
      <c r="AC80" s="184">
        <v>6</v>
      </c>
      <c r="AD80" s="182">
        <v>1.353</v>
      </c>
      <c r="AE80" s="183">
        <v>0.376</v>
      </c>
      <c r="AF80" s="184">
        <v>8</v>
      </c>
      <c r="AG80" s="182">
        <v>1.399</v>
      </c>
      <c r="AH80" s="183">
        <v>0.40300000000000002</v>
      </c>
      <c r="AI80" s="184">
        <v>7</v>
      </c>
      <c r="AJ80" s="182">
        <v>1.4059999999999999</v>
      </c>
      <c r="AK80" s="183">
        <v>0.41599999999999998</v>
      </c>
      <c r="AL80" s="184">
        <v>7</v>
      </c>
      <c r="AM80" s="182">
        <v>1.379</v>
      </c>
      <c r="AN80" s="183">
        <v>0.40899999999999997</v>
      </c>
      <c r="AO80" s="184">
        <v>7</v>
      </c>
      <c r="AP80" s="182">
        <v>1.36</v>
      </c>
      <c r="AQ80" s="183">
        <v>0.40899999999999997</v>
      </c>
      <c r="AR80" s="184">
        <v>4</v>
      </c>
      <c r="AS80" s="182">
        <v>1.327</v>
      </c>
      <c r="AT80" s="183">
        <v>0.40899999999999997</v>
      </c>
      <c r="AU80" s="184">
        <v>7</v>
      </c>
      <c r="AV80" s="182">
        <v>1.2669999999999999</v>
      </c>
      <c r="AW80" s="183">
        <v>0.40300000000000002</v>
      </c>
      <c r="AX80" s="184">
        <v>7</v>
      </c>
      <c r="AY80" s="182">
        <v>1.2869999999999999</v>
      </c>
      <c r="AZ80" s="183">
        <v>0.39600000000000002</v>
      </c>
      <c r="BA80" s="184">
        <v>7</v>
      </c>
      <c r="BB80" s="182">
        <v>1.2410000000000001</v>
      </c>
      <c r="BC80" s="183">
        <v>0.35599999999999998</v>
      </c>
      <c r="BD80" s="184">
        <v>6</v>
      </c>
      <c r="BE80" s="182">
        <v>1.28</v>
      </c>
      <c r="BF80" s="183">
        <v>0.35</v>
      </c>
      <c r="BG80" s="184">
        <v>7</v>
      </c>
      <c r="BH80" s="182">
        <v>1.28</v>
      </c>
      <c r="BI80" s="183">
        <v>0.33700000000000002</v>
      </c>
      <c r="BJ80" s="184">
        <v>7</v>
      </c>
      <c r="BK80" s="182">
        <v>1.294</v>
      </c>
      <c r="BL80" s="183">
        <v>0.35</v>
      </c>
      <c r="BM80" s="184">
        <v>7</v>
      </c>
      <c r="BN80" s="182">
        <v>1.2669999999999999</v>
      </c>
      <c r="BO80" s="183">
        <v>0.34300000000000003</v>
      </c>
      <c r="BP80" s="184">
        <v>6</v>
      </c>
      <c r="BQ80" s="182">
        <v>1.2010000000000001</v>
      </c>
      <c r="BR80" s="183">
        <v>0.34300000000000003</v>
      </c>
      <c r="BS80" s="184">
        <v>6</v>
      </c>
      <c r="BT80" s="182">
        <v>1.0820000000000001</v>
      </c>
      <c r="BU80" s="183">
        <v>0.33</v>
      </c>
      <c r="BV80" s="184">
        <v>5</v>
      </c>
      <c r="BW80" s="182">
        <v>0.99</v>
      </c>
      <c r="BX80" s="183">
        <v>0.33</v>
      </c>
      <c r="BY80" s="184">
        <v>5</v>
      </c>
    </row>
    <row r="81" spans="1:77" ht="15" customHeight="1" x14ac:dyDescent="0.25">
      <c r="A81" s="8" t="s">
        <v>896</v>
      </c>
      <c r="B81" s="3" t="s">
        <v>1076</v>
      </c>
      <c r="C81" s="125" t="s">
        <v>897</v>
      </c>
      <c r="D81" s="85" t="s">
        <v>27</v>
      </c>
      <c r="E81" s="126">
        <v>110</v>
      </c>
      <c r="F81" s="182">
        <v>0.70599999999999996</v>
      </c>
      <c r="G81" s="183">
        <v>0.185</v>
      </c>
      <c r="H81" s="185">
        <v>4</v>
      </c>
      <c r="I81" s="182">
        <v>0.66</v>
      </c>
      <c r="J81" s="183">
        <v>0.13900000000000001</v>
      </c>
      <c r="K81" s="184">
        <v>3</v>
      </c>
      <c r="L81" s="186">
        <v>0.64</v>
      </c>
      <c r="M81" s="183">
        <v>0.14499999999999999</v>
      </c>
      <c r="N81" s="184">
        <v>3</v>
      </c>
      <c r="O81" s="182">
        <v>0.66</v>
      </c>
      <c r="P81" s="183">
        <v>0.13900000000000001</v>
      </c>
      <c r="Q81" s="184">
        <v>3</v>
      </c>
      <c r="R81" s="182">
        <v>0.67300000000000004</v>
      </c>
      <c r="S81" s="183">
        <v>0.13900000000000001</v>
      </c>
      <c r="T81" s="184">
        <v>4</v>
      </c>
      <c r="U81" s="182">
        <v>0.71899999999999997</v>
      </c>
      <c r="V81" s="183">
        <v>0.13900000000000001</v>
      </c>
      <c r="W81" s="184">
        <v>4</v>
      </c>
      <c r="X81" s="182">
        <v>0.79200000000000004</v>
      </c>
      <c r="Y81" s="183">
        <v>0.14499999999999999</v>
      </c>
      <c r="Z81" s="184">
        <v>4</v>
      </c>
      <c r="AA81" s="182">
        <v>0.871</v>
      </c>
      <c r="AB81" s="183">
        <v>0.152</v>
      </c>
      <c r="AC81" s="184">
        <v>5</v>
      </c>
      <c r="AD81" s="182">
        <v>0.97699999999999998</v>
      </c>
      <c r="AE81" s="183">
        <v>0.23100000000000001</v>
      </c>
      <c r="AF81" s="184">
        <v>5</v>
      </c>
      <c r="AG81" s="182">
        <v>0.96399999999999997</v>
      </c>
      <c r="AH81" s="183">
        <v>0.23100000000000001</v>
      </c>
      <c r="AI81" s="184">
        <v>5</v>
      </c>
      <c r="AJ81" s="182">
        <v>0.93100000000000005</v>
      </c>
      <c r="AK81" s="183">
        <v>0.25700000000000001</v>
      </c>
      <c r="AL81" s="184">
        <v>5</v>
      </c>
      <c r="AM81" s="182">
        <v>0.91100000000000003</v>
      </c>
      <c r="AN81" s="183">
        <v>0.224</v>
      </c>
      <c r="AO81" s="184">
        <v>5</v>
      </c>
      <c r="AP81" s="182">
        <v>0.91100000000000003</v>
      </c>
      <c r="AQ81" s="183">
        <v>0.218</v>
      </c>
      <c r="AR81" s="184">
        <v>5</v>
      </c>
      <c r="AS81" s="182">
        <v>0.91700000000000004</v>
      </c>
      <c r="AT81" s="183">
        <v>0.251</v>
      </c>
      <c r="AU81" s="184">
        <v>5</v>
      </c>
      <c r="AV81" s="182">
        <v>0.89100000000000001</v>
      </c>
      <c r="AW81" s="183">
        <v>0.25700000000000001</v>
      </c>
      <c r="AX81" s="184">
        <v>5</v>
      </c>
      <c r="AY81" s="182">
        <v>0.88400000000000001</v>
      </c>
      <c r="AZ81" s="183">
        <v>0.20499999999999999</v>
      </c>
      <c r="BA81" s="184">
        <v>4</v>
      </c>
      <c r="BB81" s="182">
        <v>0.89800000000000002</v>
      </c>
      <c r="BC81" s="183">
        <v>0.20499999999999999</v>
      </c>
      <c r="BD81" s="184">
        <v>4</v>
      </c>
      <c r="BE81" s="182">
        <v>0.93700000000000006</v>
      </c>
      <c r="BF81" s="183">
        <v>0.191</v>
      </c>
      <c r="BG81" s="184">
        <v>5</v>
      </c>
      <c r="BH81" s="182">
        <v>0.97</v>
      </c>
      <c r="BI81" s="183">
        <v>0.19800000000000001</v>
      </c>
      <c r="BJ81" s="184">
        <v>5</v>
      </c>
      <c r="BK81" s="182">
        <v>0.95699999999999996</v>
      </c>
      <c r="BL81" s="183">
        <v>0.191</v>
      </c>
      <c r="BM81" s="184">
        <v>5</v>
      </c>
      <c r="BN81" s="182">
        <v>0.95699999999999996</v>
      </c>
      <c r="BO81" s="183">
        <v>0.19800000000000001</v>
      </c>
      <c r="BP81" s="184">
        <v>5</v>
      </c>
      <c r="BQ81" s="182">
        <v>0.91100000000000003</v>
      </c>
      <c r="BR81" s="183">
        <v>0.19800000000000001</v>
      </c>
      <c r="BS81" s="184">
        <v>4</v>
      </c>
      <c r="BT81" s="182">
        <v>0.85099999999999998</v>
      </c>
      <c r="BU81" s="183">
        <v>0.21099999999999999</v>
      </c>
      <c r="BV81" s="184">
        <v>4</v>
      </c>
      <c r="BW81" s="182">
        <v>0.78500000000000003</v>
      </c>
      <c r="BX81" s="183">
        <v>0.21099999999999999</v>
      </c>
      <c r="BY81" s="184">
        <v>4</v>
      </c>
    </row>
    <row r="82" spans="1:77" ht="15" customHeight="1" x14ac:dyDescent="0.25">
      <c r="A82" s="8" t="s">
        <v>896</v>
      </c>
      <c r="B82" s="3" t="s">
        <v>704</v>
      </c>
      <c r="C82" s="85" t="s">
        <v>28</v>
      </c>
      <c r="D82" s="85" t="s">
        <v>32</v>
      </c>
      <c r="E82" s="126">
        <v>110</v>
      </c>
      <c r="F82" s="253">
        <v>116.6</v>
      </c>
      <c r="G82" s="254"/>
      <c r="H82" s="261"/>
      <c r="I82" s="253">
        <v>116.6</v>
      </c>
      <c r="J82" s="254"/>
      <c r="K82" s="255"/>
      <c r="L82" s="266">
        <v>116.6</v>
      </c>
      <c r="M82" s="254"/>
      <c r="N82" s="255"/>
      <c r="O82" s="253">
        <v>116.6</v>
      </c>
      <c r="P82" s="254"/>
      <c r="Q82" s="255"/>
      <c r="R82" s="253">
        <v>116.6</v>
      </c>
      <c r="S82" s="254"/>
      <c r="T82" s="255"/>
      <c r="U82" s="253">
        <v>116.6</v>
      </c>
      <c r="V82" s="254"/>
      <c r="W82" s="255"/>
      <c r="X82" s="253">
        <v>116.3</v>
      </c>
      <c r="Y82" s="254"/>
      <c r="Z82" s="255"/>
      <c r="AA82" s="253">
        <v>116.3</v>
      </c>
      <c r="AB82" s="254"/>
      <c r="AC82" s="255"/>
      <c r="AD82" s="253">
        <v>116.2</v>
      </c>
      <c r="AE82" s="254"/>
      <c r="AF82" s="255"/>
      <c r="AG82" s="253">
        <v>116.1</v>
      </c>
      <c r="AH82" s="254"/>
      <c r="AI82" s="255"/>
      <c r="AJ82" s="253">
        <v>116.1</v>
      </c>
      <c r="AK82" s="254"/>
      <c r="AL82" s="255"/>
      <c r="AM82" s="253">
        <v>116.1</v>
      </c>
      <c r="AN82" s="254"/>
      <c r="AO82" s="255"/>
      <c r="AP82" s="253">
        <v>116.1</v>
      </c>
      <c r="AQ82" s="254"/>
      <c r="AR82" s="255"/>
      <c r="AS82" s="253">
        <v>115.9</v>
      </c>
      <c r="AT82" s="254"/>
      <c r="AU82" s="255"/>
      <c r="AV82" s="253">
        <v>117.7</v>
      </c>
      <c r="AW82" s="254"/>
      <c r="AX82" s="255"/>
      <c r="AY82" s="253">
        <v>117.9</v>
      </c>
      <c r="AZ82" s="254"/>
      <c r="BA82" s="255"/>
      <c r="BB82" s="253">
        <v>117.9</v>
      </c>
      <c r="BC82" s="254"/>
      <c r="BD82" s="255"/>
      <c r="BE82" s="253">
        <v>117.9</v>
      </c>
      <c r="BF82" s="254"/>
      <c r="BG82" s="255"/>
      <c r="BH82" s="253">
        <v>117.9</v>
      </c>
      <c r="BI82" s="254"/>
      <c r="BJ82" s="255"/>
      <c r="BK82" s="253">
        <v>118</v>
      </c>
      <c r="BL82" s="254"/>
      <c r="BM82" s="255"/>
      <c r="BN82" s="253">
        <v>118.1</v>
      </c>
      <c r="BO82" s="254"/>
      <c r="BP82" s="255"/>
      <c r="BQ82" s="253">
        <v>118.1</v>
      </c>
      <c r="BR82" s="254"/>
      <c r="BS82" s="255"/>
      <c r="BT82" s="253">
        <v>118</v>
      </c>
      <c r="BU82" s="254"/>
      <c r="BV82" s="255"/>
      <c r="BW82" s="253">
        <v>118</v>
      </c>
      <c r="BX82" s="254"/>
      <c r="BY82" s="255"/>
    </row>
    <row r="83" spans="1:77" ht="15" customHeight="1" x14ac:dyDescent="0.25">
      <c r="A83" s="8" t="s">
        <v>896</v>
      </c>
      <c r="B83" s="3" t="s">
        <v>705</v>
      </c>
      <c r="C83" s="85" t="s">
        <v>28</v>
      </c>
      <c r="D83" s="85" t="s">
        <v>32</v>
      </c>
      <c r="E83" s="126">
        <v>110</v>
      </c>
      <c r="F83" s="253">
        <v>116.7</v>
      </c>
      <c r="G83" s="254"/>
      <c r="H83" s="261"/>
      <c r="I83" s="253">
        <v>116.7</v>
      </c>
      <c r="J83" s="254"/>
      <c r="K83" s="255"/>
      <c r="L83" s="266">
        <v>116.6</v>
      </c>
      <c r="M83" s="254"/>
      <c r="N83" s="255"/>
      <c r="O83" s="253">
        <v>116.7</v>
      </c>
      <c r="P83" s="254"/>
      <c r="Q83" s="255"/>
      <c r="R83" s="253">
        <v>116.7</v>
      </c>
      <c r="S83" s="254"/>
      <c r="T83" s="255"/>
      <c r="U83" s="253">
        <v>116.7</v>
      </c>
      <c r="V83" s="254"/>
      <c r="W83" s="255"/>
      <c r="X83" s="253">
        <v>116.4</v>
      </c>
      <c r="Y83" s="254"/>
      <c r="Z83" s="255"/>
      <c r="AA83" s="253">
        <v>116.4</v>
      </c>
      <c r="AB83" s="254"/>
      <c r="AC83" s="255"/>
      <c r="AD83" s="253">
        <v>116.4</v>
      </c>
      <c r="AE83" s="254"/>
      <c r="AF83" s="255"/>
      <c r="AG83" s="253">
        <v>116.2</v>
      </c>
      <c r="AH83" s="254"/>
      <c r="AI83" s="255"/>
      <c r="AJ83" s="253">
        <v>116.2</v>
      </c>
      <c r="AK83" s="254"/>
      <c r="AL83" s="255"/>
      <c r="AM83" s="253">
        <v>116.3</v>
      </c>
      <c r="AN83" s="254"/>
      <c r="AO83" s="255"/>
      <c r="AP83" s="253">
        <v>116.2</v>
      </c>
      <c r="AQ83" s="254"/>
      <c r="AR83" s="255"/>
      <c r="AS83" s="253">
        <v>116.1</v>
      </c>
      <c r="AT83" s="254"/>
      <c r="AU83" s="255"/>
      <c r="AV83" s="253">
        <v>117.9</v>
      </c>
      <c r="AW83" s="254"/>
      <c r="AX83" s="255"/>
      <c r="AY83" s="253">
        <v>117.9</v>
      </c>
      <c r="AZ83" s="254"/>
      <c r="BA83" s="255"/>
      <c r="BB83" s="253">
        <v>118</v>
      </c>
      <c r="BC83" s="254"/>
      <c r="BD83" s="255"/>
      <c r="BE83" s="253">
        <v>118</v>
      </c>
      <c r="BF83" s="254"/>
      <c r="BG83" s="255"/>
      <c r="BH83" s="253">
        <v>118</v>
      </c>
      <c r="BI83" s="254"/>
      <c r="BJ83" s="255"/>
      <c r="BK83" s="253">
        <v>118.1</v>
      </c>
      <c r="BL83" s="254"/>
      <c r="BM83" s="255"/>
      <c r="BN83" s="253">
        <v>118.2</v>
      </c>
      <c r="BO83" s="254"/>
      <c r="BP83" s="255"/>
      <c r="BQ83" s="253">
        <v>118.1</v>
      </c>
      <c r="BR83" s="254"/>
      <c r="BS83" s="255"/>
      <c r="BT83" s="253">
        <v>118.1</v>
      </c>
      <c r="BU83" s="254"/>
      <c r="BV83" s="255"/>
      <c r="BW83" s="253">
        <v>118.1</v>
      </c>
      <c r="BX83" s="254"/>
      <c r="BY83" s="255"/>
    </row>
    <row r="84" spans="1:77" ht="15" customHeight="1" x14ac:dyDescent="0.25">
      <c r="A84" s="8" t="s">
        <v>896</v>
      </c>
      <c r="B84" s="3" t="s">
        <v>908</v>
      </c>
      <c r="C84" s="85" t="s">
        <v>28</v>
      </c>
      <c r="D84" s="85" t="s">
        <v>32</v>
      </c>
      <c r="E84" s="126">
        <v>20</v>
      </c>
      <c r="F84" s="253">
        <v>21</v>
      </c>
      <c r="G84" s="254"/>
      <c r="H84" s="261"/>
      <c r="I84" s="253">
        <v>21</v>
      </c>
      <c r="J84" s="254"/>
      <c r="K84" s="255"/>
      <c r="L84" s="266">
        <v>21</v>
      </c>
      <c r="M84" s="254"/>
      <c r="N84" s="255"/>
      <c r="O84" s="253">
        <v>21</v>
      </c>
      <c r="P84" s="254"/>
      <c r="Q84" s="255"/>
      <c r="R84" s="253">
        <v>21</v>
      </c>
      <c r="S84" s="254"/>
      <c r="T84" s="255"/>
      <c r="U84" s="253">
        <v>21</v>
      </c>
      <c r="V84" s="254"/>
      <c r="W84" s="255"/>
      <c r="X84" s="253">
        <v>21</v>
      </c>
      <c r="Y84" s="254"/>
      <c r="Z84" s="255"/>
      <c r="AA84" s="253">
        <v>21</v>
      </c>
      <c r="AB84" s="254"/>
      <c r="AC84" s="255"/>
      <c r="AD84" s="253">
        <v>20.9</v>
      </c>
      <c r="AE84" s="254"/>
      <c r="AF84" s="255"/>
      <c r="AG84" s="253">
        <v>20.9</v>
      </c>
      <c r="AH84" s="254"/>
      <c r="AI84" s="255"/>
      <c r="AJ84" s="253">
        <v>20.9</v>
      </c>
      <c r="AK84" s="254"/>
      <c r="AL84" s="255"/>
      <c r="AM84" s="253">
        <v>20.9</v>
      </c>
      <c r="AN84" s="254"/>
      <c r="AO84" s="255"/>
      <c r="AP84" s="253">
        <v>20.9</v>
      </c>
      <c r="AQ84" s="254"/>
      <c r="AR84" s="255"/>
      <c r="AS84" s="253">
        <v>20.9</v>
      </c>
      <c r="AT84" s="254"/>
      <c r="AU84" s="255"/>
      <c r="AV84" s="253">
        <v>20.9</v>
      </c>
      <c r="AW84" s="254"/>
      <c r="AX84" s="255"/>
      <c r="AY84" s="253">
        <v>20.9</v>
      </c>
      <c r="AZ84" s="254"/>
      <c r="BA84" s="255"/>
      <c r="BB84" s="253">
        <v>20.9</v>
      </c>
      <c r="BC84" s="254"/>
      <c r="BD84" s="255"/>
      <c r="BE84" s="253">
        <v>20.9</v>
      </c>
      <c r="BF84" s="254"/>
      <c r="BG84" s="255"/>
      <c r="BH84" s="253">
        <v>20.9</v>
      </c>
      <c r="BI84" s="254"/>
      <c r="BJ84" s="255"/>
      <c r="BK84" s="253">
        <v>20.9</v>
      </c>
      <c r="BL84" s="254"/>
      <c r="BM84" s="255"/>
      <c r="BN84" s="253">
        <v>20.9</v>
      </c>
      <c r="BO84" s="254"/>
      <c r="BP84" s="255"/>
      <c r="BQ84" s="253">
        <v>20.9</v>
      </c>
      <c r="BR84" s="254"/>
      <c r="BS84" s="255"/>
      <c r="BT84" s="253">
        <v>20.9</v>
      </c>
      <c r="BU84" s="254"/>
      <c r="BV84" s="255"/>
      <c r="BW84" s="253">
        <v>20.9</v>
      </c>
      <c r="BX84" s="254"/>
      <c r="BY84" s="255"/>
    </row>
    <row r="85" spans="1:77" ht="15" customHeight="1" x14ac:dyDescent="0.25">
      <c r="A85" s="8" t="s">
        <v>896</v>
      </c>
      <c r="B85" s="3" t="s">
        <v>909</v>
      </c>
      <c r="C85" s="85" t="s">
        <v>28</v>
      </c>
      <c r="D85" s="85" t="s">
        <v>32</v>
      </c>
      <c r="E85" s="126">
        <v>20</v>
      </c>
      <c r="F85" s="253">
        <v>20.7</v>
      </c>
      <c r="G85" s="254"/>
      <c r="H85" s="261"/>
      <c r="I85" s="253">
        <v>20.7</v>
      </c>
      <c r="J85" s="254"/>
      <c r="K85" s="255"/>
      <c r="L85" s="266">
        <v>20.7</v>
      </c>
      <c r="M85" s="254"/>
      <c r="N85" s="255"/>
      <c r="O85" s="253">
        <v>20.7</v>
      </c>
      <c r="P85" s="254"/>
      <c r="Q85" s="255"/>
      <c r="R85" s="253">
        <v>20.7</v>
      </c>
      <c r="S85" s="254"/>
      <c r="T85" s="255"/>
      <c r="U85" s="253">
        <v>20.7</v>
      </c>
      <c r="V85" s="254"/>
      <c r="W85" s="255"/>
      <c r="X85" s="253">
        <v>20.7</v>
      </c>
      <c r="Y85" s="254"/>
      <c r="Z85" s="255"/>
      <c r="AA85" s="253">
        <v>21</v>
      </c>
      <c r="AB85" s="254"/>
      <c r="AC85" s="255"/>
      <c r="AD85" s="253">
        <v>21</v>
      </c>
      <c r="AE85" s="254"/>
      <c r="AF85" s="255"/>
      <c r="AG85" s="253">
        <v>20.9</v>
      </c>
      <c r="AH85" s="254"/>
      <c r="AI85" s="255"/>
      <c r="AJ85" s="253">
        <v>20.9</v>
      </c>
      <c r="AK85" s="254"/>
      <c r="AL85" s="255"/>
      <c r="AM85" s="253">
        <v>21</v>
      </c>
      <c r="AN85" s="254"/>
      <c r="AO85" s="255"/>
      <c r="AP85" s="253">
        <v>21</v>
      </c>
      <c r="AQ85" s="254"/>
      <c r="AR85" s="255"/>
      <c r="AS85" s="253">
        <v>20.9</v>
      </c>
      <c r="AT85" s="254"/>
      <c r="AU85" s="255"/>
      <c r="AV85" s="253">
        <v>20.9</v>
      </c>
      <c r="AW85" s="254"/>
      <c r="AX85" s="255"/>
      <c r="AY85" s="253">
        <v>20.9</v>
      </c>
      <c r="AZ85" s="254"/>
      <c r="BA85" s="255"/>
      <c r="BB85" s="253">
        <v>20.9</v>
      </c>
      <c r="BC85" s="254"/>
      <c r="BD85" s="255"/>
      <c r="BE85" s="253">
        <v>20.9</v>
      </c>
      <c r="BF85" s="254"/>
      <c r="BG85" s="255"/>
      <c r="BH85" s="253">
        <v>20.9</v>
      </c>
      <c r="BI85" s="254"/>
      <c r="BJ85" s="255"/>
      <c r="BK85" s="253">
        <v>20.9</v>
      </c>
      <c r="BL85" s="254"/>
      <c r="BM85" s="255"/>
      <c r="BN85" s="253">
        <v>21</v>
      </c>
      <c r="BO85" s="254"/>
      <c r="BP85" s="255"/>
      <c r="BQ85" s="253">
        <v>21</v>
      </c>
      <c r="BR85" s="254"/>
      <c r="BS85" s="255"/>
      <c r="BT85" s="253">
        <v>20.9</v>
      </c>
      <c r="BU85" s="254"/>
      <c r="BV85" s="255"/>
      <c r="BW85" s="253">
        <v>21</v>
      </c>
      <c r="BX85" s="254"/>
      <c r="BY85" s="255"/>
    </row>
    <row r="86" spans="1:77" ht="15" customHeight="1" x14ac:dyDescent="0.25">
      <c r="A86" s="8" t="s">
        <v>896</v>
      </c>
      <c r="B86" s="3" t="s">
        <v>910</v>
      </c>
      <c r="C86" s="85" t="s">
        <v>28</v>
      </c>
      <c r="D86" s="85" t="s">
        <v>32</v>
      </c>
      <c r="E86" s="126">
        <v>10</v>
      </c>
      <c r="F86" s="253">
        <v>10.4</v>
      </c>
      <c r="G86" s="254"/>
      <c r="H86" s="261"/>
      <c r="I86" s="253">
        <v>10.4</v>
      </c>
      <c r="J86" s="254"/>
      <c r="K86" s="255"/>
      <c r="L86" s="266">
        <v>10.4</v>
      </c>
      <c r="M86" s="254"/>
      <c r="N86" s="255"/>
      <c r="O86" s="253">
        <v>10.4</v>
      </c>
      <c r="P86" s="254"/>
      <c r="Q86" s="255"/>
      <c r="R86" s="253">
        <v>10.4</v>
      </c>
      <c r="S86" s="254"/>
      <c r="T86" s="255"/>
      <c r="U86" s="253">
        <v>10.4</v>
      </c>
      <c r="V86" s="254"/>
      <c r="W86" s="255"/>
      <c r="X86" s="253">
        <v>10.4</v>
      </c>
      <c r="Y86" s="254"/>
      <c r="Z86" s="255"/>
      <c r="AA86" s="253">
        <v>10.4</v>
      </c>
      <c r="AB86" s="254"/>
      <c r="AC86" s="255"/>
      <c r="AD86" s="253">
        <v>10.4</v>
      </c>
      <c r="AE86" s="254"/>
      <c r="AF86" s="255"/>
      <c r="AG86" s="253">
        <v>10.4</v>
      </c>
      <c r="AH86" s="254"/>
      <c r="AI86" s="255"/>
      <c r="AJ86" s="253">
        <v>10.4</v>
      </c>
      <c r="AK86" s="254"/>
      <c r="AL86" s="255"/>
      <c r="AM86" s="253">
        <v>10.4</v>
      </c>
      <c r="AN86" s="254"/>
      <c r="AO86" s="255"/>
      <c r="AP86" s="253">
        <v>10.4</v>
      </c>
      <c r="AQ86" s="254"/>
      <c r="AR86" s="255"/>
      <c r="AS86" s="253">
        <v>10.4</v>
      </c>
      <c r="AT86" s="254"/>
      <c r="AU86" s="255"/>
      <c r="AV86" s="253">
        <v>10.4</v>
      </c>
      <c r="AW86" s="254"/>
      <c r="AX86" s="255"/>
      <c r="AY86" s="253">
        <v>10.4</v>
      </c>
      <c r="AZ86" s="254"/>
      <c r="BA86" s="255"/>
      <c r="BB86" s="253">
        <v>10.4</v>
      </c>
      <c r="BC86" s="254"/>
      <c r="BD86" s="255"/>
      <c r="BE86" s="253">
        <v>10.4</v>
      </c>
      <c r="BF86" s="254"/>
      <c r="BG86" s="255"/>
      <c r="BH86" s="253">
        <v>10.4</v>
      </c>
      <c r="BI86" s="254"/>
      <c r="BJ86" s="255"/>
      <c r="BK86" s="253">
        <v>10.4</v>
      </c>
      <c r="BL86" s="254"/>
      <c r="BM86" s="255"/>
      <c r="BN86" s="253">
        <v>10.4</v>
      </c>
      <c r="BO86" s="254"/>
      <c r="BP86" s="255"/>
      <c r="BQ86" s="253">
        <v>10.4</v>
      </c>
      <c r="BR86" s="254"/>
      <c r="BS86" s="255"/>
      <c r="BT86" s="253">
        <v>10.4</v>
      </c>
      <c r="BU86" s="254"/>
      <c r="BV86" s="255"/>
      <c r="BW86" s="253">
        <v>10.4</v>
      </c>
      <c r="BX86" s="254"/>
      <c r="BY86" s="255"/>
    </row>
    <row r="87" spans="1:77" ht="15" customHeight="1" thickBot="1" x14ac:dyDescent="0.3">
      <c r="A87" s="9" t="s">
        <v>896</v>
      </c>
      <c r="B87" s="10" t="s">
        <v>911</v>
      </c>
      <c r="C87" s="92" t="s">
        <v>28</v>
      </c>
      <c r="D87" s="92" t="s">
        <v>32</v>
      </c>
      <c r="E87" s="127">
        <v>10</v>
      </c>
      <c r="F87" s="262">
        <v>10.3</v>
      </c>
      <c r="G87" s="263"/>
      <c r="H87" s="264"/>
      <c r="I87" s="262">
        <v>10.3</v>
      </c>
      <c r="J87" s="263"/>
      <c r="K87" s="265"/>
      <c r="L87" s="267">
        <v>10.3</v>
      </c>
      <c r="M87" s="263"/>
      <c r="N87" s="265"/>
      <c r="O87" s="262">
        <v>10.3</v>
      </c>
      <c r="P87" s="263"/>
      <c r="Q87" s="265"/>
      <c r="R87" s="262">
        <v>10.3</v>
      </c>
      <c r="S87" s="263"/>
      <c r="T87" s="265"/>
      <c r="U87" s="262">
        <v>10.3</v>
      </c>
      <c r="V87" s="263"/>
      <c r="W87" s="265"/>
      <c r="X87" s="262">
        <v>10.3</v>
      </c>
      <c r="Y87" s="263"/>
      <c r="Z87" s="265"/>
      <c r="AA87" s="262">
        <v>10.4</v>
      </c>
      <c r="AB87" s="263"/>
      <c r="AC87" s="265"/>
      <c r="AD87" s="262">
        <v>10.4</v>
      </c>
      <c r="AE87" s="263"/>
      <c r="AF87" s="265"/>
      <c r="AG87" s="253">
        <v>10.4</v>
      </c>
      <c r="AH87" s="254"/>
      <c r="AI87" s="255"/>
      <c r="AJ87" s="253">
        <v>10.4</v>
      </c>
      <c r="AK87" s="254"/>
      <c r="AL87" s="255"/>
      <c r="AM87" s="253">
        <v>10.4</v>
      </c>
      <c r="AN87" s="254"/>
      <c r="AO87" s="255"/>
      <c r="AP87" s="253">
        <v>10.4</v>
      </c>
      <c r="AQ87" s="254"/>
      <c r="AR87" s="255"/>
      <c r="AS87" s="253">
        <v>10.4</v>
      </c>
      <c r="AT87" s="254"/>
      <c r="AU87" s="255"/>
      <c r="AV87" s="253">
        <v>10.4</v>
      </c>
      <c r="AW87" s="254"/>
      <c r="AX87" s="255"/>
      <c r="AY87" s="253">
        <v>10.4</v>
      </c>
      <c r="AZ87" s="254"/>
      <c r="BA87" s="255"/>
      <c r="BB87" s="253">
        <v>10.4</v>
      </c>
      <c r="BC87" s="254"/>
      <c r="BD87" s="255"/>
      <c r="BE87" s="253">
        <v>10.4</v>
      </c>
      <c r="BF87" s="254"/>
      <c r="BG87" s="255"/>
      <c r="BH87" s="253">
        <v>10.4</v>
      </c>
      <c r="BI87" s="254"/>
      <c r="BJ87" s="255"/>
      <c r="BK87" s="253">
        <v>10.4</v>
      </c>
      <c r="BL87" s="254"/>
      <c r="BM87" s="255"/>
      <c r="BN87" s="253">
        <v>10.4</v>
      </c>
      <c r="BO87" s="254"/>
      <c r="BP87" s="255"/>
      <c r="BQ87" s="253">
        <v>10.4</v>
      </c>
      <c r="BR87" s="254"/>
      <c r="BS87" s="255"/>
      <c r="BT87" s="253">
        <v>10.4</v>
      </c>
      <c r="BU87" s="254"/>
      <c r="BV87" s="255"/>
      <c r="BW87" s="253">
        <v>10.4</v>
      </c>
      <c r="BX87" s="254"/>
      <c r="BY87" s="255"/>
    </row>
    <row r="88" spans="1:77" ht="15" customHeight="1" x14ac:dyDescent="0.25">
      <c r="A88" s="6" t="s">
        <v>912</v>
      </c>
      <c r="B88" s="43" t="s">
        <v>884</v>
      </c>
      <c r="C88" s="131" t="s">
        <v>913</v>
      </c>
      <c r="D88" s="131" t="s">
        <v>31</v>
      </c>
      <c r="E88" s="15">
        <v>10</v>
      </c>
      <c r="F88" s="197">
        <v>0</v>
      </c>
      <c r="G88" s="198">
        <v>0</v>
      </c>
      <c r="H88" s="199">
        <v>0</v>
      </c>
      <c r="I88" s="197">
        <v>0</v>
      </c>
      <c r="J88" s="198">
        <v>0</v>
      </c>
      <c r="K88" s="199">
        <v>0</v>
      </c>
      <c r="L88" s="191">
        <v>0</v>
      </c>
      <c r="M88" s="192">
        <v>0</v>
      </c>
      <c r="N88" s="193">
        <v>0</v>
      </c>
      <c r="O88" s="191">
        <v>0</v>
      </c>
      <c r="P88" s="192">
        <v>0</v>
      </c>
      <c r="Q88" s="193">
        <v>0</v>
      </c>
      <c r="R88" s="191">
        <v>0</v>
      </c>
      <c r="S88" s="192">
        <v>0</v>
      </c>
      <c r="T88" s="193">
        <v>0</v>
      </c>
      <c r="U88" s="191">
        <v>0</v>
      </c>
      <c r="V88" s="192">
        <v>0</v>
      </c>
      <c r="W88" s="193">
        <v>0</v>
      </c>
      <c r="X88" s="191">
        <v>0</v>
      </c>
      <c r="Y88" s="192">
        <v>0</v>
      </c>
      <c r="Z88" s="193">
        <v>0</v>
      </c>
      <c r="AA88" s="191">
        <v>0</v>
      </c>
      <c r="AB88" s="192">
        <v>0</v>
      </c>
      <c r="AC88" s="193">
        <v>0</v>
      </c>
      <c r="AD88" s="191">
        <v>0</v>
      </c>
      <c r="AE88" s="192">
        <v>0</v>
      </c>
      <c r="AF88" s="193">
        <v>0</v>
      </c>
      <c r="AG88" s="191">
        <v>0</v>
      </c>
      <c r="AH88" s="192">
        <v>0</v>
      </c>
      <c r="AI88" s="193">
        <v>0</v>
      </c>
      <c r="AJ88" s="191">
        <v>0</v>
      </c>
      <c r="AK88" s="192">
        <v>0</v>
      </c>
      <c r="AL88" s="193">
        <v>0</v>
      </c>
      <c r="AM88" s="191">
        <v>0</v>
      </c>
      <c r="AN88" s="192">
        <v>0</v>
      </c>
      <c r="AO88" s="193">
        <v>0</v>
      </c>
      <c r="AP88" s="191">
        <v>0</v>
      </c>
      <c r="AQ88" s="192">
        <v>0</v>
      </c>
      <c r="AR88" s="193">
        <v>0</v>
      </c>
      <c r="AS88" s="191">
        <v>0</v>
      </c>
      <c r="AT88" s="192">
        <v>0</v>
      </c>
      <c r="AU88" s="193">
        <v>0</v>
      </c>
      <c r="AV88" s="191">
        <v>0</v>
      </c>
      <c r="AW88" s="192">
        <v>0</v>
      </c>
      <c r="AX88" s="193">
        <v>0</v>
      </c>
      <c r="AY88" s="191">
        <v>0</v>
      </c>
      <c r="AZ88" s="192">
        <v>0</v>
      </c>
      <c r="BA88" s="193">
        <v>0</v>
      </c>
      <c r="BB88" s="191">
        <v>0</v>
      </c>
      <c r="BC88" s="192">
        <v>0</v>
      </c>
      <c r="BD88" s="193">
        <v>0</v>
      </c>
      <c r="BE88" s="191">
        <v>0</v>
      </c>
      <c r="BF88" s="192">
        <v>0</v>
      </c>
      <c r="BG88" s="193">
        <v>0</v>
      </c>
      <c r="BH88" s="191">
        <v>0</v>
      </c>
      <c r="BI88" s="192">
        <v>0</v>
      </c>
      <c r="BJ88" s="193">
        <v>0</v>
      </c>
      <c r="BK88" s="191">
        <v>0</v>
      </c>
      <c r="BL88" s="192">
        <v>0</v>
      </c>
      <c r="BM88" s="193">
        <v>0</v>
      </c>
      <c r="BN88" s="191">
        <v>0</v>
      </c>
      <c r="BO88" s="192">
        <v>0</v>
      </c>
      <c r="BP88" s="193">
        <v>0</v>
      </c>
      <c r="BQ88" s="191">
        <v>0</v>
      </c>
      <c r="BR88" s="192">
        <v>0</v>
      </c>
      <c r="BS88" s="193">
        <v>0</v>
      </c>
      <c r="BT88" s="191">
        <v>0</v>
      </c>
      <c r="BU88" s="192">
        <v>0</v>
      </c>
      <c r="BV88" s="193">
        <v>0</v>
      </c>
      <c r="BW88" s="191">
        <v>0</v>
      </c>
      <c r="BX88" s="192">
        <v>0</v>
      </c>
      <c r="BY88" s="193">
        <v>0</v>
      </c>
    </row>
    <row r="89" spans="1:77" ht="15" customHeight="1" x14ac:dyDescent="0.25">
      <c r="A89" s="8" t="s">
        <v>914</v>
      </c>
      <c r="B89" s="41" t="s">
        <v>885</v>
      </c>
      <c r="C89" s="125" t="s">
        <v>913</v>
      </c>
      <c r="D89" s="125" t="s">
        <v>31</v>
      </c>
      <c r="E89" s="126">
        <v>10</v>
      </c>
      <c r="F89" s="182">
        <v>0</v>
      </c>
      <c r="G89" s="183">
        <v>0</v>
      </c>
      <c r="H89" s="184">
        <v>0</v>
      </c>
      <c r="I89" s="182">
        <v>0</v>
      </c>
      <c r="J89" s="183">
        <v>0</v>
      </c>
      <c r="K89" s="184">
        <v>0</v>
      </c>
      <c r="L89" s="182">
        <v>0</v>
      </c>
      <c r="M89" s="183">
        <v>0</v>
      </c>
      <c r="N89" s="184">
        <v>0</v>
      </c>
      <c r="O89" s="182">
        <v>0</v>
      </c>
      <c r="P89" s="183">
        <v>0</v>
      </c>
      <c r="Q89" s="184">
        <v>0</v>
      </c>
      <c r="R89" s="182">
        <v>0</v>
      </c>
      <c r="S89" s="183">
        <v>0</v>
      </c>
      <c r="T89" s="184">
        <v>0</v>
      </c>
      <c r="U89" s="182">
        <v>0</v>
      </c>
      <c r="V89" s="183">
        <v>0</v>
      </c>
      <c r="W89" s="184">
        <v>0</v>
      </c>
      <c r="X89" s="182">
        <v>0</v>
      </c>
      <c r="Y89" s="183">
        <v>0</v>
      </c>
      <c r="Z89" s="184">
        <v>0</v>
      </c>
      <c r="AA89" s="182">
        <v>0</v>
      </c>
      <c r="AB89" s="183">
        <v>0</v>
      </c>
      <c r="AC89" s="184">
        <v>0</v>
      </c>
      <c r="AD89" s="182">
        <v>0</v>
      </c>
      <c r="AE89" s="183">
        <v>0</v>
      </c>
      <c r="AF89" s="184">
        <v>0</v>
      </c>
      <c r="AG89" s="182">
        <v>0</v>
      </c>
      <c r="AH89" s="183">
        <v>0</v>
      </c>
      <c r="AI89" s="184">
        <v>0</v>
      </c>
      <c r="AJ89" s="182">
        <v>0</v>
      </c>
      <c r="AK89" s="183">
        <v>0</v>
      </c>
      <c r="AL89" s="184">
        <v>0</v>
      </c>
      <c r="AM89" s="182">
        <v>0</v>
      </c>
      <c r="AN89" s="183">
        <v>0</v>
      </c>
      <c r="AO89" s="184">
        <v>0</v>
      </c>
      <c r="AP89" s="182">
        <v>0</v>
      </c>
      <c r="AQ89" s="183">
        <v>0</v>
      </c>
      <c r="AR89" s="184">
        <v>0</v>
      </c>
      <c r="AS89" s="182">
        <v>0</v>
      </c>
      <c r="AT89" s="183">
        <v>0</v>
      </c>
      <c r="AU89" s="184">
        <v>0</v>
      </c>
      <c r="AV89" s="182">
        <v>0</v>
      </c>
      <c r="AW89" s="183">
        <v>0</v>
      </c>
      <c r="AX89" s="184">
        <v>0</v>
      </c>
      <c r="AY89" s="182">
        <v>0</v>
      </c>
      <c r="AZ89" s="183">
        <v>0</v>
      </c>
      <c r="BA89" s="184">
        <v>0</v>
      </c>
      <c r="BB89" s="182">
        <v>0</v>
      </c>
      <c r="BC89" s="183">
        <v>0</v>
      </c>
      <c r="BD89" s="184">
        <v>0</v>
      </c>
      <c r="BE89" s="182">
        <v>0</v>
      </c>
      <c r="BF89" s="183">
        <v>0</v>
      </c>
      <c r="BG89" s="184">
        <v>0</v>
      </c>
      <c r="BH89" s="182">
        <v>0</v>
      </c>
      <c r="BI89" s="183">
        <v>0</v>
      </c>
      <c r="BJ89" s="184">
        <v>0</v>
      </c>
      <c r="BK89" s="182">
        <v>0</v>
      </c>
      <c r="BL89" s="183">
        <v>0</v>
      </c>
      <c r="BM89" s="184">
        <v>0</v>
      </c>
      <c r="BN89" s="182">
        <v>0</v>
      </c>
      <c r="BO89" s="183">
        <v>0</v>
      </c>
      <c r="BP89" s="184">
        <v>0</v>
      </c>
      <c r="BQ89" s="182">
        <v>0</v>
      </c>
      <c r="BR89" s="183">
        <v>0</v>
      </c>
      <c r="BS89" s="184">
        <v>0</v>
      </c>
      <c r="BT89" s="182">
        <v>0</v>
      </c>
      <c r="BU89" s="183">
        <v>0</v>
      </c>
      <c r="BV89" s="184">
        <v>0</v>
      </c>
      <c r="BW89" s="182">
        <v>0</v>
      </c>
      <c r="BX89" s="183">
        <v>0</v>
      </c>
      <c r="BY89" s="184">
        <v>0</v>
      </c>
    </row>
    <row r="90" spans="1:77" ht="15" customHeight="1" x14ac:dyDescent="0.25">
      <c r="A90" s="8" t="s">
        <v>914</v>
      </c>
      <c r="B90" s="41" t="s">
        <v>11</v>
      </c>
      <c r="C90" s="125" t="s">
        <v>913</v>
      </c>
      <c r="D90" s="125" t="s">
        <v>29</v>
      </c>
      <c r="E90" s="16" t="s">
        <v>28</v>
      </c>
      <c r="F90" s="253">
        <v>4</v>
      </c>
      <c r="G90" s="254"/>
      <c r="H90" s="255"/>
      <c r="I90" s="253">
        <v>4</v>
      </c>
      <c r="J90" s="254"/>
      <c r="K90" s="255"/>
      <c r="L90" s="253">
        <v>4</v>
      </c>
      <c r="M90" s="254"/>
      <c r="N90" s="255"/>
      <c r="O90" s="253">
        <v>4</v>
      </c>
      <c r="P90" s="254"/>
      <c r="Q90" s="255"/>
      <c r="R90" s="253">
        <v>4</v>
      </c>
      <c r="S90" s="254"/>
      <c r="T90" s="255"/>
      <c r="U90" s="253">
        <v>4</v>
      </c>
      <c r="V90" s="254"/>
      <c r="W90" s="255"/>
      <c r="X90" s="253">
        <v>4</v>
      </c>
      <c r="Y90" s="254"/>
      <c r="Z90" s="255"/>
      <c r="AA90" s="253">
        <v>4</v>
      </c>
      <c r="AB90" s="254"/>
      <c r="AC90" s="255"/>
      <c r="AD90" s="253">
        <v>4</v>
      </c>
      <c r="AE90" s="254"/>
      <c r="AF90" s="255"/>
      <c r="AG90" s="253">
        <v>4</v>
      </c>
      <c r="AH90" s="254"/>
      <c r="AI90" s="255"/>
      <c r="AJ90" s="253">
        <v>4</v>
      </c>
      <c r="AK90" s="254"/>
      <c r="AL90" s="255"/>
      <c r="AM90" s="253">
        <v>4</v>
      </c>
      <c r="AN90" s="254"/>
      <c r="AO90" s="255"/>
      <c r="AP90" s="253">
        <v>4</v>
      </c>
      <c r="AQ90" s="254"/>
      <c r="AR90" s="255"/>
      <c r="AS90" s="253">
        <v>4</v>
      </c>
      <c r="AT90" s="254"/>
      <c r="AU90" s="255"/>
      <c r="AV90" s="253">
        <v>4</v>
      </c>
      <c r="AW90" s="254"/>
      <c r="AX90" s="255"/>
      <c r="AY90" s="253">
        <v>4</v>
      </c>
      <c r="AZ90" s="254"/>
      <c r="BA90" s="255"/>
      <c r="BB90" s="253">
        <v>4</v>
      </c>
      <c r="BC90" s="254"/>
      <c r="BD90" s="255"/>
      <c r="BE90" s="253">
        <v>4</v>
      </c>
      <c r="BF90" s="254"/>
      <c r="BG90" s="255"/>
      <c r="BH90" s="253">
        <v>4</v>
      </c>
      <c r="BI90" s="254"/>
      <c r="BJ90" s="255"/>
      <c r="BK90" s="253">
        <v>4</v>
      </c>
      <c r="BL90" s="254"/>
      <c r="BM90" s="255"/>
      <c r="BN90" s="253">
        <v>4</v>
      </c>
      <c r="BO90" s="254"/>
      <c r="BP90" s="255"/>
      <c r="BQ90" s="253">
        <v>4</v>
      </c>
      <c r="BR90" s="254"/>
      <c r="BS90" s="255"/>
      <c r="BT90" s="253">
        <v>4</v>
      </c>
      <c r="BU90" s="254"/>
      <c r="BV90" s="255"/>
      <c r="BW90" s="253">
        <v>4</v>
      </c>
      <c r="BX90" s="254"/>
      <c r="BY90" s="255"/>
    </row>
    <row r="91" spans="1:77" ht="15" customHeight="1" x14ac:dyDescent="0.25">
      <c r="A91" s="8" t="s">
        <v>914</v>
      </c>
      <c r="B91" s="41" t="s">
        <v>12</v>
      </c>
      <c r="C91" s="125" t="s">
        <v>913</v>
      </c>
      <c r="D91" s="125" t="s">
        <v>29</v>
      </c>
      <c r="E91" s="16" t="s">
        <v>28</v>
      </c>
      <c r="F91" s="253">
        <v>4</v>
      </c>
      <c r="G91" s="254"/>
      <c r="H91" s="255"/>
      <c r="I91" s="253">
        <v>4</v>
      </c>
      <c r="J91" s="254"/>
      <c r="K91" s="255"/>
      <c r="L91" s="253">
        <v>4</v>
      </c>
      <c r="M91" s="254"/>
      <c r="N91" s="255"/>
      <c r="O91" s="253">
        <v>4</v>
      </c>
      <c r="P91" s="254"/>
      <c r="Q91" s="255"/>
      <c r="R91" s="253">
        <v>4</v>
      </c>
      <c r="S91" s="254"/>
      <c r="T91" s="255"/>
      <c r="U91" s="253">
        <v>4</v>
      </c>
      <c r="V91" s="254"/>
      <c r="W91" s="255"/>
      <c r="X91" s="253">
        <v>4</v>
      </c>
      <c r="Y91" s="254"/>
      <c r="Z91" s="255"/>
      <c r="AA91" s="253">
        <v>4</v>
      </c>
      <c r="AB91" s="254"/>
      <c r="AC91" s="255"/>
      <c r="AD91" s="253">
        <v>4</v>
      </c>
      <c r="AE91" s="254"/>
      <c r="AF91" s="255"/>
      <c r="AG91" s="253">
        <v>4</v>
      </c>
      <c r="AH91" s="254"/>
      <c r="AI91" s="255"/>
      <c r="AJ91" s="253">
        <v>4</v>
      </c>
      <c r="AK91" s="254"/>
      <c r="AL91" s="255"/>
      <c r="AM91" s="253">
        <v>4</v>
      </c>
      <c r="AN91" s="254"/>
      <c r="AO91" s="255"/>
      <c r="AP91" s="253">
        <v>4</v>
      </c>
      <c r="AQ91" s="254"/>
      <c r="AR91" s="255"/>
      <c r="AS91" s="253">
        <v>4</v>
      </c>
      <c r="AT91" s="254"/>
      <c r="AU91" s="255"/>
      <c r="AV91" s="253">
        <v>4</v>
      </c>
      <c r="AW91" s="254"/>
      <c r="AX91" s="255"/>
      <c r="AY91" s="253">
        <v>4</v>
      </c>
      <c r="AZ91" s="254"/>
      <c r="BA91" s="255"/>
      <c r="BB91" s="253">
        <v>4</v>
      </c>
      <c r="BC91" s="254"/>
      <c r="BD91" s="255"/>
      <c r="BE91" s="253">
        <v>4</v>
      </c>
      <c r="BF91" s="254"/>
      <c r="BG91" s="255"/>
      <c r="BH91" s="253">
        <v>4</v>
      </c>
      <c r="BI91" s="254"/>
      <c r="BJ91" s="255"/>
      <c r="BK91" s="253">
        <v>4</v>
      </c>
      <c r="BL91" s="254"/>
      <c r="BM91" s="255"/>
      <c r="BN91" s="253">
        <v>4</v>
      </c>
      <c r="BO91" s="254"/>
      <c r="BP91" s="255"/>
      <c r="BQ91" s="253">
        <v>4</v>
      </c>
      <c r="BR91" s="254"/>
      <c r="BS91" s="255"/>
      <c r="BT91" s="253">
        <v>4</v>
      </c>
      <c r="BU91" s="254"/>
      <c r="BV91" s="255"/>
      <c r="BW91" s="253">
        <v>4</v>
      </c>
      <c r="BX91" s="254"/>
      <c r="BY91" s="255"/>
    </row>
    <row r="92" spans="1:77" ht="15" customHeight="1" x14ac:dyDescent="0.25">
      <c r="A92" s="8" t="s">
        <v>914</v>
      </c>
      <c r="B92" s="41" t="s">
        <v>34</v>
      </c>
      <c r="C92" s="13" t="s">
        <v>28</v>
      </c>
      <c r="D92" s="13" t="s">
        <v>32</v>
      </c>
      <c r="E92" s="126">
        <v>10</v>
      </c>
      <c r="F92" s="253">
        <v>6.3</v>
      </c>
      <c r="G92" s="254"/>
      <c r="H92" s="255"/>
      <c r="I92" s="253">
        <v>6.3</v>
      </c>
      <c r="J92" s="254"/>
      <c r="K92" s="255"/>
      <c r="L92" s="253">
        <v>6.3</v>
      </c>
      <c r="M92" s="254"/>
      <c r="N92" s="255"/>
      <c r="O92" s="253">
        <v>6.3</v>
      </c>
      <c r="P92" s="254"/>
      <c r="Q92" s="255"/>
      <c r="R92" s="253">
        <v>6.3</v>
      </c>
      <c r="S92" s="254"/>
      <c r="T92" s="255"/>
      <c r="U92" s="253">
        <v>6.3</v>
      </c>
      <c r="V92" s="254"/>
      <c r="W92" s="255"/>
      <c r="X92" s="253">
        <v>6.3</v>
      </c>
      <c r="Y92" s="254"/>
      <c r="Z92" s="255"/>
      <c r="AA92" s="253">
        <v>6.3</v>
      </c>
      <c r="AB92" s="254"/>
      <c r="AC92" s="255"/>
      <c r="AD92" s="253">
        <v>6.3</v>
      </c>
      <c r="AE92" s="254"/>
      <c r="AF92" s="255"/>
      <c r="AG92" s="253">
        <v>6.3</v>
      </c>
      <c r="AH92" s="254"/>
      <c r="AI92" s="255"/>
      <c r="AJ92" s="253">
        <v>6.3</v>
      </c>
      <c r="AK92" s="254"/>
      <c r="AL92" s="255"/>
      <c r="AM92" s="253">
        <v>6.3</v>
      </c>
      <c r="AN92" s="254"/>
      <c r="AO92" s="255"/>
      <c r="AP92" s="253">
        <v>6.3</v>
      </c>
      <c r="AQ92" s="254"/>
      <c r="AR92" s="255"/>
      <c r="AS92" s="253">
        <v>6.3</v>
      </c>
      <c r="AT92" s="254"/>
      <c r="AU92" s="255"/>
      <c r="AV92" s="253">
        <v>6.3</v>
      </c>
      <c r="AW92" s="254"/>
      <c r="AX92" s="255"/>
      <c r="AY92" s="253">
        <v>6.3</v>
      </c>
      <c r="AZ92" s="254"/>
      <c r="BA92" s="255"/>
      <c r="BB92" s="253">
        <v>6.3</v>
      </c>
      <c r="BC92" s="254"/>
      <c r="BD92" s="255"/>
      <c r="BE92" s="253">
        <v>6.3</v>
      </c>
      <c r="BF92" s="254"/>
      <c r="BG92" s="255"/>
      <c r="BH92" s="253">
        <v>6.3</v>
      </c>
      <c r="BI92" s="254"/>
      <c r="BJ92" s="255"/>
      <c r="BK92" s="253">
        <v>6.3</v>
      </c>
      <c r="BL92" s="254"/>
      <c r="BM92" s="255"/>
      <c r="BN92" s="253">
        <v>6.3</v>
      </c>
      <c r="BO92" s="254"/>
      <c r="BP92" s="255"/>
      <c r="BQ92" s="253">
        <v>6.3</v>
      </c>
      <c r="BR92" s="254"/>
      <c r="BS92" s="255"/>
      <c r="BT92" s="253">
        <v>6.3</v>
      </c>
      <c r="BU92" s="254"/>
      <c r="BV92" s="255"/>
      <c r="BW92" s="253">
        <v>6.3</v>
      </c>
      <c r="BX92" s="254"/>
      <c r="BY92" s="255"/>
    </row>
    <row r="93" spans="1:77" ht="15" customHeight="1" thickBot="1" x14ac:dyDescent="0.3">
      <c r="A93" s="37" t="s">
        <v>914</v>
      </c>
      <c r="B93" s="48" t="s">
        <v>35</v>
      </c>
      <c r="C93" s="39" t="s">
        <v>28</v>
      </c>
      <c r="D93" s="39" t="s">
        <v>32</v>
      </c>
      <c r="E93" s="130">
        <v>10</v>
      </c>
      <c r="F93" s="262">
        <v>6.3</v>
      </c>
      <c r="G93" s="263"/>
      <c r="H93" s="265"/>
      <c r="I93" s="262">
        <v>6.3</v>
      </c>
      <c r="J93" s="263"/>
      <c r="K93" s="265"/>
      <c r="L93" s="262">
        <v>6.3</v>
      </c>
      <c r="M93" s="263"/>
      <c r="N93" s="265"/>
      <c r="O93" s="262">
        <v>6.3</v>
      </c>
      <c r="P93" s="263"/>
      <c r="Q93" s="265"/>
      <c r="R93" s="262">
        <v>6.3</v>
      </c>
      <c r="S93" s="263"/>
      <c r="T93" s="265"/>
      <c r="U93" s="262">
        <v>6.3</v>
      </c>
      <c r="V93" s="263"/>
      <c r="W93" s="265"/>
      <c r="X93" s="262">
        <v>6.3</v>
      </c>
      <c r="Y93" s="263"/>
      <c r="Z93" s="265"/>
      <c r="AA93" s="262">
        <v>6.3</v>
      </c>
      <c r="AB93" s="263"/>
      <c r="AC93" s="265"/>
      <c r="AD93" s="262">
        <v>6.3</v>
      </c>
      <c r="AE93" s="263"/>
      <c r="AF93" s="265"/>
      <c r="AG93" s="262">
        <v>6.3</v>
      </c>
      <c r="AH93" s="263"/>
      <c r="AI93" s="265"/>
      <c r="AJ93" s="262">
        <v>6.3</v>
      </c>
      <c r="AK93" s="263"/>
      <c r="AL93" s="265"/>
      <c r="AM93" s="262">
        <v>6.3</v>
      </c>
      <c r="AN93" s="263"/>
      <c r="AO93" s="265"/>
      <c r="AP93" s="262">
        <v>6.3</v>
      </c>
      <c r="AQ93" s="263"/>
      <c r="AR93" s="265"/>
      <c r="AS93" s="262">
        <v>6.3</v>
      </c>
      <c r="AT93" s="263"/>
      <c r="AU93" s="265"/>
      <c r="AV93" s="262">
        <v>6.3</v>
      </c>
      <c r="AW93" s="263"/>
      <c r="AX93" s="265"/>
      <c r="AY93" s="262">
        <v>6.3</v>
      </c>
      <c r="AZ93" s="263"/>
      <c r="BA93" s="265"/>
      <c r="BB93" s="262">
        <v>6.3</v>
      </c>
      <c r="BC93" s="263"/>
      <c r="BD93" s="265"/>
      <c r="BE93" s="262">
        <v>6.3</v>
      </c>
      <c r="BF93" s="263"/>
      <c r="BG93" s="265"/>
      <c r="BH93" s="262">
        <v>6.3</v>
      </c>
      <c r="BI93" s="263"/>
      <c r="BJ93" s="265"/>
      <c r="BK93" s="262">
        <v>6.3</v>
      </c>
      <c r="BL93" s="263"/>
      <c r="BM93" s="265"/>
      <c r="BN93" s="262">
        <v>6.3</v>
      </c>
      <c r="BO93" s="263"/>
      <c r="BP93" s="265"/>
      <c r="BQ93" s="262">
        <v>6.3</v>
      </c>
      <c r="BR93" s="263"/>
      <c r="BS93" s="265"/>
      <c r="BT93" s="262">
        <v>6.3</v>
      </c>
      <c r="BU93" s="263"/>
      <c r="BV93" s="265"/>
      <c r="BW93" s="262">
        <v>6.3</v>
      </c>
      <c r="BX93" s="263"/>
      <c r="BY93" s="265"/>
    </row>
    <row r="94" spans="1:77" ht="15" customHeight="1" x14ac:dyDescent="0.25">
      <c r="A94" s="6" t="s">
        <v>915</v>
      </c>
      <c r="B94" s="43" t="s">
        <v>916</v>
      </c>
      <c r="C94" s="131" t="s">
        <v>917</v>
      </c>
      <c r="D94" s="131" t="s">
        <v>31</v>
      </c>
      <c r="E94" s="132">
        <v>10</v>
      </c>
      <c r="F94" s="191">
        <v>0</v>
      </c>
      <c r="G94" s="192">
        <v>0</v>
      </c>
      <c r="H94" s="193">
        <v>0</v>
      </c>
      <c r="I94" s="191">
        <v>0</v>
      </c>
      <c r="J94" s="192">
        <v>0</v>
      </c>
      <c r="K94" s="193">
        <v>0</v>
      </c>
      <c r="L94" s="191">
        <v>0</v>
      </c>
      <c r="M94" s="192">
        <v>0</v>
      </c>
      <c r="N94" s="193">
        <v>0</v>
      </c>
      <c r="O94" s="191">
        <v>0</v>
      </c>
      <c r="P94" s="192">
        <v>0</v>
      </c>
      <c r="Q94" s="193">
        <v>0</v>
      </c>
      <c r="R94" s="191">
        <v>0</v>
      </c>
      <c r="S94" s="192">
        <v>0</v>
      </c>
      <c r="T94" s="193">
        <v>0</v>
      </c>
      <c r="U94" s="191">
        <v>0</v>
      </c>
      <c r="V94" s="192">
        <v>0</v>
      </c>
      <c r="W94" s="193">
        <v>0</v>
      </c>
      <c r="X94" s="191">
        <v>0</v>
      </c>
      <c r="Y94" s="192">
        <v>0</v>
      </c>
      <c r="Z94" s="193">
        <v>0</v>
      </c>
      <c r="AA94" s="191">
        <v>0</v>
      </c>
      <c r="AB94" s="192">
        <v>0</v>
      </c>
      <c r="AC94" s="193">
        <v>0</v>
      </c>
      <c r="AD94" s="191">
        <v>0</v>
      </c>
      <c r="AE94" s="192">
        <v>0</v>
      </c>
      <c r="AF94" s="193">
        <v>0</v>
      </c>
      <c r="AG94" s="191">
        <v>0</v>
      </c>
      <c r="AH94" s="192">
        <v>0</v>
      </c>
      <c r="AI94" s="193">
        <v>0</v>
      </c>
      <c r="AJ94" s="191">
        <v>0</v>
      </c>
      <c r="AK94" s="192">
        <v>0</v>
      </c>
      <c r="AL94" s="193">
        <v>0</v>
      </c>
      <c r="AM94" s="191">
        <v>0</v>
      </c>
      <c r="AN94" s="192">
        <v>0</v>
      </c>
      <c r="AO94" s="193">
        <v>0</v>
      </c>
      <c r="AP94" s="191">
        <v>0</v>
      </c>
      <c r="AQ94" s="192">
        <v>0</v>
      </c>
      <c r="AR94" s="193">
        <v>0</v>
      </c>
      <c r="AS94" s="191">
        <v>0</v>
      </c>
      <c r="AT94" s="192">
        <v>0</v>
      </c>
      <c r="AU94" s="193">
        <v>0</v>
      </c>
      <c r="AV94" s="191">
        <v>0</v>
      </c>
      <c r="AW94" s="192">
        <v>0</v>
      </c>
      <c r="AX94" s="193">
        <v>0</v>
      </c>
      <c r="AY94" s="191">
        <v>0</v>
      </c>
      <c r="AZ94" s="192">
        <v>0</v>
      </c>
      <c r="BA94" s="193">
        <v>0</v>
      </c>
      <c r="BB94" s="191">
        <v>0</v>
      </c>
      <c r="BC94" s="192">
        <v>0</v>
      </c>
      <c r="BD94" s="193">
        <v>0</v>
      </c>
      <c r="BE94" s="191">
        <v>0</v>
      </c>
      <c r="BF94" s="192">
        <v>0</v>
      </c>
      <c r="BG94" s="193">
        <v>0</v>
      </c>
      <c r="BH94" s="191">
        <v>0</v>
      </c>
      <c r="BI94" s="192">
        <v>0</v>
      </c>
      <c r="BJ94" s="193">
        <v>0</v>
      </c>
      <c r="BK94" s="191">
        <v>0</v>
      </c>
      <c r="BL94" s="192">
        <v>0</v>
      </c>
      <c r="BM94" s="193">
        <v>0</v>
      </c>
      <c r="BN94" s="191">
        <v>0</v>
      </c>
      <c r="BO94" s="192">
        <v>0</v>
      </c>
      <c r="BP94" s="193">
        <v>0</v>
      </c>
      <c r="BQ94" s="191">
        <v>0</v>
      </c>
      <c r="BR94" s="192">
        <v>0</v>
      </c>
      <c r="BS94" s="193">
        <v>0</v>
      </c>
      <c r="BT94" s="191">
        <v>0</v>
      </c>
      <c r="BU94" s="192">
        <v>0</v>
      </c>
      <c r="BV94" s="193">
        <v>0</v>
      </c>
      <c r="BW94" s="191">
        <v>0</v>
      </c>
      <c r="BX94" s="192">
        <v>0</v>
      </c>
      <c r="BY94" s="193">
        <v>0</v>
      </c>
    </row>
    <row r="95" spans="1:77" ht="15" customHeight="1" x14ac:dyDescent="0.25">
      <c r="A95" s="8" t="s">
        <v>915</v>
      </c>
      <c r="B95" s="41" t="s">
        <v>918</v>
      </c>
      <c r="C95" s="125" t="s">
        <v>917</v>
      </c>
      <c r="D95" s="125" t="s">
        <v>31</v>
      </c>
      <c r="E95" s="128">
        <v>10</v>
      </c>
      <c r="F95" s="182">
        <v>-0.03</v>
      </c>
      <c r="G95" s="183">
        <v>-0.01</v>
      </c>
      <c r="H95" s="184">
        <v>2</v>
      </c>
      <c r="I95" s="182">
        <v>-2.9000000000000001E-2</v>
      </c>
      <c r="J95" s="183">
        <v>-0.01</v>
      </c>
      <c r="K95" s="184">
        <v>2</v>
      </c>
      <c r="L95" s="182">
        <v>-3.1E-2</v>
      </c>
      <c r="M95" s="183">
        <v>-1.0999999999999999E-2</v>
      </c>
      <c r="N95" s="184">
        <v>2</v>
      </c>
      <c r="O95" s="182">
        <v>-3.1E-2</v>
      </c>
      <c r="P95" s="183">
        <v>-0.01</v>
      </c>
      <c r="Q95" s="184">
        <v>2</v>
      </c>
      <c r="R95" s="182">
        <v>-0.03</v>
      </c>
      <c r="S95" s="183">
        <v>-0.01</v>
      </c>
      <c r="T95" s="184">
        <v>2</v>
      </c>
      <c r="U95" s="182">
        <v>-3.1E-2</v>
      </c>
      <c r="V95" s="183">
        <v>-0.01</v>
      </c>
      <c r="W95" s="184">
        <v>2</v>
      </c>
      <c r="X95" s="182">
        <v>-3.9E-2</v>
      </c>
      <c r="Y95" s="183">
        <v>-0.01</v>
      </c>
      <c r="Z95" s="184">
        <v>2</v>
      </c>
      <c r="AA95" s="182">
        <v>-3.4000000000000002E-2</v>
      </c>
      <c r="AB95" s="183">
        <v>-0.01</v>
      </c>
      <c r="AC95" s="184">
        <v>2</v>
      </c>
      <c r="AD95" s="182">
        <v>-3.1E-2</v>
      </c>
      <c r="AE95" s="183">
        <v>-0.01</v>
      </c>
      <c r="AF95" s="184">
        <v>2</v>
      </c>
      <c r="AG95" s="182">
        <v>-3.1E-2</v>
      </c>
      <c r="AH95" s="183">
        <v>-0.01</v>
      </c>
      <c r="AI95" s="184">
        <v>2</v>
      </c>
      <c r="AJ95" s="182">
        <v>-3.2000000000000001E-2</v>
      </c>
      <c r="AK95" s="183">
        <v>-0.01</v>
      </c>
      <c r="AL95" s="184">
        <v>2</v>
      </c>
      <c r="AM95" s="182">
        <v>-3.5000000000000003E-2</v>
      </c>
      <c r="AN95" s="183">
        <v>-0.01</v>
      </c>
      <c r="AO95" s="184">
        <v>2</v>
      </c>
      <c r="AP95" s="182">
        <v>-3.5999999999999997E-2</v>
      </c>
      <c r="AQ95" s="183">
        <v>-0.01</v>
      </c>
      <c r="AR95" s="184">
        <v>-2</v>
      </c>
      <c r="AS95" s="182">
        <v>-3.4000000000000002E-2</v>
      </c>
      <c r="AT95" s="183">
        <v>-0.01</v>
      </c>
      <c r="AU95" s="184">
        <v>2</v>
      </c>
      <c r="AV95" s="182">
        <v>-3.2000000000000001E-2</v>
      </c>
      <c r="AW95" s="183">
        <v>-0.01</v>
      </c>
      <c r="AX95" s="184">
        <v>2</v>
      </c>
      <c r="AY95" s="182">
        <v>-3.1E-2</v>
      </c>
      <c r="AZ95" s="183">
        <v>-0.01</v>
      </c>
      <c r="BA95" s="184">
        <v>2</v>
      </c>
      <c r="BB95" s="182">
        <v>-3.2000000000000001E-2</v>
      </c>
      <c r="BC95" s="183">
        <v>-0.01</v>
      </c>
      <c r="BD95" s="184">
        <v>2</v>
      </c>
      <c r="BE95" s="182">
        <v>-3.3000000000000002E-2</v>
      </c>
      <c r="BF95" s="183">
        <v>-1.2E-2</v>
      </c>
      <c r="BG95" s="184">
        <v>2</v>
      </c>
      <c r="BH95" s="182">
        <v>-3.3000000000000002E-2</v>
      </c>
      <c r="BI95" s="183">
        <v>-1.2E-2</v>
      </c>
      <c r="BJ95" s="184">
        <v>2</v>
      </c>
      <c r="BK95" s="182">
        <v>-3.5999999999999997E-2</v>
      </c>
      <c r="BL95" s="183">
        <v>-1.2E-2</v>
      </c>
      <c r="BM95" s="184">
        <v>2</v>
      </c>
      <c r="BN95" s="182">
        <v>-3.5999999999999997E-2</v>
      </c>
      <c r="BO95" s="183">
        <v>-1.2E-2</v>
      </c>
      <c r="BP95" s="184">
        <v>2</v>
      </c>
      <c r="BQ95" s="182">
        <v>-3.5000000000000003E-2</v>
      </c>
      <c r="BR95" s="183">
        <v>-1.2E-2</v>
      </c>
      <c r="BS95" s="184">
        <v>2</v>
      </c>
      <c r="BT95" s="182">
        <v>-3.6999999999999998E-2</v>
      </c>
      <c r="BU95" s="183">
        <v>-1.2E-2</v>
      </c>
      <c r="BV95" s="184">
        <v>2</v>
      </c>
      <c r="BW95" s="182">
        <v>-3.6999999999999998E-2</v>
      </c>
      <c r="BX95" s="183">
        <v>-1.2E-2</v>
      </c>
      <c r="BY95" s="184">
        <v>2</v>
      </c>
    </row>
    <row r="96" spans="1:77" ht="15" customHeight="1" x14ac:dyDescent="0.25">
      <c r="A96" s="8" t="s">
        <v>915</v>
      </c>
      <c r="B96" s="41" t="s">
        <v>11</v>
      </c>
      <c r="C96" s="125" t="s">
        <v>917</v>
      </c>
      <c r="D96" s="125" t="s">
        <v>29</v>
      </c>
      <c r="E96" s="52" t="s">
        <v>28</v>
      </c>
      <c r="F96" s="253">
        <v>21</v>
      </c>
      <c r="G96" s="254"/>
      <c r="H96" s="255"/>
      <c r="I96" s="253">
        <v>21</v>
      </c>
      <c r="J96" s="254"/>
      <c r="K96" s="255"/>
      <c r="L96" s="253">
        <v>21</v>
      </c>
      <c r="M96" s="254"/>
      <c r="N96" s="255"/>
      <c r="O96" s="253">
        <v>21</v>
      </c>
      <c r="P96" s="254"/>
      <c r="Q96" s="255"/>
      <c r="R96" s="253">
        <v>21</v>
      </c>
      <c r="S96" s="254"/>
      <c r="T96" s="255"/>
      <c r="U96" s="253">
        <v>21</v>
      </c>
      <c r="V96" s="254"/>
      <c r="W96" s="255"/>
      <c r="X96" s="253">
        <v>21</v>
      </c>
      <c r="Y96" s="254"/>
      <c r="Z96" s="255"/>
      <c r="AA96" s="253">
        <v>21</v>
      </c>
      <c r="AB96" s="254"/>
      <c r="AC96" s="255"/>
      <c r="AD96" s="253">
        <v>21</v>
      </c>
      <c r="AE96" s="254"/>
      <c r="AF96" s="255"/>
      <c r="AG96" s="253">
        <v>21</v>
      </c>
      <c r="AH96" s="254"/>
      <c r="AI96" s="255"/>
      <c r="AJ96" s="253">
        <v>21</v>
      </c>
      <c r="AK96" s="254"/>
      <c r="AL96" s="255"/>
      <c r="AM96" s="253">
        <v>21</v>
      </c>
      <c r="AN96" s="254"/>
      <c r="AO96" s="255"/>
      <c r="AP96" s="253">
        <v>21</v>
      </c>
      <c r="AQ96" s="254"/>
      <c r="AR96" s="255"/>
      <c r="AS96" s="253">
        <v>21</v>
      </c>
      <c r="AT96" s="254"/>
      <c r="AU96" s="255"/>
      <c r="AV96" s="253">
        <v>21</v>
      </c>
      <c r="AW96" s="254"/>
      <c r="AX96" s="255"/>
      <c r="AY96" s="253">
        <v>21</v>
      </c>
      <c r="AZ96" s="254"/>
      <c r="BA96" s="255"/>
      <c r="BB96" s="253">
        <v>21</v>
      </c>
      <c r="BC96" s="254"/>
      <c r="BD96" s="255"/>
      <c r="BE96" s="253">
        <v>21</v>
      </c>
      <c r="BF96" s="254"/>
      <c r="BG96" s="255"/>
      <c r="BH96" s="253">
        <v>21</v>
      </c>
      <c r="BI96" s="254"/>
      <c r="BJ96" s="255"/>
      <c r="BK96" s="253">
        <v>21</v>
      </c>
      <c r="BL96" s="254"/>
      <c r="BM96" s="255"/>
      <c r="BN96" s="253">
        <v>21</v>
      </c>
      <c r="BO96" s="254"/>
      <c r="BP96" s="255"/>
      <c r="BQ96" s="253">
        <v>21</v>
      </c>
      <c r="BR96" s="254"/>
      <c r="BS96" s="255"/>
      <c r="BT96" s="253">
        <v>21</v>
      </c>
      <c r="BU96" s="254"/>
      <c r="BV96" s="255"/>
      <c r="BW96" s="253">
        <v>21</v>
      </c>
      <c r="BX96" s="254"/>
      <c r="BY96" s="255"/>
    </row>
    <row r="97" spans="1:77" ht="15" customHeight="1" x14ac:dyDescent="0.25">
      <c r="A97" s="8" t="s">
        <v>915</v>
      </c>
      <c r="B97" s="41" t="s">
        <v>12</v>
      </c>
      <c r="C97" s="125" t="s">
        <v>917</v>
      </c>
      <c r="D97" s="125" t="s">
        <v>29</v>
      </c>
      <c r="E97" s="52" t="s">
        <v>28</v>
      </c>
      <c r="F97" s="253">
        <v>21</v>
      </c>
      <c r="G97" s="254"/>
      <c r="H97" s="255"/>
      <c r="I97" s="253">
        <v>21</v>
      </c>
      <c r="J97" s="254"/>
      <c r="K97" s="255"/>
      <c r="L97" s="253">
        <v>21</v>
      </c>
      <c r="M97" s="254"/>
      <c r="N97" s="255"/>
      <c r="O97" s="253">
        <v>21</v>
      </c>
      <c r="P97" s="254"/>
      <c r="Q97" s="255"/>
      <c r="R97" s="253">
        <v>21</v>
      </c>
      <c r="S97" s="254"/>
      <c r="T97" s="255"/>
      <c r="U97" s="253">
        <v>21</v>
      </c>
      <c r="V97" s="254"/>
      <c r="W97" s="255"/>
      <c r="X97" s="253">
        <v>21</v>
      </c>
      <c r="Y97" s="254"/>
      <c r="Z97" s="255"/>
      <c r="AA97" s="253">
        <v>21</v>
      </c>
      <c r="AB97" s="254"/>
      <c r="AC97" s="255"/>
      <c r="AD97" s="253">
        <v>21</v>
      </c>
      <c r="AE97" s="254"/>
      <c r="AF97" s="255"/>
      <c r="AG97" s="253">
        <v>21</v>
      </c>
      <c r="AH97" s="254"/>
      <c r="AI97" s="255"/>
      <c r="AJ97" s="253">
        <v>21</v>
      </c>
      <c r="AK97" s="254"/>
      <c r="AL97" s="255"/>
      <c r="AM97" s="253">
        <v>21</v>
      </c>
      <c r="AN97" s="254"/>
      <c r="AO97" s="255"/>
      <c r="AP97" s="253">
        <v>21</v>
      </c>
      <c r="AQ97" s="254"/>
      <c r="AR97" s="255"/>
      <c r="AS97" s="253">
        <v>21</v>
      </c>
      <c r="AT97" s="254"/>
      <c r="AU97" s="255"/>
      <c r="AV97" s="253">
        <v>21</v>
      </c>
      <c r="AW97" s="254"/>
      <c r="AX97" s="255"/>
      <c r="AY97" s="253">
        <v>21</v>
      </c>
      <c r="AZ97" s="254"/>
      <c r="BA97" s="255"/>
      <c r="BB97" s="253">
        <v>21</v>
      </c>
      <c r="BC97" s="254"/>
      <c r="BD97" s="255"/>
      <c r="BE97" s="253">
        <v>21</v>
      </c>
      <c r="BF97" s="254"/>
      <c r="BG97" s="255"/>
      <c r="BH97" s="253">
        <v>21</v>
      </c>
      <c r="BI97" s="254"/>
      <c r="BJ97" s="255"/>
      <c r="BK97" s="253">
        <v>21</v>
      </c>
      <c r="BL97" s="254"/>
      <c r="BM97" s="255"/>
      <c r="BN97" s="253">
        <v>21</v>
      </c>
      <c r="BO97" s="254"/>
      <c r="BP97" s="255"/>
      <c r="BQ97" s="253">
        <v>21</v>
      </c>
      <c r="BR97" s="254"/>
      <c r="BS97" s="255"/>
      <c r="BT97" s="253">
        <v>21</v>
      </c>
      <c r="BU97" s="254"/>
      <c r="BV97" s="255"/>
      <c r="BW97" s="253">
        <v>21</v>
      </c>
      <c r="BX97" s="254"/>
      <c r="BY97" s="255"/>
    </row>
    <row r="98" spans="1:77" ht="15" customHeight="1" x14ac:dyDescent="0.25">
      <c r="A98" s="8" t="s">
        <v>915</v>
      </c>
      <c r="B98" s="41" t="s">
        <v>34</v>
      </c>
      <c r="C98" s="13" t="s">
        <v>28</v>
      </c>
      <c r="D98" s="13" t="s">
        <v>32</v>
      </c>
      <c r="E98" s="128">
        <v>10</v>
      </c>
      <c r="F98" s="253">
        <v>10.3</v>
      </c>
      <c r="G98" s="254"/>
      <c r="H98" s="255"/>
      <c r="I98" s="253">
        <v>10.3</v>
      </c>
      <c r="J98" s="254"/>
      <c r="K98" s="255"/>
      <c r="L98" s="253">
        <v>10.3</v>
      </c>
      <c r="M98" s="254"/>
      <c r="N98" s="255"/>
      <c r="O98" s="253">
        <v>10.3</v>
      </c>
      <c r="P98" s="254"/>
      <c r="Q98" s="255"/>
      <c r="R98" s="253">
        <v>10.3</v>
      </c>
      <c r="S98" s="254"/>
      <c r="T98" s="255"/>
      <c r="U98" s="253">
        <v>10.3</v>
      </c>
      <c r="V98" s="254"/>
      <c r="W98" s="255"/>
      <c r="X98" s="253">
        <v>10.3</v>
      </c>
      <c r="Y98" s="254"/>
      <c r="Z98" s="255"/>
      <c r="AA98" s="253">
        <v>10.3</v>
      </c>
      <c r="AB98" s="254"/>
      <c r="AC98" s="255"/>
      <c r="AD98" s="253">
        <v>10.3</v>
      </c>
      <c r="AE98" s="254"/>
      <c r="AF98" s="255"/>
      <c r="AG98" s="253">
        <v>10.3</v>
      </c>
      <c r="AH98" s="254"/>
      <c r="AI98" s="255"/>
      <c r="AJ98" s="253">
        <v>10.3</v>
      </c>
      <c r="AK98" s="254"/>
      <c r="AL98" s="255"/>
      <c r="AM98" s="253">
        <v>10.3</v>
      </c>
      <c r="AN98" s="254"/>
      <c r="AO98" s="255"/>
      <c r="AP98" s="253">
        <v>10.3</v>
      </c>
      <c r="AQ98" s="254"/>
      <c r="AR98" s="255"/>
      <c r="AS98" s="253">
        <v>10.3</v>
      </c>
      <c r="AT98" s="254"/>
      <c r="AU98" s="255"/>
      <c r="AV98" s="253">
        <v>10.4</v>
      </c>
      <c r="AW98" s="254"/>
      <c r="AX98" s="255"/>
      <c r="AY98" s="253">
        <v>10.4</v>
      </c>
      <c r="AZ98" s="254"/>
      <c r="BA98" s="255"/>
      <c r="BB98" s="253">
        <v>10.4</v>
      </c>
      <c r="BC98" s="254"/>
      <c r="BD98" s="255"/>
      <c r="BE98" s="253">
        <v>10.4</v>
      </c>
      <c r="BF98" s="254"/>
      <c r="BG98" s="255"/>
      <c r="BH98" s="253">
        <v>10.4</v>
      </c>
      <c r="BI98" s="254"/>
      <c r="BJ98" s="255"/>
      <c r="BK98" s="253">
        <v>10.4</v>
      </c>
      <c r="BL98" s="254"/>
      <c r="BM98" s="255"/>
      <c r="BN98" s="253">
        <v>10.5</v>
      </c>
      <c r="BO98" s="254"/>
      <c r="BP98" s="255"/>
      <c r="BQ98" s="253">
        <v>10.5</v>
      </c>
      <c r="BR98" s="254"/>
      <c r="BS98" s="255"/>
      <c r="BT98" s="253">
        <v>10.4</v>
      </c>
      <c r="BU98" s="254"/>
      <c r="BV98" s="255"/>
      <c r="BW98" s="253">
        <v>10.5</v>
      </c>
      <c r="BX98" s="254"/>
      <c r="BY98" s="255"/>
    </row>
    <row r="99" spans="1:77" ht="15" customHeight="1" thickBot="1" x14ac:dyDescent="0.3">
      <c r="A99" s="37" t="s">
        <v>915</v>
      </c>
      <c r="B99" s="48" t="s">
        <v>35</v>
      </c>
      <c r="C99" s="39" t="s">
        <v>28</v>
      </c>
      <c r="D99" s="39" t="s">
        <v>32</v>
      </c>
      <c r="E99" s="129">
        <v>10</v>
      </c>
      <c r="F99" s="268">
        <v>10.3</v>
      </c>
      <c r="G99" s="269"/>
      <c r="H99" s="270"/>
      <c r="I99" s="268">
        <v>10.3</v>
      </c>
      <c r="J99" s="269"/>
      <c r="K99" s="270"/>
      <c r="L99" s="268">
        <v>10.3</v>
      </c>
      <c r="M99" s="269"/>
      <c r="N99" s="270"/>
      <c r="O99" s="268">
        <v>10.3</v>
      </c>
      <c r="P99" s="269"/>
      <c r="Q99" s="270"/>
      <c r="R99" s="268">
        <v>10.3</v>
      </c>
      <c r="S99" s="269"/>
      <c r="T99" s="270"/>
      <c r="U99" s="268">
        <v>10.3</v>
      </c>
      <c r="V99" s="269"/>
      <c r="W99" s="270"/>
      <c r="X99" s="268">
        <v>10.3</v>
      </c>
      <c r="Y99" s="269"/>
      <c r="Z99" s="270"/>
      <c r="AA99" s="268">
        <v>10.3</v>
      </c>
      <c r="AB99" s="269"/>
      <c r="AC99" s="270"/>
      <c r="AD99" s="268">
        <v>10.3</v>
      </c>
      <c r="AE99" s="269"/>
      <c r="AF99" s="270"/>
      <c r="AG99" s="268">
        <v>10.3</v>
      </c>
      <c r="AH99" s="269"/>
      <c r="AI99" s="270"/>
      <c r="AJ99" s="268">
        <v>10.3</v>
      </c>
      <c r="AK99" s="269"/>
      <c r="AL99" s="270"/>
      <c r="AM99" s="268">
        <v>10.3</v>
      </c>
      <c r="AN99" s="269"/>
      <c r="AO99" s="270"/>
      <c r="AP99" s="268">
        <v>10.3</v>
      </c>
      <c r="AQ99" s="269"/>
      <c r="AR99" s="270"/>
      <c r="AS99" s="268">
        <v>10.3</v>
      </c>
      <c r="AT99" s="269"/>
      <c r="AU99" s="270"/>
      <c r="AV99" s="262">
        <v>10.4</v>
      </c>
      <c r="AW99" s="263"/>
      <c r="AX99" s="265"/>
      <c r="AY99" s="262">
        <v>10.4</v>
      </c>
      <c r="AZ99" s="263"/>
      <c r="BA99" s="265"/>
      <c r="BB99" s="262">
        <v>10.4</v>
      </c>
      <c r="BC99" s="263"/>
      <c r="BD99" s="265"/>
      <c r="BE99" s="262">
        <v>10.4</v>
      </c>
      <c r="BF99" s="263"/>
      <c r="BG99" s="265"/>
      <c r="BH99" s="262">
        <v>10.4</v>
      </c>
      <c r="BI99" s="263"/>
      <c r="BJ99" s="265"/>
      <c r="BK99" s="262">
        <v>10.4</v>
      </c>
      <c r="BL99" s="263"/>
      <c r="BM99" s="265"/>
      <c r="BN99" s="262">
        <v>10.5</v>
      </c>
      <c r="BO99" s="263"/>
      <c r="BP99" s="265"/>
      <c r="BQ99" s="262">
        <v>10.5</v>
      </c>
      <c r="BR99" s="263"/>
      <c r="BS99" s="265"/>
      <c r="BT99" s="262">
        <v>10.4</v>
      </c>
      <c r="BU99" s="263"/>
      <c r="BV99" s="265"/>
      <c r="BW99" s="262">
        <v>10.5</v>
      </c>
      <c r="BX99" s="263"/>
      <c r="BY99" s="265"/>
    </row>
    <row r="100" spans="1:77" ht="15" customHeight="1" x14ac:dyDescent="0.25">
      <c r="A100" s="6" t="s">
        <v>919</v>
      </c>
      <c r="B100" s="7" t="s">
        <v>11</v>
      </c>
      <c r="C100" s="131" t="s">
        <v>584</v>
      </c>
      <c r="D100" s="131" t="s">
        <v>29</v>
      </c>
      <c r="E100" s="103" t="s">
        <v>28</v>
      </c>
      <c r="F100" s="291">
        <v>6</v>
      </c>
      <c r="G100" s="292"/>
      <c r="H100" s="293"/>
      <c r="I100" s="291">
        <v>6</v>
      </c>
      <c r="J100" s="292"/>
      <c r="K100" s="293"/>
      <c r="L100" s="291">
        <v>6</v>
      </c>
      <c r="M100" s="292"/>
      <c r="N100" s="293"/>
      <c r="O100" s="291">
        <v>6</v>
      </c>
      <c r="P100" s="292"/>
      <c r="Q100" s="293"/>
      <c r="R100" s="291">
        <v>6</v>
      </c>
      <c r="S100" s="292"/>
      <c r="T100" s="293"/>
      <c r="U100" s="291">
        <v>6</v>
      </c>
      <c r="V100" s="292"/>
      <c r="W100" s="293"/>
      <c r="X100" s="291">
        <v>6</v>
      </c>
      <c r="Y100" s="292"/>
      <c r="Z100" s="293"/>
      <c r="AA100" s="291">
        <v>6</v>
      </c>
      <c r="AB100" s="292"/>
      <c r="AC100" s="293"/>
      <c r="AD100" s="291">
        <v>6</v>
      </c>
      <c r="AE100" s="292"/>
      <c r="AF100" s="293"/>
      <c r="AG100" s="291">
        <v>6</v>
      </c>
      <c r="AH100" s="292"/>
      <c r="AI100" s="293"/>
      <c r="AJ100" s="291">
        <v>6</v>
      </c>
      <c r="AK100" s="292"/>
      <c r="AL100" s="293"/>
      <c r="AM100" s="291">
        <v>6</v>
      </c>
      <c r="AN100" s="292"/>
      <c r="AO100" s="293"/>
      <c r="AP100" s="291">
        <v>6</v>
      </c>
      <c r="AQ100" s="292"/>
      <c r="AR100" s="293"/>
      <c r="AS100" s="291">
        <v>6</v>
      </c>
      <c r="AT100" s="292"/>
      <c r="AU100" s="293"/>
      <c r="AV100" s="291">
        <v>6</v>
      </c>
      <c r="AW100" s="292"/>
      <c r="AX100" s="293"/>
      <c r="AY100" s="291">
        <v>6</v>
      </c>
      <c r="AZ100" s="292"/>
      <c r="BA100" s="293"/>
      <c r="BB100" s="291">
        <v>6</v>
      </c>
      <c r="BC100" s="292"/>
      <c r="BD100" s="293"/>
      <c r="BE100" s="291">
        <v>5</v>
      </c>
      <c r="BF100" s="292"/>
      <c r="BG100" s="293"/>
      <c r="BH100" s="291">
        <v>5</v>
      </c>
      <c r="BI100" s="292"/>
      <c r="BJ100" s="293"/>
      <c r="BK100" s="291">
        <v>5</v>
      </c>
      <c r="BL100" s="292"/>
      <c r="BM100" s="293"/>
      <c r="BN100" s="291">
        <v>5</v>
      </c>
      <c r="BO100" s="292"/>
      <c r="BP100" s="293"/>
      <c r="BQ100" s="291">
        <v>5</v>
      </c>
      <c r="BR100" s="292"/>
      <c r="BS100" s="293"/>
      <c r="BT100" s="291">
        <v>5</v>
      </c>
      <c r="BU100" s="292"/>
      <c r="BV100" s="293"/>
      <c r="BW100" s="291">
        <v>5</v>
      </c>
      <c r="BX100" s="292"/>
      <c r="BY100" s="293"/>
    </row>
    <row r="101" spans="1:77" ht="15" customHeight="1" x14ac:dyDescent="0.25">
      <c r="A101" s="8" t="s">
        <v>919</v>
      </c>
      <c r="B101" s="3" t="s">
        <v>12</v>
      </c>
      <c r="C101" s="125" t="s">
        <v>584</v>
      </c>
      <c r="D101" s="125" t="s">
        <v>29</v>
      </c>
      <c r="E101" s="84" t="s">
        <v>28</v>
      </c>
      <c r="F101" s="253">
        <v>6</v>
      </c>
      <c r="G101" s="254"/>
      <c r="H101" s="255"/>
      <c r="I101" s="253">
        <v>6</v>
      </c>
      <c r="J101" s="254"/>
      <c r="K101" s="255"/>
      <c r="L101" s="253">
        <v>6</v>
      </c>
      <c r="M101" s="254"/>
      <c r="N101" s="255"/>
      <c r="O101" s="253">
        <v>6</v>
      </c>
      <c r="P101" s="254"/>
      <c r="Q101" s="255"/>
      <c r="R101" s="253">
        <v>6</v>
      </c>
      <c r="S101" s="254"/>
      <c r="T101" s="255"/>
      <c r="U101" s="253">
        <v>6</v>
      </c>
      <c r="V101" s="254"/>
      <c r="W101" s="255"/>
      <c r="X101" s="253">
        <v>6</v>
      </c>
      <c r="Y101" s="254"/>
      <c r="Z101" s="255"/>
      <c r="AA101" s="253">
        <v>6</v>
      </c>
      <c r="AB101" s="254"/>
      <c r="AC101" s="255"/>
      <c r="AD101" s="253">
        <v>6</v>
      </c>
      <c r="AE101" s="254"/>
      <c r="AF101" s="255"/>
      <c r="AG101" s="253">
        <v>6</v>
      </c>
      <c r="AH101" s="254"/>
      <c r="AI101" s="255"/>
      <c r="AJ101" s="253">
        <v>6</v>
      </c>
      <c r="AK101" s="254"/>
      <c r="AL101" s="255"/>
      <c r="AM101" s="253">
        <v>6</v>
      </c>
      <c r="AN101" s="254"/>
      <c r="AO101" s="255"/>
      <c r="AP101" s="253">
        <v>6</v>
      </c>
      <c r="AQ101" s="254"/>
      <c r="AR101" s="255"/>
      <c r="AS101" s="253">
        <v>6</v>
      </c>
      <c r="AT101" s="254"/>
      <c r="AU101" s="255"/>
      <c r="AV101" s="253">
        <v>6</v>
      </c>
      <c r="AW101" s="254"/>
      <c r="AX101" s="255"/>
      <c r="AY101" s="253">
        <v>6</v>
      </c>
      <c r="AZ101" s="254"/>
      <c r="BA101" s="255"/>
      <c r="BB101" s="253">
        <v>6</v>
      </c>
      <c r="BC101" s="254"/>
      <c r="BD101" s="255"/>
      <c r="BE101" s="253">
        <v>5</v>
      </c>
      <c r="BF101" s="254"/>
      <c r="BG101" s="255"/>
      <c r="BH101" s="253">
        <v>5</v>
      </c>
      <c r="BI101" s="254"/>
      <c r="BJ101" s="255"/>
      <c r="BK101" s="253">
        <v>5</v>
      </c>
      <c r="BL101" s="254"/>
      <c r="BM101" s="255"/>
      <c r="BN101" s="253">
        <v>5</v>
      </c>
      <c r="BO101" s="254"/>
      <c r="BP101" s="255"/>
      <c r="BQ101" s="253">
        <v>5</v>
      </c>
      <c r="BR101" s="254"/>
      <c r="BS101" s="255"/>
      <c r="BT101" s="253">
        <v>5</v>
      </c>
      <c r="BU101" s="254"/>
      <c r="BV101" s="255"/>
      <c r="BW101" s="253">
        <v>5</v>
      </c>
      <c r="BX101" s="254"/>
      <c r="BY101" s="255"/>
    </row>
    <row r="102" spans="1:77" ht="15" customHeight="1" x14ac:dyDescent="0.25">
      <c r="A102" s="8" t="s">
        <v>919</v>
      </c>
      <c r="B102" s="4" t="s">
        <v>920</v>
      </c>
      <c r="C102" s="85" t="s">
        <v>28</v>
      </c>
      <c r="D102" s="85" t="s">
        <v>28</v>
      </c>
      <c r="E102" s="126">
        <v>110</v>
      </c>
      <c r="F102" s="182">
        <v>2.851</v>
      </c>
      <c r="G102" s="183">
        <v>-0.22900000000000001</v>
      </c>
      <c r="H102" s="184">
        <v>14</v>
      </c>
      <c r="I102" s="182">
        <v>2.86</v>
      </c>
      <c r="J102" s="183">
        <v>-0.23799999999999999</v>
      </c>
      <c r="K102" s="184">
        <v>14</v>
      </c>
      <c r="L102" s="182">
        <v>2.8159999999999998</v>
      </c>
      <c r="M102" s="183">
        <v>-0.246</v>
      </c>
      <c r="N102" s="184">
        <v>14</v>
      </c>
      <c r="O102" s="182">
        <v>2.8069999999999999</v>
      </c>
      <c r="P102" s="183">
        <v>-0.23799999999999999</v>
      </c>
      <c r="Q102" s="184">
        <v>14</v>
      </c>
      <c r="R102" s="182">
        <v>2.8340000000000001</v>
      </c>
      <c r="S102" s="183">
        <v>-0.22900000000000001</v>
      </c>
      <c r="T102" s="184">
        <v>14</v>
      </c>
      <c r="U102" s="182">
        <v>2.8860000000000001</v>
      </c>
      <c r="V102" s="183">
        <v>-0.22900000000000001</v>
      </c>
      <c r="W102" s="184">
        <v>14</v>
      </c>
      <c r="X102" s="182">
        <v>2.9129999999999998</v>
      </c>
      <c r="Y102" s="183">
        <v>-0.22900000000000001</v>
      </c>
      <c r="Z102" s="184">
        <v>14</v>
      </c>
      <c r="AA102" s="182">
        <v>2.9740000000000002</v>
      </c>
      <c r="AB102" s="183">
        <v>-0.21099999999999999</v>
      </c>
      <c r="AC102" s="184">
        <v>14</v>
      </c>
      <c r="AD102" s="182">
        <v>3.01</v>
      </c>
      <c r="AE102" s="183">
        <v>-0.20200000000000001</v>
      </c>
      <c r="AF102" s="184">
        <v>15</v>
      </c>
      <c r="AG102" s="182">
        <v>3.0539999999999998</v>
      </c>
      <c r="AH102" s="183">
        <v>-0.14099999999999999</v>
      </c>
      <c r="AI102" s="184">
        <v>14</v>
      </c>
      <c r="AJ102" s="182">
        <v>3.0449999999999999</v>
      </c>
      <c r="AK102" s="183">
        <v>-0.123</v>
      </c>
      <c r="AL102" s="184">
        <v>14</v>
      </c>
      <c r="AM102" s="182">
        <v>2.9830000000000001</v>
      </c>
      <c r="AN102" s="183">
        <v>-0.19400000000000001</v>
      </c>
      <c r="AO102" s="184">
        <v>15</v>
      </c>
      <c r="AP102" s="182">
        <v>2.9830000000000001</v>
      </c>
      <c r="AQ102" s="183">
        <v>-0.185</v>
      </c>
      <c r="AR102" s="184">
        <v>14</v>
      </c>
      <c r="AS102" s="182">
        <v>2.93</v>
      </c>
      <c r="AT102" s="183">
        <v>-0.21099999999999999</v>
      </c>
      <c r="AU102" s="184">
        <v>14</v>
      </c>
      <c r="AV102" s="182">
        <v>2.948</v>
      </c>
      <c r="AW102" s="183">
        <v>-0.21099999999999999</v>
      </c>
      <c r="AX102" s="184">
        <v>14</v>
      </c>
      <c r="AY102" s="182">
        <v>2.895</v>
      </c>
      <c r="AZ102" s="183">
        <v>-0.22900000000000001</v>
      </c>
      <c r="BA102" s="184">
        <v>13</v>
      </c>
      <c r="BB102" s="182">
        <v>2.8420000000000001</v>
      </c>
      <c r="BC102" s="183">
        <v>-0.246</v>
      </c>
      <c r="BD102" s="184">
        <v>13</v>
      </c>
      <c r="BE102" s="182">
        <v>2.86</v>
      </c>
      <c r="BF102" s="183">
        <v>-0.23799999999999999</v>
      </c>
      <c r="BG102" s="184">
        <v>14</v>
      </c>
      <c r="BH102" s="182">
        <v>2.9039999999999999</v>
      </c>
      <c r="BI102" s="183">
        <v>-0.23799999999999999</v>
      </c>
      <c r="BJ102" s="184">
        <v>14</v>
      </c>
      <c r="BK102" s="182">
        <v>2.9039999999999999</v>
      </c>
      <c r="BL102" s="183">
        <v>-0.23799999999999999</v>
      </c>
      <c r="BM102" s="184">
        <v>14</v>
      </c>
      <c r="BN102" s="182">
        <v>2.9830000000000001</v>
      </c>
      <c r="BO102" s="183">
        <v>-0.246</v>
      </c>
      <c r="BP102" s="184">
        <v>14</v>
      </c>
      <c r="BQ102" s="182">
        <v>2.9660000000000002</v>
      </c>
      <c r="BR102" s="183">
        <v>-0.255</v>
      </c>
      <c r="BS102" s="184">
        <v>14</v>
      </c>
      <c r="BT102" s="182">
        <v>2.93</v>
      </c>
      <c r="BU102" s="183">
        <v>-0.246</v>
      </c>
      <c r="BV102" s="184">
        <v>14</v>
      </c>
      <c r="BW102" s="182">
        <v>2.8780000000000001</v>
      </c>
      <c r="BX102" s="183">
        <v>-0.246</v>
      </c>
      <c r="BY102" s="184">
        <v>14</v>
      </c>
    </row>
    <row r="103" spans="1:77" ht="30" customHeight="1" x14ac:dyDescent="0.25">
      <c r="A103" s="8" t="s">
        <v>919</v>
      </c>
      <c r="B103" s="4" t="s">
        <v>900</v>
      </c>
      <c r="C103" s="85" t="s">
        <v>28</v>
      </c>
      <c r="D103" s="85" t="s">
        <v>28</v>
      </c>
      <c r="E103" s="126">
        <v>110</v>
      </c>
      <c r="F103" s="182">
        <v>-3.0619999999999998</v>
      </c>
      <c r="G103" s="183">
        <v>0.17199999999999999</v>
      </c>
      <c r="H103" s="184">
        <v>15</v>
      </c>
      <c r="I103" s="182">
        <v>-3.1019999999999999</v>
      </c>
      <c r="J103" s="183">
        <v>0.17199999999999999</v>
      </c>
      <c r="K103" s="184">
        <v>15</v>
      </c>
      <c r="L103" s="182">
        <v>-3.0619999999999998</v>
      </c>
      <c r="M103" s="183">
        <v>0.17199999999999999</v>
      </c>
      <c r="N103" s="184">
        <v>15</v>
      </c>
      <c r="O103" s="182">
        <v>-3.089</v>
      </c>
      <c r="P103" s="183">
        <v>0.158</v>
      </c>
      <c r="Q103" s="184">
        <v>15</v>
      </c>
      <c r="R103" s="182">
        <v>-2.996</v>
      </c>
      <c r="S103" s="183">
        <v>0.19800000000000001</v>
      </c>
      <c r="T103" s="184">
        <v>14</v>
      </c>
      <c r="U103" s="182">
        <v>-2.9569999999999999</v>
      </c>
      <c r="V103" s="183">
        <v>0.21099999999999999</v>
      </c>
      <c r="W103" s="184">
        <v>14</v>
      </c>
      <c r="X103" s="182">
        <v>-3.036</v>
      </c>
      <c r="Y103" s="183">
        <v>0.224</v>
      </c>
      <c r="Z103" s="184">
        <v>15</v>
      </c>
      <c r="AA103" s="182">
        <v>-2.996</v>
      </c>
      <c r="AB103" s="183">
        <v>0.21099999999999999</v>
      </c>
      <c r="AC103" s="184">
        <v>14</v>
      </c>
      <c r="AD103" s="184">
        <v>-2.9830000000000001</v>
      </c>
      <c r="AE103" s="182">
        <v>0.224</v>
      </c>
      <c r="AF103" s="183">
        <v>15</v>
      </c>
      <c r="AG103" s="184">
        <v>-2.97</v>
      </c>
      <c r="AH103" s="182">
        <v>0.224</v>
      </c>
      <c r="AI103" s="183">
        <v>14</v>
      </c>
      <c r="AJ103" s="184">
        <v>-2.798</v>
      </c>
      <c r="AK103" s="182">
        <v>0.251</v>
      </c>
      <c r="AL103" s="183">
        <v>12</v>
      </c>
      <c r="AM103" s="184">
        <v>-2.5870000000000002</v>
      </c>
      <c r="AN103" s="182">
        <v>0.26400000000000001</v>
      </c>
      <c r="AO103" s="183">
        <v>12</v>
      </c>
      <c r="AP103" s="184">
        <v>-2.5739999999999998</v>
      </c>
      <c r="AQ103" s="182">
        <v>0.26400000000000001</v>
      </c>
      <c r="AR103" s="183">
        <v>12</v>
      </c>
      <c r="AS103" s="184">
        <v>-2.5870000000000002</v>
      </c>
      <c r="AT103" s="182">
        <v>0.26400000000000001</v>
      </c>
      <c r="AU103" s="183">
        <v>12</v>
      </c>
      <c r="AV103" s="184">
        <v>-2.5609999999999999</v>
      </c>
      <c r="AW103" s="182">
        <v>0.26400000000000001</v>
      </c>
      <c r="AX103" s="183">
        <v>12</v>
      </c>
      <c r="AY103" s="184">
        <v>-2.6</v>
      </c>
      <c r="AZ103" s="182">
        <v>0.26400000000000001</v>
      </c>
      <c r="BA103" s="183">
        <v>12</v>
      </c>
      <c r="BB103" s="184">
        <v>-2.6</v>
      </c>
      <c r="BC103" s="182">
        <v>0.251</v>
      </c>
      <c r="BD103" s="184">
        <v>13</v>
      </c>
      <c r="BE103" s="182">
        <v>-2.653</v>
      </c>
      <c r="BF103" s="183">
        <v>0.26400000000000001</v>
      </c>
      <c r="BG103" s="184">
        <v>13</v>
      </c>
      <c r="BH103" s="182">
        <v>-2.6659999999999999</v>
      </c>
      <c r="BI103" s="183">
        <v>0.251</v>
      </c>
      <c r="BJ103" s="184">
        <v>12</v>
      </c>
      <c r="BK103" s="182">
        <v>-2.6</v>
      </c>
      <c r="BL103" s="183">
        <v>0.26400000000000001</v>
      </c>
      <c r="BM103" s="184">
        <v>12</v>
      </c>
      <c r="BN103" s="182">
        <v>-2.6</v>
      </c>
      <c r="BO103" s="183">
        <v>0.251</v>
      </c>
      <c r="BP103" s="184">
        <v>12</v>
      </c>
      <c r="BQ103" s="182">
        <v>-2.5739999999999998</v>
      </c>
      <c r="BR103" s="183">
        <v>0.251</v>
      </c>
      <c r="BS103" s="184">
        <v>12</v>
      </c>
      <c r="BT103" s="182">
        <v>-2.548</v>
      </c>
      <c r="BU103" s="183">
        <v>0.26400000000000001</v>
      </c>
      <c r="BV103" s="184">
        <v>12</v>
      </c>
      <c r="BW103" s="182">
        <v>-2.5609999999999999</v>
      </c>
      <c r="BX103" s="183">
        <v>0.26400000000000001</v>
      </c>
      <c r="BY103" s="184">
        <v>13</v>
      </c>
    </row>
    <row r="104" spans="1:77" ht="30" customHeight="1" x14ac:dyDescent="0.25">
      <c r="A104" s="8" t="s">
        <v>919</v>
      </c>
      <c r="B104" s="4" t="s">
        <v>901</v>
      </c>
      <c r="C104" s="85" t="s">
        <v>28</v>
      </c>
      <c r="D104" s="85" t="s">
        <v>28</v>
      </c>
      <c r="E104" s="126">
        <v>110</v>
      </c>
      <c r="F104" s="182">
        <v>-3.1280000000000001</v>
      </c>
      <c r="G104" s="183">
        <v>0.106</v>
      </c>
      <c r="H104" s="184">
        <v>15</v>
      </c>
      <c r="I104" s="182">
        <v>-3.1419999999999999</v>
      </c>
      <c r="J104" s="183">
        <v>9.1999999999999998E-2</v>
      </c>
      <c r="K104" s="184">
        <v>15</v>
      </c>
      <c r="L104" s="182">
        <v>-3.1019999999999999</v>
      </c>
      <c r="M104" s="183">
        <v>0.106</v>
      </c>
      <c r="N104" s="184">
        <v>15</v>
      </c>
      <c r="O104" s="182">
        <v>-3.0760000000000001</v>
      </c>
      <c r="P104" s="183">
        <v>0.11899999999999999</v>
      </c>
      <c r="Q104" s="184">
        <v>15</v>
      </c>
      <c r="R104" s="182">
        <v>-3.1150000000000002</v>
      </c>
      <c r="S104" s="183">
        <v>0.106</v>
      </c>
      <c r="T104" s="184">
        <v>16</v>
      </c>
      <c r="U104" s="182">
        <v>-3.1549999999999998</v>
      </c>
      <c r="V104" s="183">
        <v>9.1999999999999998E-2</v>
      </c>
      <c r="W104" s="184">
        <v>15</v>
      </c>
      <c r="X104" s="182">
        <v>-3.2210000000000001</v>
      </c>
      <c r="Y104" s="183">
        <v>7.9000000000000001E-2</v>
      </c>
      <c r="Z104" s="184">
        <v>16</v>
      </c>
      <c r="AA104" s="182">
        <v>-3.274</v>
      </c>
      <c r="AB104" s="183">
        <v>5.2999999999999999E-2</v>
      </c>
      <c r="AC104" s="184">
        <v>16</v>
      </c>
      <c r="AD104" s="182">
        <v>-3.3130000000000002</v>
      </c>
      <c r="AE104" s="183">
        <v>0.04</v>
      </c>
      <c r="AF104" s="184">
        <v>16</v>
      </c>
      <c r="AG104" s="182">
        <v>-3.34</v>
      </c>
      <c r="AH104" s="183">
        <v>0.04</v>
      </c>
      <c r="AI104" s="184">
        <v>16</v>
      </c>
      <c r="AJ104" s="182">
        <v>-3.5110000000000001</v>
      </c>
      <c r="AK104" s="183">
        <v>1.2999999999999999E-2</v>
      </c>
      <c r="AL104" s="184">
        <v>18</v>
      </c>
      <c r="AM104" s="182">
        <v>-3.577</v>
      </c>
      <c r="AN104" s="183">
        <v>0.27700000000000002</v>
      </c>
      <c r="AO104" s="184">
        <v>18</v>
      </c>
      <c r="AP104" s="182">
        <v>-3.6040000000000001</v>
      </c>
      <c r="AQ104" s="183">
        <v>0.317</v>
      </c>
      <c r="AR104" s="184">
        <v>17</v>
      </c>
      <c r="AS104" s="182">
        <v>-3.5379999999999998</v>
      </c>
      <c r="AT104" s="183">
        <v>1.2999999999999999E-2</v>
      </c>
      <c r="AU104" s="184">
        <v>18</v>
      </c>
      <c r="AV104" s="182">
        <v>-3.5640000000000001</v>
      </c>
      <c r="AW104" s="183">
        <v>1.2999999999999999E-2</v>
      </c>
      <c r="AX104" s="184">
        <v>17</v>
      </c>
      <c r="AY104" s="182">
        <v>-3.4980000000000002</v>
      </c>
      <c r="AZ104" s="183">
        <v>0.11899999999999999</v>
      </c>
      <c r="BA104" s="184">
        <v>16</v>
      </c>
      <c r="BB104" s="182">
        <v>-3.4580000000000002</v>
      </c>
      <c r="BC104" s="183">
        <v>0.106</v>
      </c>
      <c r="BD104" s="184">
        <v>17</v>
      </c>
      <c r="BE104" s="182">
        <v>-3.4849999999999999</v>
      </c>
      <c r="BF104" s="183">
        <v>0.106</v>
      </c>
      <c r="BG104" s="184">
        <v>17</v>
      </c>
      <c r="BH104" s="182">
        <v>-3.524</v>
      </c>
      <c r="BI104" s="183">
        <v>7.9000000000000001E-2</v>
      </c>
      <c r="BJ104" s="184">
        <v>17</v>
      </c>
      <c r="BK104" s="182">
        <v>-3.5379999999999998</v>
      </c>
      <c r="BL104" s="183">
        <v>9.1999999999999998E-2</v>
      </c>
      <c r="BM104" s="184">
        <v>17</v>
      </c>
      <c r="BN104" s="182">
        <v>-3.577</v>
      </c>
      <c r="BO104" s="183">
        <v>0.106</v>
      </c>
      <c r="BP104" s="184">
        <v>17</v>
      </c>
      <c r="BQ104" s="182">
        <v>-3.5640000000000001</v>
      </c>
      <c r="BR104" s="183">
        <v>0.14499999999999999</v>
      </c>
      <c r="BS104" s="184">
        <v>17</v>
      </c>
      <c r="BT104" s="182">
        <v>-3.524</v>
      </c>
      <c r="BU104" s="183">
        <v>0.13200000000000001</v>
      </c>
      <c r="BV104" s="184">
        <v>17</v>
      </c>
      <c r="BW104" s="182">
        <v>-3.472</v>
      </c>
      <c r="BX104" s="183">
        <v>0.11899999999999999</v>
      </c>
      <c r="BY104" s="184">
        <v>17</v>
      </c>
    </row>
    <row r="105" spans="1:77" ht="15" customHeight="1" x14ac:dyDescent="0.25">
      <c r="A105" s="8" t="s">
        <v>919</v>
      </c>
      <c r="B105" s="4" t="s">
        <v>921</v>
      </c>
      <c r="C105" s="85" t="s">
        <v>28</v>
      </c>
      <c r="D105" s="85" t="s">
        <v>28</v>
      </c>
      <c r="E105" s="126">
        <v>110</v>
      </c>
      <c r="F105" s="182">
        <v>-0.752</v>
      </c>
      <c r="G105" s="183">
        <v>-0.25700000000000001</v>
      </c>
      <c r="H105" s="184">
        <v>4</v>
      </c>
      <c r="I105" s="182">
        <v>-0.76900000000000002</v>
      </c>
      <c r="J105" s="183">
        <v>-0.27400000000000002</v>
      </c>
      <c r="K105" s="184">
        <v>4</v>
      </c>
      <c r="L105" s="182">
        <v>-0.72599999999999998</v>
      </c>
      <c r="M105" s="183">
        <v>-0.26100000000000001</v>
      </c>
      <c r="N105" s="184">
        <v>4</v>
      </c>
      <c r="O105" s="182">
        <v>-0.76200000000000001</v>
      </c>
      <c r="P105" s="183">
        <v>-0.27700000000000002</v>
      </c>
      <c r="Q105" s="184">
        <v>4</v>
      </c>
      <c r="R105" s="182">
        <v>-0.67300000000000004</v>
      </c>
      <c r="S105" s="183">
        <v>-0.21099999999999999</v>
      </c>
      <c r="T105" s="184">
        <v>3</v>
      </c>
      <c r="U105" s="182">
        <v>-0.59399999999999997</v>
      </c>
      <c r="V105" s="183">
        <v>-0.129</v>
      </c>
      <c r="W105" s="184">
        <v>3</v>
      </c>
      <c r="X105" s="182">
        <v>-0.66300000000000003</v>
      </c>
      <c r="Y105" s="183">
        <v>-0.16200000000000001</v>
      </c>
      <c r="Z105" s="184">
        <v>4</v>
      </c>
      <c r="AA105" s="182">
        <v>-0.624</v>
      </c>
      <c r="AB105" s="183">
        <v>-0.14899999999999999</v>
      </c>
      <c r="AC105" s="184">
        <v>3</v>
      </c>
      <c r="AD105" s="182">
        <v>-0.60699999999999998</v>
      </c>
      <c r="AE105" s="183">
        <v>-0.125</v>
      </c>
      <c r="AF105" s="184">
        <v>3</v>
      </c>
      <c r="AG105" s="182">
        <v>-0.58099999999999996</v>
      </c>
      <c r="AH105" s="183">
        <v>-0.125</v>
      </c>
      <c r="AI105" s="184">
        <v>3</v>
      </c>
      <c r="AJ105" s="182">
        <v>-0.59699999999999998</v>
      </c>
      <c r="AK105" s="183">
        <v>-0.13200000000000001</v>
      </c>
      <c r="AL105" s="184">
        <v>3</v>
      </c>
      <c r="AM105" s="182">
        <v>-0.55400000000000005</v>
      </c>
      <c r="AN105" s="183">
        <v>-0.122</v>
      </c>
      <c r="AO105" s="184">
        <v>3</v>
      </c>
      <c r="AP105" s="182">
        <v>-0.55800000000000005</v>
      </c>
      <c r="AQ105" s="183">
        <v>-0.129</v>
      </c>
      <c r="AR105" s="184">
        <v>3</v>
      </c>
      <c r="AS105" s="182">
        <v>-0.56399999999999995</v>
      </c>
      <c r="AT105" s="183">
        <v>-0.129</v>
      </c>
      <c r="AU105" s="184">
        <v>3</v>
      </c>
      <c r="AV105" s="182">
        <v>-0.54500000000000004</v>
      </c>
      <c r="AW105" s="183">
        <v>-0.125</v>
      </c>
      <c r="AX105" s="184">
        <v>3</v>
      </c>
      <c r="AY105" s="182">
        <v>-0.56399999999999995</v>
      </c>
      <c r="AZ105" s="183">
        <v>-0.152</v>
      </c>
      <c r="BA105" s="184">
        <v>3</v>
      </c>
      <c r="BB105" s="182">
        <v>-0.55100000000000005</v>
      </c>
      <c r="BC105" s="183">
        <v>-0.14199999999999999</v>
      </c>
      <c r="BD105" s="184">
        <v>3</v>
      </c>
      <c r="BE105" s="182">
        <v>-0.60699999999999998</v>
      </c>
      <c r="BF105" s="183">
        <v>-0.14899999999999999</v>
      </c>
      <c r="BG105" s="184">
        <v>3</v>
      </c>
      <c r="BH105" s="182">
        <v>-0.61699999999999999</v>
      </c>
      <c r="BI105" s="183">
        <v>-0.14499999999999999</v>
      </c>
      <c r="BJ105" s="184">
        <v>3</v>
      </c>
      <c r="BK105" s="182">
        <v>-0.56399999999999995</v>
      </c>
      <c r="BL105" s="183">
        <v>-0.14199999999999999</v>
      </c>
      <c r="BM105" s="184">
        <v>3</v>
      </c>
      <c r="BN105" s="182">
        <v>-0.56100000000000005</v>
      </c>
      <c r="BO105" s="183">
        <v>-0.14199999999999999</v>
      </c>
      <c r="BP105" s="184">
        <v>3</v>
      </c>
      <c r="BQ105" s="182">
        <v>-0.55400000000000005</v>
      </c>
      <c r="BR105" s="183">
        <v>-0.13900000000000001</v>
      </c>
      <c r="BS105" s="184">
        <v>3</v>
      </c>
      <c r="BT105" s="182">
        <v>-0.52100000000000002</v>
      </c>
      <c r="BU105" s="183">
        <v>-0.13900000000000001</v>
      </c>
      <c r="BV105" s="184">
        <v>3</v>
      </c>
      <c r="BW105" s="182">
        <v>-0.55100000000000005</v>
      </c>
      <c r="BX105" s="183">
        <v>-0.14499999999999999</v>
      </c>
      <c r="BY105" s="184">
        <v>3</v>
      </c>
    </row>
    <row r="106" spans="1:77" ht="15" customHeight="1" x14ac:dyDescent="0.25">
      <c r="A106" s="8" t="s">
        <v>919</v>
      </c>
      <c r="B106" s="3" t="s">
        <v>922</v>
      </c>
      <c r="C106" s="125" t="s">
        <v>584</v>
      </c>
      <c r="D106" s="85" t="s">
        <v>31</v>
      </c>
      <c r="E106" s="126">
        <v>10</v>
      </c>
      <c r="F106" s="182">
        <v>-2.3220000000000001</v>
      </c>
      <c r="G106" s="183">
        <v>-0.23400000000000001</v>
      </c>
      <c r="H106" s="184">
        <v>129</v>
      </c>
      <c r="I106" s="182">
        <v>-2.3279999999999998</v>
      </c>
      <c r="J106" s="183">
        <v>-0.23400000000000001</v>
      </c>
      <c r="K106" s="184">
        <v>130</v>
      </c>
      <c r="L106" s="182">
        <v>-2.3319999999999999</v>
      </c>
      <c r="M106" s="183">
        <v>-0.23599999999999999</v>
      </c>
      <c r="N106" s="184">
        <v>129</v>
      </c>
      <c r="O106" s="182">
        <v>-2.3199999999999998</v>
      </c>
      <c r="P106" s="183">
        <v>-0.23400000000000001</v>
      </c>
      <c r="Q106" s="184">
        <v>130</v>
      </c>
      <c r="R106" s="182">
        <v>-2.3380000000000001</v>
      </c>
      <c r="S106" s="183">
        <v>-0.23799999999999999</v>
      </c>
      <c r="T106" s="184">
        <v>131</v>
      </c>
      <c r="U106" s="182">
        <v>-2.3679999999999999</v>
      </c>
      <c r="V106" s="183">
        <v>0.23400000000000001</v>
      </c>
      <c r="W106" s="184">
        <v>132</v>
      </c>
      <c r="X106" s="182">
        <v>-2.3679999999999999</v>
      </c>
      <c r="Y106" s="183">
        <v>-0.23</v>
      </c>
      <c r="Z106" s="184">
        <v>132</v>
      </c>
      <c r="AA106" s="182">
        <v>-2.38</v>
      </c>
      <c r="AB106" s="183">
        <v>-0.22800000000000001</v>
      </c>
      <c r="AC106" s="184">
        <v>133</v>
      </c>
      <c r="AD106" s="182">
        <v>-2.39</v>
      </c>
      <c r="AE106" s="183">
        <v>-0.222</v>
      </c>
      <c r="AF106" s="184">
        <v>133</v>
      </c>
      <c r="AG106" s="182">
        <v>-2.3919999999999999</v>
      </c>
      <c r="AH106" s="183">
        <v>-0.216</v>
      </c>
      <c r="AI106" s="184">
        <v>133</v>
      </c>
      <c r="AJ106" s="182">
        <v>-2.202</v>
      </c>
      <c r="AK106" s="183">
        <v>-0.122</v>
      </c>
      <c r="AL106" s="184">
        <v>114</v>
      </c>
      <c r="AM106" s="182">
        <v>-2.04</v>
      </c>
      <c r="AN106" s="183">
        <v>-6.8000000000000005E-2</v>
      </c>
      <c r="AO106" s="184">
        <v>113</v>
      </c>
      <c r="AP106" s="182">
        <v>-2.0259999999999998</v>
      </c>
      <c r="AQ106" s="183">
        <v>-4.5999999999999999E-2</v>
      </c>
      <c r="AR106" s="184">
        <v>112</v>
      </c>
      <c r="AS106" s="182">
        <v>-2.0299999999999998</v>
      </c>
      <c r="AT106" s="183">
        <v>-4.5999999999999999E-2</v>
      </c>
      <c r="AU106" s="184">
        <v>113</v>
      </c>
      <c r="AV106" s="182">
        <v>-2.0299999999999998</v>
      </c>
      <c r="AW106" s="183">
        <v>-3.7999999999999999E-2</v>
      </c>
      <c r="AX106" s="184">
        <v>115</v>
      </c>
      <c r="AY106" s="182">
        <v>-2.048</v>
      </c>
      <c r="AZ106" s="183">
        <v>0.04</v>
      </c>
      <c r="BA106" s="184">
        <v>115</v>
      </c>
      <c r="BB106" s="182">
        <v>-2.0539999999999998</v>
      </c>
      <c r="BC106" s="183">
        <v>-7.8E-2</v>
      </c>
      <c r="BD106" s="184">
        <v>117</v>
      </c>
      <c r="BE106" s="182">
        <v>-2.056</v>
      </c>
      <c r="BF106" s="183">
        <v>-4.3999999999999997E-2</v>
      </c>
      <c r="BG106" s="184">
        <v>115</v>
      </c>
      <c r="BH106" s="182">
        <v>-2.06</v>
      </c>
      <c r="BI106" s="183">
        <v>-5.6000000000000001E-2</v>
      </c>
      <c r="BJ106" s="184">
        <v>116</v>
      </c>
      <c r="BK106" s="182">
        <v>-2.0459999999999998</v>
      </c>
      <c r="BL106" s="183">
        <v>-6.8000000000000005E-2</v>
      </c>
      <c r="BM106" s="184">
        <v>114</v>
      </c>
      <c r="BN106" s="182">
        <v>-2.044</v>
      </c>
      <c r="BO106" s="183">
        <v>-8.5999999999999993E-2</v>
      </c>
      <c r="BP106" s="184">
        <v>114</v>
      </c>
      <c r="BQ106" s="182">
        <v>-2.032</v>
      </c>
      <c r="BR106" s="183">
        <v>-0.1</v>
      </c>
      <c r="BS106" s="184">
        <v>113</v>
      </c>
      <c r="BT106" s="182">
        <v>-2.0259999999999998</v>
      </c>
      <c r="BU106" s="183">
        <v>-8.7999999999999995E-2</v>
      </c>
      <c r="BV106" s="184">
        <v>113</v>
      </c>
      <c r="BW106" s="182">
        <v>-2.0179999999999998</v>
      </c>
      <c r="BX106" s="183">
        <v>-0.104</v>
      </c>
      <c r="BY106" s="184">
        <v>114</v>
      </c>
    </row>
    <row r="107" spans="1:77" ht="15" customHeight="1" x14ac:dyDescent="0.25">
      <c r="A107" s="8" t="s">
        <v>919</v>
      </c>
      <c r="B107" s="3" t="s">
        <v>923</v>
      </c>
      <c r="C107" s="125" t="s">
        <v>584</v>
      </c>
      <c r="D107" s="85" t="s">
        <v>31</v>
      </c>
      <c r="E107" s="126">
        <v>10</v>
      </c>
      <c r="F107" s="182">
        <v>-0.27600000000000002</v>
      </c>
      <c r="G107" s="183">
        <v>-0.09</v>
      </c>
      <c r="H107" s="184">
        <v>21</v>
      </c>
      <c r="I107" s="182">
        <v>-0.28399999999999997</v>
      </c>
      <c r="J107" s="183">
        <v>-0.09</v>
      </c>
      <c r="K107" s="184">
        <v>21</v>
      </c>
      <c r="L107" s="182">
        <v>-0.27800000000000002</v>
      </c>
      <c r="M107" s="183">
        <v>-9.1999999999999998E-2</v>
      </c>
      <c r="N107" s="184">
        <v>21</v>
      </c>
      <c r="O107" s="182">
        <v>-0.27200000000000002</v>
      </c>
      <c r="P107" s="183">
        <v>-0.09</v>
      </c>
      <c r="Q107" s="184">
        <v>21</v>
      </c>
      <c r="R107" s="182">
        <v>-0.27800000000000002</v>
      </c>
      <c r="S107" s="183">
        <v>-0.09</v>
      </c>
      <c r="T107" s="184">
        <v>21</v>
      </c>
      <c r="U107" s="182">
        <v>-0.28199999999999997</v>
      </c>
      <c r="V107" s="183">
        <v>-8.7999999999999995E-2</v>
      </c>
      <c r="W107" s="184">
        <v>22</v>
      </c>
      <c r="X107" s="182">
        <v>-0.29799999999999999</v>
      </c>
      <c r="Y107" s="183">
        <v>-8.7999999999999995E-2</v>
      </c>
      <c r="Z107" s="184">
        <v>22</v>
      </c>
      <c r="AA107" s="182">
        <v>-0.30599999999999999</v>
      </c>
      <c r="AB107" s="183">
        <v>-0.09</v>
      </c>
      <c r="AC107" s="184">
        <v>23</v>
      </c>
      <c r="AD107" s="182">
        <v>-0.308</v>
      </c>
      <c r="AE107" s="183">
        <v>-0.104</v>
      </c>
      <c r="AF107" s="184">
        <v>22</v>
      </c>
      <c r="AG107" s="182">
        <v>-0.29399999999999998</v>
      </c>
      <c r="AH107" s="183">
        <v>-8.4000000000000005E-2</v>
      </c>
      <c r="AI107" s="184">
        <v>20</v>
      </c>
      <c r="AJ107" s="182">
        <v>-0.46400000000000002</v>
      </c>
      <c r="AK107" s="183">
        <v>-0.158</v>
      </c>
      <c r="AL107" s="184">
        <v>36</v>
      </c>
      <c r="AM107" s="182">
        <v>-0.61</v>
      </c>
      <c r="AN107" s="183">
        <v>-0.20200000000000001</v>
      </c>
      <c r="AO107" s="184">
        <v>36</v>
      </c>
      <c r="AP107" s="182">
        <v>-0.61399999999999999</v>
      </c>
      <c r="AQ107" s="183">
        <v>-0.20599999999999999</v>
      </c>
      <c r="AR107" s="184">
        <v>37</v>
      </c>
      <c r="AS107" s="182">
        <v>-0.61399999999999999</v>
      </c>
      <c r="AT107" s="183">
        <v>-0.20399999999999999</v>
      </c>
      <c r="AU107" s="184">
        <v>37</v>
      </c>
      <c r="AV107" s="182">
        <v>-0.61199999999999999</v>
      </c>
      <c r="AW107" s="183">
        <v>-0.2</v>
      </c>
      <c r="AX107" s="184">
        <v>37</v>
      </c>
      <c r="AY107" s="182">
        <v>-0.61799999999999999</v>
      </c>
      <c r="AZ107" s="183">
        <v>-0.19600000000000001</v>
      </c>
      <c r="BA107" s="184">
        <v>37</v>
      </c>
      <c r="BB107" s="182">
        <v>-0.61799999999999999</v>
      </c>
      <c r="BC107" s="183">
        <v>-0.19600000000000001</v>
      </c>
      <c r="BD107" s="184">
        <v>39</v>
      </c>
      <c r="BE107" s="182">
        <v>-0.62</v>
      </c>
      <c r="BF107" s="183">
        <v>-0.19</v>
      </c>
      <c r="BG107" s="184">
        <v>37</v>
      </c>
      <c r="BH107" s="182">
        <v>-0.628</v>
      </c>
      <c r="BI107" s="183">
        <v>-0.19</v>
      </c>
      <c r="BJ107" s="184">
        <v>36</v>
      </c>
      <c r="BK107" s="182">
        <v>-0.628</v>
      </c>
      <c r="BL107" s="183">
        <v>-0.192</v>
      </c>
      <c r="BM107" s="184">
        <v>38</v>
      </c>
      <c r="BN107" s="182">
        <v>-0.60799999999999998</v>
      </c>
      <c r="BO107" s="183">
        <v>-0.19</v>
      </c>
      <c r="BP107" s="184">
        <v>36</v>
      </c>
      <c r="BQ107" s="182">
        <v>-0.60199999999999998</v>
      </c>
      <c r="BR107" s="183">
        <v>-0.184</v>
      </c>
      <c r="BS107" s="184">
        <v>36</v>
      </c>
      <c r="BT107" s="182">
        <v>-0.59399999999999997</v>
      </c>
      <c r="BU107" s="183">
        <v>-0.19</v>
      </c>
      <c r="BV107" s="184">
        <v>35</v>
      </c>
      <c r="BW107" s="182">
        <v>-0.58799999999999997</v>
      </c>
      <c r="BX107" s="183">
        <v>-0.19</v>
      </c>
      <c r="BY107" s="184">
        <v>34</v>
      </c>
    </row>
    <row r="108" spans="1:77" ht="15" customHeight="1" x14ac:dyDescent="0.25">
      <c r="A108" s="8" t="s">
        <v>919</v>
      </c>
      <c r="B108" s="3" t="s">
        <v>704</v>
      </c>
      <c r="C108" s="85" t="s">
        <v>28</v>
      </c>
      <c r="D108" s="85" t="s">
        <v>32</v>
      </c>
      <c r="E108" s="126">
        <v>110</v>
      </c>
      <c r="F108" s="253">
        <v>108</v>
      </c>
      <c r="G108" s="254"/>
      <c r="H108" s="255"/>
      <c r="I108" s="253">
        <v>108</v>
      </c>
      <c r="J108" s="254"/>
      <c r="K108" s="255"/>
      <c r="L108" s="253">
        <v>108</v>
      </c>
      <c r="M108" s="254"/>
      <c r="N108" s="255"/>
      <c r="O108" s="253">
        <v>108</v>
      </c>
      <c r="P108" s="254"/>
      <c r="Q108" s="255"/>
      <c r="R108" s="253">
        <v>109</v>
      </c>
      <c r="S108" s="254"/>
      <c r="T108" s="255"/>
      <c r="U108" s="253">
        <v>108</v>
      </c>
      <c r="V108" s="254"/>
      <c r="W108" s="255"/>
      <c r="X108" s="253">
        <v>108</v>
      </c>
      <c r="Y108" s="254"/>
      <c r="Z108" s="255"/>
      <c r="AA108" s="253">
        <v>108</v>
      </c>
      <c r="AB108" s="254"/>
      <c r="AC108" s="255"/>
      <c r="AD108" s="253">
        <v>108</v>
      </c>
      <c r="AE108" s="254"/>
      <c r="AF108" s="255"/>
      <c r="AG108" s="253">
        <v>108</v>
      </c>
      <c r="AH108" s="254"/>
      <c r="AI108" s="255"/>
      <c r="AJ108" s="253">
        <v>108</v>
      </c>
      <c r="AK108" s="254"/>
      <c r="AL108" s="255"/>
      <c r="AM108" s="253">
        <v>108</v>
      </c>
      <c r="AN108" s="254"/>
      <c r="AO108" s="255"/>
      <c r="AP108" s="253">
        <v>108</v>
      </c>
      <c r="AQ108" s="254"/>
      <c r="AR108" s="255"/>
      <c r="AS108" s="253">
        <v>108</v>
      </c>
      <c r="AT108" s="254"/>
      <c r="AU108" s="255"/>
      <c r="AV108" s="253">
        <v>110</v>
      </c>
      <c r="AW108" s="254"/>
      <c r="AX108" s="255"/>
      <c r="AY108" s="253">
        <v>110</v>
      </c>
      <c r="AZ108" s="254"/>
      <c r="BA108" s="255"/>
      <c r="BB108" s="253">
        <v>110</v>
      </c>
      <c r="BC108" s="254"/>
      <c r="BD108" s="255"/>
      <c r="BE108" s="253">
        <v>110</v>
      </c>
      <c r="BF108" s="254"/>
      <c r="BG108" s="255"/>
      <c r="BH108" s="253">
        <v>110</v>
      </c>
      <c r="BI108" s="254"/>
      <c r="BJ108" s="255"/>
      <c r="BK108" s="253">
        <v>110</v>
      </c>
      <c r="BL108" s="254"/>
      <c r="BM108" s="255"/>
      <c r="BN108" s="253">
        <v>110</v>
      </c>
      <c r="BO108" s="254"/>
      <c r="BP108" s="255"/>
      <c r="BQ108" s="253">
        <v>110</v>
      </c>
      <c r="BR108" s="254"/>
      <c r="BS108" s="255"/>
      <c r="BT108" s="253">
        <v>110</v>
      </c>
      <c r="BU108" s="254"/>
      <c r="BV108" s="255"/>
      <c r="BW108" s="253">
        <v>110</v>
      </c>
      <c r="BX108" s="254"/>
      <c r="BY108" s="255"/>
    </row>
    <row r="109" spans="1:77" ht="15" customHeight="1" x14ac:dyDescent="0.25">
      <c r="A109" s="8" t="s">
        <v>919</v>
      </c>
      <c r="B109" s="3" t="s">
        <v>705</v>
      </c>
      <c r="C109" s="85" t="s">
        <v>28</v>
      </c>
      <c r="D109" s="85" t="s">
        <v>32</v>
      </c>
      <c r="E109" s="126">
        <v>110</v>
      </c>
      <c r="F109" s="253">
        <v>109</v>
      </c>
      <c r="G109" s="254"/>
      <c r="H109" s="255"/>
      <c r="I109" s="253">
        <v>109</v>
      </c>
      <c r="J109" s="254"/>
      <c r="K109" s="255"/>
      <c r="L109" s="253">
        <v>109</v>
      </c>
      <c r="M109" s="254"/>
      <c r="N109" s="255"/>
      <c r="O109" s="253">
        <v>109</v>
      </c>
      <c r="P109" s="254"/>
      <c r="Q109" s="255"/>
      <c r="R109" s="253">
        <v>109</v>
      </c>
      <c r="S109" s="254"/>
      <c r="T109" s="255"/>
      <c r="U109" s="253">
        <v>109</v>
      </c>
      <c r="V109" s="254"/>
      <c r="W109" s="255"/>
      <c r="X109" s="253">
        <v>109</v>
      </c>
      <c r="Y109" s="254"/>
      <c r="Z109" s="255"/>
      <c r="AA109" s="253">
        <v>109</v>
      </c>
      <c r="AB109" s="254"/>
      <c r="AC109" s="255"/>
      <c r="AD109" s="253">
        <v>108</v>
      </c>
      <c r="AE109" s="254"/>
      <c r="AF109" s="255"/>
      <c r="AG109" s="253">
        <v>109</v>
      </c>
      <c r="AH109" s="254"/>
      <c r="AI109" s="255"/>
      <c r="AJ109" s="253">
        <v>109</v>
      </c>
      <c r="AK109" s="254"/>
      <c r="AL109" s="255"/>
      <c r="AM109" s="253">
        <v>109</v>
      </c>
      <c r="AN109" s="254"/>
      <c r="AO109" s="255"/>
      <c r="AP109" s="253">
        <v>109</v>
      </c>
      <c r="AQ109" s="254"/>
      <c r="AR109" s="255"/>
      <c r="AS109" s="253">
        <v>109</v>
      </c>
      <c r="AT109" s="254"/>
      <c r="AU109" s="255"/>
      <c r="AV109" s="253">
        <v>110</v>
      </c>
      <c r="AW109" s="254"/>
      <c r="AX109" s="255"/>
      <c r="AY109" s="253">
        <v>110</v>
      </c>
      <c r="AZ109" s="254"/>
      <c r="BA109" s="255"/>
      <c r="BB109" s="253">
        <v>110</v>
      </c>
      <c r="BC109" s="254"/>
      <c r="BD109" s="255"/>
      <c r="BE109" s="253">
        <v>110</v>
      </c>
      <c r="BF109" s="254"/>
      <c r="BG109" s="255"/>
      <c r="BH109" s="253">
        <v>110</v>
      </c>
      <c r="BI109" s="254"/>
      <c r="BJ109" s="255"/>
      <c r="BK109" s="253">
        <v>110</v>
      </c>
      <c r="BL109" s="254"/>
      <c r="BM109" s="255"/>
      <c r="BN109" s="253">
        <v>110</v>
      </c>
      <c r="BO109" s="254"/>
      <c r="BP109" s="255"/>
      <c r="BQ109" s="253">
        <v>110</v>
      </c>
      <c r="BR109" s="254"/>
      <c r="BS109" s="255"/>
      <c r="BT109" s="253">
        <v>110</v>
      </c>
      <c r="BU109" s="254"/>
      <c r="BV109" s="255"/>
      <c r="BW109" s="253">
        <v>110</v>
      </c>
      <c r="BX109" s="254"/>
      <c r="BY109" s="255"/>
    </row>
    <row r="110" spans="1:77" ht="15" customHeight="1" x14ac:dyDescent="0.25">
      <c r="A110" s="8" t="s">
        <v>919</v>
      </c>
      <c r="B110" s="3" t="s">
        <v>910</v>
      </c>
      <c r="C110" s="85" t="s">
        <v>28</v>
      </c>
      <c r="D110" s="85" t="s">
        <v>32</v>
      </c>
      <c r="E110" s="126">
        <v>10</v>
      </c>
      <c r="F110" s="253">
        <v>10.5</v>
      </c>
      <c r="G110" s="254"/>
      <c r="H110" s="255"/>
      <c r="I110" s="253">
        <v>10.5</v>
      </c>
      <c r="J110" s="254"/>
      <c r="K110" s="255"/>
      <c r="L110" s="253">
        <v>10.5</v>
      </c>
      <c r="M110" s="254"/>
      <c r="N110" s="255"/>
      <c r="O110" s="253">
        <v>10.5</v>
      </c>
      <c r="P110" s="254"/>
      <c r="Q110" s="255"/>
      <c r="R110" s="253">
        <v>10.5</v>
      </c>
      <c r="S110" s="254"/>
      <c r="T110" s="255"/>
      <c r="U110" s="253">
        <v>10.5</v>
      </c>
      <c r="V110" s="254"/>
      <c r="W110" s="255"/>
      <c r="X110" s="253">
        <v>10.4</v>
      </c>
      <c r="Y110" s="254"/>
      <c r="Z110" s="255"/>
      <c r="AA110" s="253">
        <v>10.4</v>
      </c>
      <c r="AB110" s="254"/>
      <c r="AC110" s="255"/>
      <c r="AD110" s="253">
        <v>10.4</v>
      </c>
      <c r="AE110" s="254"/>
      <c r="AF110" s="255"/>
      <c r="AG110" s="253">
        <v>10.4</v>
      </c>
      <c r="AH110" s="254"/>
      <c r="AI110" s="255"/>
      <c r="AJ110" s="253">
        <v>10.4</v>
      </c>
      <c r="AK110" s="254"/>
      <c r="AL110" s="255"/>
      <c r="AM110" s="253">
        <v>10.4</v>
      </c>
      <c r="AN110" s="254"/>
      <c r="AO110" s="255"/>
      <c r="AP110" s="253">
        <v>10.4</v>
      </c>
      <c r="AQ110" s="254"/>
      <c r="AR110" s="255"/>
      <c r="AS110" s="253">
        <v>10.4</v>
      </c>
      <c r="AT110" s="254"/>
      <c r="AU110" s="255"/>
      <c r="AV110" s="253">
        <v>10.4</v>
      </c>
      <c r="AW110" s="254"/>
      <c r="AX110" s="255"/>
      <c r="AY110" s="253">
        <v>10.4</v>
      </c>
      <c r="AZ110" s="254"/>
      <c r="BA110" s="255"/>
      <c r="BB110" s="253">
        <v>10.4</v>
      </c>
      <c r="BC110" s="254"/>
      <c r="BD110" s="255"/>
      <c r="BE110" s="253">
        <v>10.4</v>
      </c>
      <c r="BF110" s="254"/>
      <c r="BG110" s="255"/>
      <c r="BH110" s="253">
        <v>10.4</v>
      </c>
      <c r="BI110" s="254"/>
      <c r="BJ110" s="255"/>
      <c r="BK110" s="253">
        <v>10.4</v>
      </c>
      <c r="BL110" s="254"/>
      <c r="BM110" s="255"/>
      <c r="BN110" s="253">
        <v>10.4</v>
      </c>
      <c r="BO110" s="254"/>
      <c r="BP110" s="255"/>
      <c r="BQ110" s="253">
        <v>10.4</v>
      </c>
      <c r="BR110" s="254"/>
      <c r="BS110" s="255"/>
      <c r="BT110" s="253">
        <v>10.4</v>
      </c>
      <c r="BU110" s="254"/>
      <c r="BV110" s="255"/>
      <c r="BW110" s="253">
        <v>10.4</v>
      </c>
      <c r="BX110" s="254"/>
      <c r="BY110" s="255"/>
    </row>
    <row r="111" spans="1:77" ht="15" customHeight="1" thickBot="1" x14ac:dyDescent="0.3">
      <c r="A111" s="37" t="s">
        <v>919</v>
      </c>
      <c r="B111" s="38" t="s">
        <v>911</v>
      </c>
      <c r="C111" s="86" t="s">
        <v>28</v>
      </c>
      <c r="D111" s="86" t="s">
        <v>32</v>
      </c>
      <c r="E111" s="130">
        <v>10</v>
      </c>
      <c r="F111" s="262">
        <v>10.5</v>
      </c>
      <c r="G111" s="263"/>
      <c r="H111" s="265"/>
      <c r="I111" s="262">
        <v>10.5</v>
      </c>
      <c r="J111" s="263"/>
      <c r="K111" s="265"/>
      <c r="L111" s="262">
        <v>10.5</v>
      </c>
      <c r="M111" s="263"/>
      <c r="N111" s="265"/>
      <c r="O111" s="262">
        <v>10.5</v>
      </c>
      <c r="P111" s="263"/>
      <c r="Q111" s="265"/>
      <c r="R111" s="262">
        <v>10.5</v>
      </c>
      <c r="S111" s="263"/>
      <c r="T111" s="265"/>
      <c r="U111" s="262">
        <v>10.5</v>
      </c>
      <c r="V111" s="263"/>
      <c r="W111" s="265"/>
      <c r="X111" s="262">
        <v>10.4</v>
      </c>
      <c r="Y111" s="263"/>
      <c r="Z111" s="265"/>
      <c r="AA111" s="262">
        <v>10.4</v>
      </c>
      <c r="AB111" s="263"/>
      <c r="AC111" s="265"/>
      <c r="AD111" s="262">
        <v>10.4</v>
      </c>
      <c r="AE111" s="263"/>
      <c r="AF111" s="265"/>
      <c r="AG111" s="262">
        <v>10.4</v>
      </c>
      <c r="AH111" s="263"/>
      <c r="AI111" s="265"/>
      <c r="AJ111" s="262">
        <v>10.4</v>
      </c>
      <c r="AK111" s="263"/>
      <c r="AL111" s="265"/>
      <c r="AM111" s="262">
        <v>10.4</v>
      </c>
      <c r="AN111" s="263"/>
      <c r="AO111" s="265"/>
      <c r="AP111" s="262">
        <v>10.4</v>
      </c>
      <c r="AQ111" s="263"/>
      <c r="AR111" s="265"/>
      <c r="AS111" s="262">
        <v>10.4</v>
      </c>
      <c r="AT111" s="263"/>
      <c r="AU111" s="265"/>
      <c r="AV111" s="262">
        <v>10.4</v>
      </c>
      <c r="AW111" s="263"/>
      <c r="AX111" s="265"/>
      <c r="AY111" s="262">
        <v>10.4</v>
      </c>
      <c r="AZ111" s="263"/>
      <c r="BA111" s="265"/>
      <c r="BB111" s="262">
        <v>10.4</v>
      </c>
      <c r="BC111" s="263"/>
      <c r="BD111" s="265"/>
      <c r="BE111" s="262">
        <v>10.4</v>
      </c>
      <c r="BF111" s="263"/>
      <c r="BG111" s="265"/>
      <c r="BH111" s="262">
        <v>10.4</v>
      </c>
      <c r="BI111" s="263"/>
      <c r="BJ111" s="265"/>
      <c r="BK111" s="262">
        <v>10.4</v>
      </c>
      <c r="BL111" s="263"/>
      <c r="BM111" s="265"/>
      <c r="BN111" s="262">
        <v>10.4</v>
      </c>
      <c r="BO111" s="263"/>
      <c r="BP111" s="265"/>
      <c r="BQ111" s="262">
        <v>10.4</v>
      </c>
      <c r="BR111" s="263"/>
      <c r="BS111" s="265"/>
      <c r="BT111" s="262">
        <v>10.4</v>
      </c>
      <c r="BU111" s="263"/>
      <c r="BV111" s="265"/>
      <c r="BW111" s="262">
        <v>10.4</v>
      </c>
      <c r="BX111" s="263"/>
      <c r="BY111" s="265"/>
    </row>
    <row r="112" spans="1:77" ht="15" customHeight="1" x14ac:dyDescent="0.25">
      <c r="A112" s="6" t="s">
        <v>924</v>
      </c>
      <c r="B112" s="43" t="s">
        <v>925</v>
      </c>
      <c r="C112" s="131" t="s">
        <v>587</v>
      </c>
      <c r="D112" s="131" t="s">
        <v>31</v>
      </c>
      <c r="E112" s="132">
        <v>10</v>
      </c>
      <c r="F112" s="191">
        <v>0</v>
      </c>
      <c r="G112" s="192">
        <v>0</v>
      </c>
      <c r="H112" s="193">
        <v>0</v>
      </c>
      <c r="I112" s="191">
        <v>0</v>
      </c>
      <c r="J112" s="192">
        <v>0</v>
      </c>
      <c r="K112" s="193">
        <v>0</v>
      </c>
      <c r="L112" s="191">
        <v>0</v>
      </c>
      <c r="M112" s="192">
        <v>0</v>
      </c>
      <c r="N112" s="193">
        <v>0</v>
      </c>
      <c r="O112" s="191">
        <v>0</v>
      </c>
      <c r="P112" s="192">
        <v>0</v>
      </c>
      <c r="Q112" s="193">
        <v>0</v>
      </c>
      <c r="R112" s="191">
        <v>0</v>
      </c>
      <c r="S112" s="192">
        <v>0</v>
      </c>
      <c r="T112" s="193">
        <v>0</v>
      </c>
      <c r="U112" s="191">
        <v>0</v>
      </c>
      <c r="V112" s="192">
        <v>0</v>
      </c>
      <c r="W112" s="193">
        <v>0</v>
      </c>
      <c r="X112" s="191">
        <v>0</v>
      </c>
      <c r="Y112" s="192">
        <v>0</v>
      </c>
      <c r="Z112" s="193">
        <v>0</v>
      </c>
      <c r="AA112" s="191">
        <v>0</v>
      </c>
      <c r="AB112" s="192">
        <v>0</v>
      </c>
      <c r="AC112" s="193">
        <v>0</v>
      </c>
      <c r="AD112" s="191">
        <v>0</v>
      </c>
      <c r="AE112" s="192">
        <v>0</v>
      </c>
      <c r="AF112" s="193">
        <v>0</v>
      </c>
      <c r="AG112" s="191">
        <v>0</v>
      </c>
      <c r="AH112" s="192">
        <v>0</v>
      </c>
      <c r="AI112" s="193">
        <v>0</v>
      </c>
      <c r="AJ112" s="191">
        <v>0</v>
      </c>
      <c r="AK112" s="192">
        <v>0</v>
      </c>
      <c r="AL112" s="193">
        <v>0</v>
      </c>
      <c r="AM112" s="191">
        <v>0</v>
      </c>
      <c r="AN112" s="192">
        <v>0</v>
      </c>
      <c r="AO112" s="193">
        <v>0</v>
      </c>
      <c r="AP112" s="191">
        <v>0</v>
      </c>
      <c r="AQ112" s="192">
        <v>0</v>
      </c>
      <c r="AR112" s="193">
        <v>0</v>
      </c>
      <c r="AS112" s="191">
        <v>0</v>
      </c>
      <c r="AT112" s="192">
        <v>0</v>
      </c>
      <c r="AU112" s="193">
        <v>0</v>
      </c>
      <c r="AV112" s="191">
        <v>0</v>
      </c>
      <c r="AW112" s="192">
        <v>0</v>
      </c>
      <c r="AX112" s="193">
        <v>0</v>
      </c>
      <c r="AY112" s="191">
        <v>0</v>
      </c>
      <c r="AZ112" s="192">
        <v>0</v>
      </c>
      <c r="BA112" s="193">
        <v>0</v>
      </c>
      <c r="BB112" s="191">
        <v>0</v>
      </c>
      <c r="BC112" s="192">
        <v>0</v>
      </c>
      <c r="BD112" s="193">
        <v>0</v>
      </c>
      <c r="BE112" s="191">
        <v>0</v>
      </c>
      <c r="BF112" s="192">
        <v>0</v>
      </c>
      <c r="BG112" s="193">
        <v>0</v>
      </c>
      <c r="BH112" s="191">
        <v>0</v>
      </c>
      <c r="BI112" s="192">
        <v>0</v>
      </c>
      <c r="BJ112" s="193">
        <v>0</v>
      </c>
      <c r="BK112" s="191">
        <v>0</v>
      </c>
      <c r="BL112" s="192">
        <v>0</v>
      </c>
      <c r="BM112" s="193">
        <v>0</v>
      </c>
      <c r="BN112" s="191">
        <v>0</v>
      </c>
      <c r="BO112" s="192">
        <v>0</v>
      </c>
      <c r="BP112" s="193">
        <v>0</v>
      </c>
      <c r="BQ112" s="191">
        <v>0</v>
      </c>
      <c r="BR112" s="192">
        <v>0</v>
      </c>
      <c r="BS112" s="193">
        <v>0</v>
      </c>
      <c r="BT112" s="191">
        <v>0</v>
      </c>
      <c r="BU112" s="192">
        <v>0</v>
      </c>
      <c r="BV112" s="193">
        <v>0</v>
      </c>
      <c r="BW112" s="191">
        <v>0</v>
      </c>
      <c r="BX112" s="192">
        <v>0</v>
      </c>
      <c r="BY112" s="193">
        <v>0</v>
      </c>
    </row>
    <row r="113" spans="1:77" ht="15" customHeight="1" x14ac:dyDescent="0.25">
      <c r="A113" s="8" t="s">
        <v>924</v>
      </c>
      <c r="B113" s="41" t="s">
        <v>926</v>
      </c>
      <c r="C113" s="125" t="s">
        <v>587</v>
      </c>
      <c r="D113" s="125" t="s">
        <v>31</v>
      </c>
      <c r="E113" s="128">
        <v>10</v>
      </c>
      <c r="F113" s="182">
        <v>-2.8279999999999998</v>
      </c>
      <c r="G113" s="183">
        <v>-1.42</v>
      </c>
      <c r="H113" s="184">
        <v>175</v>
      </c>
      <c r="I113" s="182">
        <v>-2.8380000000000001</v>
      </c>
      <c r="J113" s="183">
        <v>-1.4319999999999999</v>
      </c>
      <c r="K113" s="184">
        <v>173</v>
      </c>
      <c r="L113" s="182">
        <v>-2.798</v>
      </c>
      <c r="M113" s="183">
        <v>-1.4259999999999999</v>
      </c>
      <c r="N113" s="184">
        <v>172</v>
      </c>
      <c r="O113" s="182">
        <v>-2.786</v>
      </c>
      <c r="P113" s="183">
        <v>-1.4219999999999999</v>
      </c>
      <c r="Q113" s="184">
        <v>173</v>
      </c>
      <c r="R113" s="182">
        <v>-2.8180000000000001</v>
      </c>
      <c r="S113" s="183">
        <v>-1.4339999999999999</v>
      </c>
      <c r="T113" s="184">
        <v>176</v>
      </c>
      <c r="U113" s="182">
        <v>-2.8620000000000001</v>
      </c>
      <c r="V113" s="183">
        <v>-1.4339999999999999</v>
      </c>
      <c r="W113" s="184">
        <v>177</v>
      </c>
      <c r="X113" s="182">
        <v>-2.9</v>
      </c>
      <c r="Y113" s="183">
        <v>-1.4359999999999999</v>
      </c>
      <c r="Z113" s="184">
        <v>181</v>
      </c>
      <c r="AA113" s="182">
        <v>-2.948</v>
      </c>
      <c r="AB113" s="183">
        <v>-1.4279999999999999</v>
      </c>
      <c r="AC113" s="184">
        <v>181</v>
      </c>
      <c r="AD113" s="182">
        <v>-2.9940000000000002</v>
      </c>
      <c r="AE113" s="183">
        <v>-1.4219999999999999</v>
      </c>
      <c r="AF113" s="184">
        <v>184</v>
      </c>
      <c r="AG113" s="182">
        <v>-3.0219999999999998</v>
      </c>
      <c r="AH113" s="183">
        <v>-1.4379999999999999</v>
      </c>
      <c r="AI113" s="184">
        <v>184</v>
      </c>
      <c r="AJ113" s="182">
        <v>-3.0259999999999998</v>
      </c>
      <c r="AK113" s="183">
        <v>-1.446</v>
      </c>
      <c r="AL113" s="184">
        <v>186</v>
      </c>
      <c r="AM113" s="182">
        <v>-2.956</v>
      </c>
      <c r="AN113" s="183">
        <v>-1.4279999999999999</v>
      </c>
      <c r="AO113" s="184">
        <v>182</v>
      </c>
      <c r="AP113" s="182">
        <v>-2.9620000000000002</v>
      </c>
      <c r="AQ113" s="183">
        <v>-1.43</v>
      </c>
      <c r="AR113" s="184">
        <v>181</v>
      </c>
      <c r="AS113" s="182">
        <v>-2.9119999999999999</v>
      </c>
      <c r="AT113" s="183">
        <v>-1.4179999999999999</v>
      </c>
      <c r="AU113" s="184">
        <v>178</v>
      </c>
      <c r="AV113" s="182">
        <v>-2.9260000000000002</v>
      </c>
      <c r="AW113" s="183">
        <v>-1.4279999999999999</v>
      </c>
      <c r="AX113" s="184">
        <v>180</v>
      </c>
      <c r="AY113" s="182">
        <v>-2.8759999999999999</v>
      </c>
      <c r="AZ113" s="183">
        <v>-1.3979999999999999</v>
      </c>
      <c r="BA113" s="184">
        <v>174</v>
      </c>
      <c r="BB113" s="182">
        <v>-2.8180000000000001</v>
      </c>
      <c r="BC113" s="183">
        <v>-1.4039999999999999</v>
      </c>
      <c r="BD113" s="184">
        <v>176</v>
      </c>
      <c r="BE113" s="182">
        <v>-2.8439999999999999</v>
      </c>
      <c r="BF113" s="183">
        <v>-1.4219999999999999</v>
      </c>
      <c r="BG113" s="184">
        <v>178</v>
      </c>
      <c r="BH113" s="182">
        <v>-2.8860000000000001</v>
      </c>
      <c r="BI113" s="183">
        <v>-1.4219999999999999</v>
      </c>
      <c r="BJ113" s="184">
        <v>180</v>
      </c>
      <c r="BK113" s="182">
        <v>-2.8860000000000001</v>
      </c>
      <c r="BL113" s="183">
        <v>-1.42</v>
      </c>
      <c r="BM113" s="184">
        <v>178</v>
      </c>
      <c r="BN113" s="182">
        <v>-2.956</v>
      </c>
      <c r="BO113" s="183">
        <v>-1.4119999999999999</v>
      </c>
      <c r="BP113" s="184">
        <v>180</v>
      </c>
      <c r="BQ113" s="182">
        <v>-2.9420000000000002</v>
      </c>
      <c r="BR113" s="183">
        <v>-1.41</v>
      </c>
      <c r="BS113" s="184">
        <v>179</v>
      </c>
      <c r="BT113" s="182">
        <v>-2.91</v>
      </c>
      <c r="BU113" s="183">
        <v>-1.4019999999999999</v>
      </c>
      <c r="BV113" s="184">
        <v>179</v>
      </c>
      <c r="BW113" s="182">
        <v>-2.8620000000000001</v>
      </c>
      <c r="BX113" s="183">
        <v>-1.4079999999999999</v>
      </c>
      <c r="BY113" s="184">
        <v>177</v>
      </c>
    </row>
    <row r="114" spans="1:77" ht="15" customHeight="1" x14ac:dyDescent="0.25">
      <c r="A114" s="8" t="s">
        <v>924</v>
      </c>
      <c r="B114" s="41" t="s">
        <v>11</v>
      </c>
      <c r="C114" s="125" t="s">
        <v>587</v>
      </c>
      <c r="D114" s="125" t="s">
        <v>29</v>
      </c>
      <c r="E114" s="52" t="s">
        <v>28</v>
      </c>
      <c r="F114" s="253">
        <v>7</v>
      </c>
      <c r="G114" s="254"/>
      <c r="H114" s="255"/>
      <c r="I114" s="253">
        <v>7</v>
      </c>
      <c r="J114" s="254"/>
      <c r="K114" s="255"/>
      <c r="L114" s="253">
        <v>7</v>
      </c>
      <c r="M114" s="254"/>
      <c r="N114" s="255"/>
      <c r="O114" s="253">
        <v>7</v>
      </c>
      <c r="P114" s="254"/>
      <c r="Q114" s="255"/>
      <c r="R114" s="253">
        <v>7</v>
      </c>
      <c r="S114" s="254"/>
      <c r="T114" s="255"/>
      <c r="U114" s="253">
        <v>7</v>
      </c>
      <c r="V114" s="254"/>
      <c r="W114" s="255"/>
      <c r="X114" s="253">
        <v>7</v>
      </c>
      <c r="Y114" s="254"/>
      <c r="Z114" s="255"/>
      <c r="AA114" s="253">
        <v>7</v>
      </c>
      <c r="AB114" s="254"/>
      <c r="AC114" s="255"/>
      <c r="AD114" s="253">
        <v>7</v>
      </c>
      <c r="AE114" s="254"/>
      <c r="AF114" s="255"/>
      <c r="AG114" s="253">
        <v>7</v>
      </c>
      <c r="AH114" s="254"/>
      <c r="AI114" s="255"/>
      <c r="AJ114" s="253">
        <v>7</v>
      </c>
      <c r="AK114" s="254"/>
      <c r="AL114" s="255"/>
      <c r="AM114" s="253">
        <v>7</v>
      </c>
      <c r="AN114" s="254"/>
      <c r="AO114" s="255"/>
      <c r="AP114" s="253">
        <v>7</v>
      </c>
      <c r="AQ114" s="254"/>
      <c r="AR114" s="255"/>
      <c r="AS114" s="253">
        <v>7</v>
      </c>
      <c r="AT114" s="254"/>
      <c r="AU114" s="255"/>
      <c r="AV114" s="253">
        <v>7</v>
      </c>
      <c r="AW114" s="254"/>
      <c r="AX114" s="255"/>
      <c r="AY114" s="253">
        <v>7</v>
      </c>
      <c r="AZ114" s="254"/>
      <c r="BA114" s="255"/>
      <c r="BB114" s="253">
        <v>7</v>
      </c>
      <c r="BC114" s="254"/>
      <c r="BD114" s="255"/>
      <c r="BE114" s="253">
        <v>7</v>
      </c>
      <c r="BF114" s="254"/>
      <c r="BG114" s="255"/>
      <c r="BH114" s="253">
        <v>7</v>
      </c>
      <c r="BI114" s="254"/>
      <c r="BJ114" s="255"/>
      <c r="BK114" s="253">
        <v>7</v>
      </c>
      <c r="BL114" s="254"/>
      <c r="BM114" s="255"/>
      <c r="BN114" s="253">
        <v>7</v>
      </c>
      <c r="BO114" s="254"/>
      <c r="BP114" s="255"/>
      <c r="BQ114" s="253">
        <v>7</v>
      </c>
      <c r="BR114" s="254"/>
      <c r="BS114" s="255"/>
      <c r="BT114" s="253">
        <v>7</v>
      </c>
      <c r="BU114" s="254"/>
      <c r="BV114" s="255"/>
      <c r="BW114" s="253">
        <v>7</v>
      </c>
      <c r="BX114" s="254"/>
      <c r="BY114" s="255"/>
    </row>
    <row r="115" spans="1:77" ht="15" customHeight="1" x14ac:dyDescent="0.25">
      <c r="A115" s="8" t="s">
        <v>924</v>
      </c>
      <c r="B115" s="41" t="s">
        <v>12</v>
      </c>
      <c r="C115" s="125" t="s">
        <v>587</v>
      </c>
      <c r="D115" s="125" t="s">
        <v>29</v>
      </c>
      <c r="E115" s="52" t="s">
        <v>28</v>
      </c>
      <c r="F115" s="253">
        <v>7</v>
      </c>
      <c r="G115" s="254"/>
      <c r="H115" s="255"/>
      <c r="I115" s="253">
        <v>7</v>
      </c>
      <c r="J115" s="254"/>
      <c r="K115" s="255"/>
      <c r="L115" s="253">
        <v>7</v>
      </c>
      <c r="M115" s="254"/>
      <c r="N115" s="255"/>
      <c r="O115" s="253">
        <v>8</v>
      </c>
      <c r="P115" s="254"/>
      <c r="Q115" s="255"/>
      <c r="R115" s="253">
        <v>8</v>
      </c>
      <c r="S115" s="254"/>
      <c r="T115" s="255"/>
      <c r="U115" s="253">
        <v>8</v>
      </c>
      <c r="V115" s="254"/>
      <c r="W115" s="255"/>
      <c r="X115" s="253">
        <v>8</v>
      </c>
      <c r="Y115" s="254"/>
      <c r="Z115" s="255"/>
      <c r="AA115" s="253">
        <v>8</v>
      </c>
      <c r="AB115" s="254"/>
      <c r="AC115" s="255"/>
      <c r="AD115" s="253">
        <v>8</v>
      </c>
      <c r="AE115" s="254"/>
      <c r="AF115" s="255"/>
      <c r="AG115" s="253">
        <v>8</v>
      </c>
      <c r="AH115" s="254"/>
      <c r="AI115" s="255"/>
      <c r="AJ115" s="253">
        <v>8</v>
      </c>
      <c r="AK115" s="254"/>
      <c r="AL115" s="255"/>
      <c r="AM115" s="253">
        <v>8</v>
      </c>
      <c r="AN115" s="254"/>
      <c r="AO115" s="255"/>
      <c r="AP115" s="253">
        <v>8</v>
      </c>
      <c r="AQ115" s="254"/>
      <c r="AR115" s="255"/>
      <c r="AS115" s="253">
        <v>8</v>
      </c>
      <c r="AT115" s="254"/>
      <c r="AU115" s="255"/>
      <c r="AV115" s="253">
        <v>8</v>
      </c>
      <c r="AW115" s="254"/>
      <c r="AX115" s="255"/>
      <c r="AY115" s="253">
        <v>8</v>
      </c>
      <c r="AZ115" s="254"/>
      <c r="BA115" s="255"/>
      <c r="BB115" s="253">
        <v>8</v>
      </c>
      <c r="BC115" s="254"/>
      <c r="BD115" s="255"/>
      <c r="BE115" s="253">
        <v>7</v>
      </c>
      <c r="BF115" s="254"/>
      <c r="BG115" s="255"/>
      <c r="BH115" s="253">
        <v>7</v>
      </c>
      <c r="BI115" s="254"/>
      <c r="BJ115" s="255"/>
      <c r="BK115" s="253">
        <v>7</v>
      </c>
      <c r="BL115" s="254"/>
      <c r="BM115" s="255"/>
      <c r="BN115" s="253">
        <v>7</v>
      </c>
      <c r="BO115" s="254"/>
      <c r="BP115" s="255"/>
      <c r="BQ115" s="253">
        <v>7</v>
      </c>
      <c r="BR115" s="254"/>
      <c r="BS115" s="255"/>
      <c r="BT115" s="253">
        <v>7</v>
      </c>
      <c r="BU115" s="254"/>
      <c r="BV115" s="255"/>
      <c r="BW115" s="253">
        <v>7</v>
      </c>
      <c r="BX115" s="254"/>
      <c r="BY115" s="255"/>
    </row>
    <row r="116" spans="1:77" ht="15" customHeight="1" x14ac:dyDescent="0.25">
      <c r="A116" s="8" t="s">
        <v>924</v>
      </c>
      <c r="B116" s="41" t="s">
        <v>34</v>
      </c>
      <c r="C116" s="13" t="s">
        <v>28</v>
      </c>
      <c r="D116" s="13" t="s">
        <v>32</v>
      </c>
      <c r="E116" s="128">
        <v>10</v>
      </c>
      <c r="F116" s="253">
        <v>10.4</v>
      </c>
      <c r="G116" s="254"/>
      <c r="H116" s="255"/>
      <c r="I116" s="253">
        <v>10.4</v>
      </c>
      <c r="J116" s="254"/>
      <c r="K116" s="255"/>
      <c r="L116" s="253">
        <v>10.4</v>
      </c>
      <c r="M116" s="254"/>
      <c r="N116" s="255"/>
      <c r="O116" s="253">
        <v>10.4</v>
      </c>
      <c r="P116" s="254"/>
      <c r="Q116" s="255"/>
      <c r="R116" s="253">
        <v>10.5</v>
      </c>
      <c r="S116" s="254"/>
      <c r="T116" s="255"/>
      <c r="U116" s="253">
        <v>10.4</v>
      </c>
      <c r="V116" s="254"/>
      <c r="W116" s="255"/>
      <c r="X116" s="253">
        <v>10.4</v>
      </c>
      <c r="Y116" s="254"/>
      <c r="Z116" s="255"/>
      <c r="AA116" s="253">
        <v>10.4</v>
      </c>
      <c r="AB116" s="254"/>
      <c r="AC116" s="255"/>
      <c r="AD116" s="253">
        <v>10.4</v>
      </c>
      <c r="AE116" s="254"/>
      <c r="AF116" s="255"/>
      <c r="AG116" s="253">
        <v>10.4</v>
      </c>
      <c r="AH116" s="254"/>
      <c r="AI116" s="255"/>
      <c r="AJ116" s="253">
        <v>10.4</v>
      </c>
      <c r="AK116" s="254"/>
      <c r="AL116" s="255"/>
      <c r="AM116" s="253">
        <v>10.4</v>
      </c>
      <c r="AN116" s="254"/>
      <c r="AO116" s="255"/>
      <c r="AP116" s="253">
        <v>10.4</v>
      </c>
      <c r="AQ116" s="254"/>
      <c r="AR116" s="255"/>
      <c r="AS116" s="253">
        <v>10.4</v>
      </c>
      <c r="AT116" s="254"/>
      <c r="AU116" s="255"/>
      <c r="AV116" s="253">
        <v>10.4</v>
      </c>
      <c r="AW116" s="254"/>
      <c r="AX116" s="255"/>
      <c r="AY116" s="253">
        <v>10.4</v>
      </c>
      <c r="AZ116" s="254"/>
      <c r="BA116" s="255"/>
      <c r="BB116" s="253">
        <v>10.4</v>
      </c>
      <c r="BC116" s="254"/>
      <c r="BD116" s="255"/>
      <c r="BE116" s="253">
        <v>10.4</v>
      </c>
      <c r="BF116" s="254"/>
      <c r="BG116" s="255"/>
      <c r="BH116" s="253">
        <v>10.4</v>
      </c>
      <c r="BI116" s="254"/>
      <c r="BJ116" s="255"/>
      <c r="BK116" s="253">
        <v>10.4</v>
      </c>
      <c r="BL116" s="254"/>
      <c r="BM116" s="255"/>
      <c r="BN116" s="253">
        <v>10.4</v>
      </c>
      <c r="BO116" s="254"/>
      <c r="BP116" s="255"/>
      <c r="BQ116" s="253">
        <v>10.4</v>
      </c>
      <c r="BR116" s="254"/>
      <c r="BS116" s="255"/>
      <c r="BT116" s="253">
        <v>10.4</v>
      </c>
      <c r="BU116" s="254"/>
      <c r="BV116" s="255"/>
      <c r="BW116" s="253">
        <v>10.4</v>
      </c>
      <c r="BX116" s="254"/>
      <c r="BY116" s="255"/>
    </row>
    <row r="117" spans="1:77" ht="15" customHeight="1" thickBot="1" x14ac:dyDescent="0.3">
      <c r="A117" s="37" t="s">
        <v>924</v>
      </c>
      <c r="B117" s="48" t="s">
        <v>35</v>
      </c>
      <c r="C117" s="39" t="s">
        <v>28</v>
      </c>
      <c r="D117" s="39" t="s">
        <v>32</v>
      </c>
      <c r="E117" s="129">
        <v>10</v>
      </c>
      <c r="F117" s="268">
        <v>10.4</v>
      </c>
      <c r="G117" s="269"/>
      <c r="H117" s="270"/>
      <c r="I117" s="268">
        <v>10.4</v>
      </c>
      <c r="J117" s="269"/>
      <c r="K117" s="270"/>
      <c r="L117" s="268">
        <v>10.4</v>
      </c>
      <c r="M117" s="269"/>
      <c r="N117" s="270"/>
      <c r="O117" s="268">
        <v>10.4</v>
      </c>
      <c r="P117" s="269"/>
      <c r="Q117" s="270"/>
      <c r="R117" s="262">
        <v>10.5</v>
      </c>
      <c r="S117" s="263"/>
      <c r="T117" s="265"/>
      <c r="U117" s="268">
        <v>10.4</v>
      </c>
      <c r="V117" s="269"/>
      <c r="W117" s="270"/>
      <c r="X117" s="268">
        <v>10.4</v>
      </c>
      <c r="Y117" s="269"/>
      <c r="Z117" s="270"/>
      <c r="AA117" s="268">
        <v>10.4</v>
      </c>
      <c r="AB117" s="269"/>
      <c r="AC117" s="270"/>
      <c r="AD117" s="268">
        <v>10.4</v>
      </c>
      <c r="AE117" s="269"/>
      <c r="AF117" s="270"/>
      <c r="AG117" s="268">
        <v>10.4</v>
      </c>
      <c r="AH117" s="269"/>
      <c r="AI117" s="270"/>
      <c r="AJ117" s="268">
        <v>10.4</v>
      </c>
      <c r="AK117" s="269"/>
      <c r="AL117" s="270"/>
      <c r="AM117" s="268">
        <v>10.4</v>
      </c>
      <c r="AN117" s="269"/>
      <c r="AO117" s="270"/>
      <c r="AP117" s="268">
        <v>10.4</v>
      </c>
      <c r="AQ117" s="269"/>
      <c r="AR117" s="270"/>
      <c r="AS117" s="268">
        <v>10.4</v>
      </c>
      <c r="AT117" s="269"/>
      <c r="AU117" s="270"/>
      <c r="AV117" s="268">
        <v>10.4</v>
      </c>
      <c r="AW117" s="269"/>
      <c r="AX117" s="270"/>
      <c r="AY117" s="268">
        <v>10.4</v>
      </c>
      <c r="AZ117" s="269"/>
      <c r="BA117" s="270"/>
      <c r="BB117" s="268">
        <v>10.4</v>
      </c>
      <c r="BC117" s="269"/>
      <c r="BD117" s="270"/>
      <c r="BE117" s="268">
        <v>10.4</v>
      </c>
      <c r="BF117" s="269"/>
      <c r="BG117" s="270"/>
      <c r="BH117" s="268">
        <v>10.4</v>
      </c>
      <c r="BI117" s="269"/>
      <c r="BJ117" s="270"/>
      <c r="BK117" s="268">
        <v>10.4</v>
      </c>
      <c r="BL117" s="269"/>
      <c r="BM117" s="270"/>
      <c r="BN117" s="268">
        <v>10.4</v>
      </c>
      <c r="BO117" s="269"/>
      <c r="BP117" s="270"/>
      <c r="BQ117" s="268">
        <v>10.4</v>
      </c>
      <c r="BR117" s="269"/>
      <c r="BS117" s="270"/>
      <c r="BT117" s="268">
        <v>10.4</v>
      </c>
      <c r="BU117" s="269"/>
      <c r="BV117" s="270"/>
      <c r="BW117" s="268">
        <v>10.4</v>
      </c>
      <c r="BX117" s="269"/>
      <c r="BY117" s="270"/>
    </row>
    <row r="118" spans="1:77" ht="15" customHeight="1" x14ac:dyDescent="0.25">
      <c r="A118" s="6" t="s">
        <v>927</v>
      </c>
      <c r="B118" s="43" t="s">
        <v>928</v>
      </c>
      <c r="C118" s="131" t="s">
        <v>608</v>
      </c>
      <c r="D118" s="131" t="s">
        <v>27</v>
      </c>
      <c r="E118" s="15">
        <v>110</v>
      </c>
      <c r="F118" s="191">
        <v>0.502</v>
      </c>
      <c r="G118" s="192">
        <v>0.26400000000000001</v>
      </c>
      <c r="H118" s="174">
        <f>(SQRT(F118^2+G118^2))/(F122*1.73)*1000</f>
        <v>2.7573860411162499</v>
      </c>
      <c r="I118" s="191">
        <v>0.51900000000000002</v>
      </c>
      <c r="J118" s="192">
        <v>0.26400000000000001</v>
      </c>
      <c r="K118" s="174">
        <f>(SQRT(I118^2+J118^2))/(I122*1.73)*1000</f>
        <v>2.8331776931003461</v>
      </c>
      <c r="L118" s="191">
        <v>0.49299999999999999</v>
      </c>
      <c r="M118" s="192">
        <v>0.255</v>
      </c>
      <c r="N118" s="174">
        <f>(SQRT(L118^2+M118^2))/(L122*1.73)*1000</f>
        <v>2.698357984747922</v>
      </c>
      <c r="O118" s="191">
        <v>0.49299999999999999</v>
      </c>
      <c r="P118" s="192">
        <v>0.255</v>
      </c>
      <c r="Q118" s="174">
        <f>(SQRT(O118^2+P118^2))/(O122*1.73)*1000</f>
        <v>2.698357984747922</v>
      </c>
      <c r="R118" s="194">
        <v>-0.51</v>
      </c>
      <c r="S118" s="195">
        <v>0.26400000000000001</v>
      </c>
      <c r="T118" s="174">
        <f>(SQRT(R118^2+S118^2))/(R122*1.73)*1000</f>
        <v>2.7895209500911951</v>
      </c>
      <c r="U118" s="194">
        <v>0.49299999999999999</v>
      </c>
      <c r="V118" s="195">
        <v>0.26400000000000001</v>
      </c>
      <c r="W118" s="174">
        <f>(SQRT(U118^2+V118^2))/(U122*1.73)*1000</f>
        <v>2.7164525482254676</v>
      </c>
      <c r="X118" s="191">
        <v>0.49299999999999999</v>
      </c>
      <c r="Y118" s="192">
        <v>0.255</v>
      </c>
      <c r="Z118" s="174">
        <f>(SQRT(X118^2+Y118^2))/(X122*1.73)*1000</f>
        <v>2.698357984747922</v>
      </c>
      <c r="AA118" s="191">
        <v>0.48399999999999999</v>
      </c>
      <c r="AB118" s="192">
        <v>0.246</v>
      </c>
      <c r="AC118" s="174">
        <f>(SQRT(AA118^2+AB118^2))/(AA122*1.73)*1000</f>
        <v>2.6483700054937076</v>
      </c>
      <c r="AD118" s="191">
        <v>0.49299999999999999</v>
      </c>
      <c r="AE118" s="192">
        <v>0.246</v>
      </c>
      <c r="AF118" s="174">
        <f>(SQRT(AD118^2+AE118^2))/(AD122*1.73)*1000</f>
        <v>2.6853138794361113</v>
      </c>
      <c r="AG118" s="191">
        <v>0.51</v>
      </c>
      <c r="AH118" s="192">
        <v>0.255</v>
      </c>
      <c r="AI118" s="174">
        <f>(SQRT(AG118^2+AH118^2))/(AG122*1.73)*1000</f>
        <v>2.7743588790722562</v>
      </c>
      <c r="AJ118" s="191">
        <v>0.52800000000000002</v>
      </c>
      <c r="AK118" s="192">
        <v>0.255</v>
      </c>
      <c r="AL118" s="174">
        <f>(SQRT(AJ118^2+AK118^2))/(AJ122*1.73)*1000</f>
        <v>2.8577736559874212</v>
      </c>
      <c r="AM118" s="191">
        <v>0.52800000000000002</v>
      </c>
      <c r="AN118" s="192">
        <v>0.255</v>
      </c>
      <c r="AO118" s="174">
        <f>(SQRT(AM118^2+AN118^2))/(AM122*1.73)*1000</f>
        <v>2.8626009763522648</v>
      </c>
      <c r="AP118" s="191">
        <v>0.51900000000000002</v>
      </c>
      <c r="AQ118" s="192">
        <v>0.26400000000000001</v>
      </c>
      <c r="AR118" s="174">
        <f>(SQRT(AP118^2+AQ118^2))/(AP122*1.73)*1000</f>
        <v>2.8403502948550301</v>
      </c>
      <c r="AS118" s="191">
        <v>0.47499999999999998</v>
      </c>
      <c r="AT118" s="192">
        <v>0.23799999999999999</v>
      </c>
      <c r="AU118" s="174">
        <f>(SQRT(AS118^2+AT118^2))/(AS122*1.73)*1000</f>
        <v>2.5915950326827488</v>
      </c>
      <c r="AV118" s="191">
        <v>0.48399999999999999</v>
      </c>
      <c r="AW118" s="192">
        <v>0.255</v>
      </c>
      <c r="AX118" s="174">
        <f>(SQRT(AV118^2+AW118^2))/(AV122*1.73)*1000</f>
        <v>2.6753215847029224</v>
      </c>
      <c r="AY118" s="191">
        <v>0.48399999999999999</v>
      </c>
      <c r="AZ118" s="192">
        <v>0.255</v>
      </c>
      <c r="BA118" s="174">
        <f>(SQRT(AY118^2+AZ118^2))/(AY122*1.73)*1000</f>
        <v>2.6462176678818863</v>
      </c>
      <c r="BB118" s="191">
        <v>0.48399999999999999</v>
      </c>
      <c r="BC118" s="192">
        <v>0.26400000000000001</v>
      </c>
      <c r="BD118" s="174">
        <f>(SQRT(BB118^2+BC118^2))/(BB122*1.73)*1000</f>
        <v>2.6712587385482429</v>
      </c>
      <c r="BE118" s="191">
        <v>0.49299999999999999</v>
      </c>
      <c r="BF118" s="192">
        <v>0.26400000000000001</v>
      </c>
      <c r="BG118" s="174">
        <f>(SQRT(BE118^2+BF118^2))/(BE122*1.73)*1000</f>
        <v>2.7050866379818466</v>
      </c>
      <c r="BH118" s="191">
        <v>0.49299999999999999</v>
      </c>
      <c r="BI118" s="192">
        <v>0.26400000000000001</v>
      </c>
      <c r="BJ118" s="174">
        <f>(SQRT(BH118^2+BI118^2))/(BH122*1.73)*1000</f>
        <v>2.7073522046803236</v>
      </c>
      <c r="BK118" s="191">
        <v>0.49299999999999999</v>
      </c>
      <c r="BL118" s="192">
        <v>0.26400000000000001</v>
      </c>
      <c r="BM118" s="174">
        <f>(SQRT(BK118^2+BL118^2))/(BK122*1.73)*1000</f>
        <v>2.7096215694788821</v>
      </c>
      <c r="BN118" s="191">
        <v>0.51</v>
      </c>
      <c r="BO118" s="192">
        <v>0.27300000000000002</v>
      </c>
      <c r="BP118" s="174">
        <f>(SQRT(BN118^2+BO118^2))/(BN122*1.73)*1000</f>
        <v>2.7981293016196425</v>
      </c>
      <c r="BQ118" s="191">
        <v>0.51900000000000002</v>
      </c>
      <c r="BR118" s="192">
        <v>0.27300000000000002</v>
      </c>
      <c r="BS118" s="174">
        <f>(SQRT(BQ118^2+BR118^2))/(BQ122*1.73)*1000</f>
        <v>2.8318452693643814</v>
      </c>
      <c r="BT118" s="191">
        <v>0.51900000000000002</v>
      </c>
      <c r="BU118" s="192">
        <v>0.27300000000000002</v>
      </c>
      <c r="BV118" s="174">
        <f>(SQRT(BT118^2+BU118^2))/(BT122*1.73)*1000</f>
        <v>2.8318452693643814</v>
      </c>
      <c r="BW118" s="191">
        <v>0.48399999999999999</v>
      </c>
      <c r="BX118" s="192">
        <v>0.27300000000000002</v>
      </c>
      <c r="BY118" s="174">
        <f>(SQRT(BW118^2+BX118^2))/(BW122*1.73)*1000</f>
        <v>2.6901572548133852</v>
      </c>
    </row>
    <row r="119" spans="1:77" ht="15" customHeight="1" x14ac:dyDescent="0.25">
      <c r="A119" s="8" t="s">
        <v>927</v>
      </c>
      <c r="B119" s="41" t="s">
        <v>929</v>
      </c>
      <c r="C119" s="125" t="s">
        <v>608</v>
      </c>
      <c r="D119" s="125" t="s">
        <v>27</v>
      </c>
      <c r="E119" s="126">
        <v>110</v>
      </c>
      <c r="F119" s="182">
        <v>0.14099999999999999</v>
      </c>
      <c r="G119" s="183">
        <v>6.2E-2</v>
      </c>
      <c r="H119" s="161">
        <f>(SQRT(F119^2+G119^2))/(F123*1.73)*1000</f>
        <v>0.74881606444184223</v>
      </c>
      <c r="I119" s="182">
        <v>0.13200000000000001</v>
      </c>
      <c r="J119" s="183">
        <v>7.0000000000000007E-2</v>
      </c>
      <c r="K119" s="161">
        <f>(SQRT(I119^2+J119^2))/(I123*1.73)*1000</f>
        <v>0.72637025121882226</v>
      </c>
      <c r="L119" s="182">
        <v>0.13200000000000001</v>
      </c>
      <c r="M119" s="183">
        <v>6.2E-2</v>
      </c>
      <c r="N119" s="161">
        <f>(SQRT(L119^2+M119^2))/(L123*1.73)*1000</f>
        <v>0.70957904572250985</v>
      </c>
      <c r="O119" s="182">
        <v>0.13200000000000001</v>
      </c>
      <c r="P119" s="183">
        <v>7.0000000000000007E-2</v>
      </c>
      <c r="Q119" s="161">
        <f>(SQRT(O119^2+P119^2))/(O123*1.73)*1000</f>
        <v>0.72882213392335837</v>
      </c>
      <c r="R119" s="182">
        <v>0.13200000000000001</v>
      </c>
      <c r="S119" s="183">
        <v>6.2E-2</v>
      </c>
      <c r="T119" s="161">
        <f>(SQRT(R119^2+S119^2))/(R123*1.73)*1000</f>
        <v>0.70957904572250985</v>
      </c>
      <c r="U119" s="182">
        <v>0.15</v>
      </c>
      <c r="V119" s="183">
        <v>7.0000000000000007E-2</v>
      </c>
      <c r="W119" s="161">
        <f>(SQRT(U119^2+V119^2))/(U123*1.73)*1000</f>
        <v>0.80472468520429796</v>
      </c>
      <c r="X119" s="182">
        <v>0.15</v>
      </c>
      <c r="Y119" s="183">
        <v>6.2E-2</v>
      </c>
      <c r="Z119" s="161">
        <f>(SQRT(X119^2+Y119^2))/(X123*1.73)*1000</f>
        <v>0.78906521982424549</v>
      </c>
      <c r="AA119" s="182">
        <v>0.15</v>
      </c>
      <c r="AB119" s="183">
        <v>7.0000000000000007E-2</v>
      </c>
      <c r="AC119" s="161">
        <f>(SQRT(AA119^2+AB119^2))/(AA123*1.73)*1000</f>
        <v>0.80744105544971334</v>
      </c>
      <c r="AD119" s="182">
        <v>0.16700000000000001</v>
      </c>
      <c r="AE119" s="183">
        <v>6.2E-2</v>
      </c>
      <c r="AF119" s="161">
        <f>(SQRT(AD119^2+AE119^2))/(AD123*1.73)*1000</f>
        <v>0.86747854782570266</v>
      </c>
      <c r="AG119" s="182">
        <v>0.158</v>
      </c>
      <c r="AH119" s="183">
        <v>7.0000000000000007E-2</v>
      </c>
      <c r="AI119" s="161">
        <f>(SQRT(AG119^2+AH119^2))/(AG123*1.73)*1000</f>
        <v>0.84154465582258475</v>
      </c>
      <c r="AJ119" s="182">
        <v>0.158</v>
      </c>
      <c r="AK119" s="183">
        <v>6.2E-2</v>
      </c>
      <c r="AL119" s="161">
        <f>(SQRT(AJ119^2+AK119^2))/(AJ123*1.73)*1000</f>
        <v>0.82653211366984825</v>
      </c>
      <c r="AM119" s="182">
        <v>0.158</v>
      </c>
      <c r="AN119" s="183">
        <v>7.0000000000000007E-2</v>
      </c>
      <c r="AO119" s="161">
        <f>(SQRT(AM119^2+AN119^2))/(AM123*1.73)*1000</f>
        <v>0.84296498435561873</v>
      </c>
      <c r="AP119" s="182">
        <v>0.14099999999999999</v>
      </c>
      <c r="AQ119" s="183">
        <v>6.2E-2</v>
      </c>
      <c r="AR119" s="161">
        <f>(SQRT(AP119^2+AQ119^2))/(AP123*1.73)*1000</f>
        <v>0.75134371360451513</v>
      </c>
      <c r="AS119" s="182">
        <v>0.123</v>
      </c>
      <c r="AT119" s="183">
        <v>6.2E-2</v>
      </c>
      <c r="AU119" s="161">
        <f>(SQRT(AS119^2+AT119^2))/(AS123*1.73)*1000</f>
        <v>0.67246579347060231</v>
      </c>
      <c r="AV119" s="182">
        <v>0.13200000000000001</v>
      </c>
      <c r="AW119" s="183">
        <v>7.0000000000000007E-2</v>
      </c>
      <c r="AX119" s="161">
        <f>(SQRT(AV119^2+AW119^2))/(AV123*1.73)*1000</f>
        <v>0.73191036330438963</v>
      </c>
      <c r="AY119" s="182">
        <v>0.13200000000000001</v>
      </c>
      <c r="AZ119" s="183">
        <v>7.0000000000000007E-2</v>
      </c>
      <c r="BA119" s="161">
        <f>(SQRT(AY119^2+AZ119^2))/(AY123*1.73)*1000</f>
        <v>0.72332849974805657</v>
      </c>
      <c r="BB119" s="182">
        <v>0.13200000000000001</v>
      </c>
      <c r="BC119" s="183">
        <v>6.2E-2</v>
      </c>
      <c r="BD119" s="161">
        <f>(SQRT(BB119^2+BC119^2))/(BB123*1.73)*1000</f>
        <v>0.70601332187465804</v>
      </c>
      <c r="BE119" s="182">
        <v>0.13200000000000001</v>
      </c>
      <c r="BF119" s="183">
        <v>7.0000000000000007E-2</v>
      </c>
      <c r="BG119" s="161">
        <f>(SQRT(BE119^2+BF119^2))/(BE123*1.73)*1000</f>
        <v>0.72393481030945495</v>
      </c>
      <c r="BH119" s="182">
        <v>0.13200000000000001</v>
      </c>
      <c r="BI119" s="183">
        <v>7.9000000000000001E-2</v>
      </c>
      <c r="BJ119" s="161">
        <f>(SQRT(BH119^2+BI119^2))/(BH123*1.73)*1000</f>
        <v>0.74411360663866599</v>
      </c>
      <c r="BK119" s="182">
        <v>0.15</v>
      </c>
      <c r="BL119" s="183">
        <v>7.0000000000000007E-2</v>
      </c>
      <c r="BM119" s="161">
        <f>(SQRT(BK119^2+BL119^2))/(BK123*1.73)*1000</f>
        <v>0.80269937139925363</v>
      </c>
      <c r="BN119" s="182">
        <v>0.15</v>
      </c>
      <c r="BO119" s="183">
        <v>7.0000000000000007E-2</v>
      </c>
      <c r="BP119" s="161">
        <f>(SQRT(BN119^2+BO119^2))/(BN123*1.73)*1000</f>
        <v>0.80135481633828332</v>
      </c>
      <c r="BQ119" s="182">
        <v>0.14099999999999999</v>
      </c>
      <c r="BR119" s="183">
        <v>7.0000000000000007E-2</v>
      </c>
      <c r="BS119" s="161">
        <f>(SQRT(BQ119^2+BR119^2))/(BQ123*1.73)*1000</f>
        <v>0.75891673148282501</v>
      </c>
      <c r="BT119" s="182">
        <v>0.14099999999999999</v>
      </c>
      <c r="BU119" s="183">
        <v>7.0000000000000007E-2</v>
      </c>
      <c r="BV119" s="161">
        <f>(SQRT(BT119^2+BU119^2))/(BT123*1.73)*1000</f>
        <v>0.75955021790309463</v>
      </c>
      <c r="BW119" s="182">
        <v>0.13200000000000001</v>
      </c>
      <c r="BX119" s="183">
        <v>7.0000000000000007E-2</v>
      </c>
      <c r="BY119" s="161">
        <f>(SQRT(BW119^2+BX119^2))/(BW123*1.73)*1000</f>
        <v>0.72332849974805657</v>
      </c>
    </row>
    <row r="120" spans="1:77" ht="15" customHeight="1" x14ac:dyDescent="0.25">
      <c r="A120" s="8" t="s">
        <v>927</v>
      </c>
      <c r="B120" s="41" t="s">
        <v>11</v>
      </c>
      <c r="C120" s="125" t="s">
        <v>608</v>
      </c>
      <c r="D120" s="125" t="s">
        <v>29</v>
      </c>
      <c r="E120" s="16" t="s">
        <v>28</v>
      </c>
      <c r="F120" s="253">
        <v>6</v>
      </c>
      <c r="G120" s="254"/>
      <c r="H120" s="255"/>
      <c r="I120" s="253">
        <v>6</v>
      </c>
      <c r="J120" s="254"/>
      <c r="K120" s="255"/>
      <c r="L120" s="253">
        <v>6</v>
      </c>
      <c r="M120" s="254"/>
      <c r="N120" s="255"/>
      <c r="O120" s="253">
        <v>6</v>
      </c>
      <c r="P120" s="254"/>
      <c r="Q120" s="255"/>
      <c r="R120" s="253">
        <v>6</v>
      </c>
      <c r="S120" s="254"/>
      <c r="T120" s="255"/>
      <c r="U120" s="253">
        <v>6</v>
      </c>
      <c r="V120" s="254"/>
      <c r="W120" s="255"/>
      <c r="X120" s="253">
        <v>6</v>
      </c>
      <c r="Y120" s="254"/>
      <c r="Z120" s="255"/>
      <c r="AA120" s="253">
        <v>6</v>
      </c>
      <c r="AB120" s="254"/>
      <c r="AC120" s="255"/>
      <c r="AD120" s="253">
        <v>6</v>
      </c>
      <c r="AE120" s="254"/>
      <c r="AF120" s="255"/>
      <c r="AG120" s="253">
        <v>6</v>
      </c>
      <c r="AH120" s="254"/>
      <c r="AI120" s="255"/>
      <c r="AJ120" s="253">
        <v>6</v>
      </c>
      <c r="AK120" s="254"/>
      <c r="AL120" s="255"/>
      <c r="AM120" s="253">
        <v>6</v>
      </c>
      <c r="AN120" s="254"/>
      <c r="AO120" s="255"/>
      <c r="AP120" s="253">
        <v>6</v>
      </c>
      <c r="AQ120" s="254"/>
      <c r="AR120" s="255"/>
      <c r="AS120" s="253">
        <v>6</v>
      </c>
      <c r="AT120" s="254"/>
      <c r="AU120" s="255"/>
      <c r="AV120" s="253">
        <v>6</v>
      </c>
      <c r="AW120" s="254"/>
      <c r="AX120" s="255"/>
      <c r="AY120" s="253">
        <v>6</v>
      </c>
      <c r="AZ120" s="254"/>
      <c r="BA120" s="255"/>
      <c r="BB120" s="253">
        <v>6</v>
      </c>
      <c r="BC120" s="254"/>
      <c r="BD120" s="255"/>
      <c r="BE120" s="253">
        <v>6</v>
      </c>
      <c r="BF120" s="254"/>
      <c r="BG120" s="255"/>
      <c r="BH120" s="253">
        <v>6</v>
      </c>
      <c r="BI120" s="254"/>
      <c r="BJ120" s="255"/>
      <c r="BK120" s="253">
        <v>6</v>
      </c>
      <c r="BL120" s="254"/>
      <c r="BM120" s="255"/>
      <c r="BN120" s="253">
        <v>6</v>
      </c>
      <c r="BO120" s="254"/>
      <c r="BP120" s="255"/>
      <c r="BQ120" s="253">
        <v>6</v>
      </c>
      <c r="BR120" s="254"/>
      <c r="BS120" s="255"/>
      <c r="BT120" s="253">
        <v>6</v>
      </c>
      <c r="BU120" s="254"/>
      <c r="BV120" s="255"/>
      <c r="BW120" s="253">
        <v>6</v>
      </c>
      <c r="BX120" s="254"/>
      <c r="BY120" s="255"/>
    </row>
    <row r="121" spans="1:77" ht="15" customHeight="1" x14ac:dyDescent="0.25">
      <c r="A121" s="8" t="s">
        <v>927</v>
      </c>
      <c r="B121" s="41" t="s">
        <v>12</v>
      </c>
      <c r="C121" s="125" t="s">
        <v>608</v>
      </c>
      <c r="D121" s="125" t="s">
        <v>29</v>
      </c>
      <c r="E121" s="16" t="s">
        <v>28</v>
      </c>
      <c r="F121" s="253">
        <v>5</v>
      </c>
      <c r="G121" s="254"/>
      <c r="H121" s="255"/>
      <c r="I121" s="253">
        <v>5</v>
      </c>
      <c r="J121" s="254"/>
      <c r="K121" s="255"/>
      <c r="L121" s="253">
        <v>5</v>
      </c>
      <c r="M121" s="254"/>
      <c r="N121" s="255"/>
      <c r="O121" s="253">
        <v>5</v>
      </c>
      <c r="P121" s="254"/>
      <c r="Q121" s="255"/>
      <c r="R121" s="253">
        <v>5</v>
      </c>
      <c r="S121" s="254"/>
      <c r="T121" s="255"/>
      <c r="U121" s="253">
        <v>5</v>
      </c>
      <c r="V121" s="254"/>
      <c r="W121" s="255"/>
      <c r="X121" s="253">
        <v>5</v>
      </c>
      <c r="Y121" s="254"/>
      <c r="Z121" s="255"/>
      <c r="AA121" s="253">
        <v>5</v>
      </c>
      <c r="AB121" s="254"/>
      <c r="AC121" s="255"/>
      <c r="AD121" s="253">
        <v>5</v>
      </c>
      <c r="AE121" s="254"/>
      <c r="AF121" s="255"/>
      <c r="AG121" s="253">
        <v>5</v>
      </c>
      <c r="AH121" s="254"/>
      <c r="AI121" s="255"/>
      <c r="AJ121" s="253">
        <v>5</v>
      </c>
      <c r="AK121" s="254"/>
      <c r="AL121" s="255"/>
      <c r="AM121" s="253">
        <v>5</v>
      </c>
      <c r="AN121" s="254"/>
      <c r="AO121" s="255"/>
      <c r="AP121" s="253">
        <v>5</v>
      </c>
      <c r="AQ121" s="254"/>
      <c r="AR121" s="255"/>
      <c r="AS121" s="253">
        <v>5</v>
      </c>
      <c r="AT121" s="254"/>
      <c r="AU121" s="255"/>
      <c r="AV121" s="253">
        <v>5</v>
      </c>
      <c r="AW121" s="254"/>
      <c r="AX121" s="255"/>
      <c r="AY121" s="253">
        <v>5</v>
      </c>
      <c r="AZ121" s="254"/>
      <c r="BA121" s="255"/>
      <c r="BB121" s="253">
        <v>5</v>
      </c>
      <c r="BC121" s="254"/>
      <c r="BD121" s="255"/>
      <c r="BE121" s="253">
        <v>5</v>
      </c>
      <c r="BF121" s="254"/>
      <c r="BG121" s="255"/>
      <c r="BH121" s="253">
        <v>5</v>
      </c>
      <c r="BI121" s="254"/>
      <c r="BJ121" s="255"/>
      <c r="BK121" s="253">
        <v>5</v>
      </c>
      <c r="BL121" s="254"/>
      <c r="BM121" s="255"/>
      <c r="BN121" s="253">
        <v>5</v>
      </c>
      <c r="BO121" s="254"/>
      <c r="BP121" s="255"/>
      <c r="BQ121" s="253">
        <v>5</v>
      </c>
      <c r="BR121" s="254"/>
      <c r="BS121" s="255"/>
      <c r="BT121" s="253">
        <v>5</v>
      </c>
      <c r="BU121" s="254"/>
      <c r="BV121" s="255"/>
      <c r="BW121" s="253">
        <v>5</v>
      </c>
      <c r="BX121" s="254"/>
      <c r="BY121" s="255"/>
    </row>
    <row r="122" spans="1:77" ht="15" customHeight="1" x14ac:dyDescent="0.25">
      <c r="A122" s="8" t="s">
        <v>927</v>
      </c>
      <c r="B122" s="41" t="s">
        <v>892</v>
      </c>
      <c r="C122" s="13" t="s">
        <v>28</v>
      </c>
      <c r="D122" s="13" t="s">
        <v>32</v>
      </c>
      <c r="E122" s="126">
        <v>110</v>
      </c>
      <c r="F122" s="253">
        <v>118.9</v>
      </c>
      <c r="G122" s="254"/>
      <c r="H122" s="255"/>
      <c r="I122" s="253">
        <v>118.8</v>
      </c>
      <c r="J122" s="254"/>
      <c r="K122" s="255"/>
      <c r="L122" s="253">
        <v>118.9</v>
      </c>
      <c r="M122" s="254"/>
      <c r="N122" s="255"/>
      <c r="O122" s="253">
        <v>118.9</v>
      </c>
      <c r="P122" s="254"/>
      <c r="Q122" s="255"/>
      <c r="R122" s="253">
        <v>119</v>
      </c>
      <c r="S122" s="254"/>
      <c r="T122" s="255"/>
      <c r="U122" s="253">
        <v>119</v>
      </c>
      <c r="V122" s="254"/>
      <c r="W122" s="255"/>
      <c r="X122" s="253">
        <v>118.9</v>
      </c>
      <c r="Y122" s="254"/>
      <c r="Z122" s="255"/>
      <c r="AA122" s="253">
        <v>118.5</v>
      </c>
      <c r="AB122" s="254"/>
      <c r="AC122" s="255"/>
      <c r="AD122" s="253">
        <v>118.6</v>
      </c>
      <c r="AE122" s="254"/>
      <c r="AF122" s="255"/>
      <c r="AG122" s="253">
        <v>118.8</v>
      </c>
      <c r="AH122" s="254"/>
      <c r="AI122" s="255"/>
      <c r="AJ122" s="253">
        <v>118.6</v>
      </c>
      <c r="AK122" s="254"/>
      <c r="AL122" s="255"/>
      <c r="AM122" s="253">
        <v>118.4</v>
      </c>
      <c r="AN122" s="254"/>
      <c r="AO122" s="255"/>
      <c r="AP122" s="253">
        <v>118.5</v>
      </c>
      <c r="AQ122" s="254"/>
      <c r="AR122" s="255"/>
      <c r="AS122" s="253">
        <v>118.5</v>
      </c>
      <c r="AT122" s="254"/>
      <c r="AU122" s="255"/>
      <c r="AV122" s="253">
        <v>118.2</v>
      </c>
      <c r="AW122" s="254"/>
      <c r="AX122" s="255"/>
      <c r="AY122" s="253">
        <v>119.5</v>
      </c>
      <c r="AZ122" s="254"/>
      <c r="BA122" s="255"/>
      <c r="BB122" s="253">
        <v>119.3</v>
      </c>
      <c r="BC122" s="254"/>
      <c r="BD122" s="255"/>
      <c r="BE122" s="253">
        <v>119.5</v>
      </c>
      <c r="BF122" s="254"/>
      <c r="BG122" s="255"/>
      <c r="BH122" s="253">
        <v>119.4</v>
      </c>
      <c r="BI122" s="254"/>
      <c r="BJ122" s="255"/>
      <c r="BK122" s="253">
        <v>119.3</v>
      </c>
      <c r="BL122" s="254"/>
      <c r="BM122" s="255"/>
      <c r="BN122" s="253">
        <v>119.5</v>
      </c>
      <c r="BO122" s="254"/>
      <c r="BP122" s="255"/>
      <c r="BQ122" s="253">
        <v>119.7</v>
      </c>
      <c r="BR122" s="254"/>
      <c r="BS122" s="255"/>
      <c r="BT122" s="253">
        <v>119.7</v>
      </c>
      <c r="BU122" s="254"/>
      <c r="BV122" s="255"/>
      <c r="BW122" s="253">
        <v>119.4</v>
      </c>
      <c r="BX122" s="254"/>
      <c r="BY122" s="255"/>
    </row>
    <row r="123" spans="1:77" ht="15" customHeight="1" x14ac:dyDescent="0.25">
      <c r="A123" s="8" t="s">
        <v>927</v>
      </c>
      <c r="B123" s="41" t="s">
        <v>621</v>
      </c>
      <c r="C123" s="13" t="s">
        <v>28</v>
      </c>
      <c r="D123" s="13" t="s">
        <v>32</v>
      </c>
      <c r="E123" s="126">
        <v>110</v>
      </c>
      <c r="F123" s="253">
        <v>118.9</v>
      </c>
      <c r="G123" s="254"/>
      <c r="H123" s="255"/>
      <c r="I123" s="253">
        <v>118.9</v>
      </c>
      <c r="J123" s="254"/>
      <c r="K123" s="255"/>
      <c r="L123" s="253">
        <v>118.8</v>
      </c>
      <c r="M123" s="254"/>
      <c r="N123" s="255"/>
      <c r="O123" s="253">
        <v>118.5</v>
      </c>
      <c r="P123" s="254"/>
      <c r="Q123" s="255"/>
      <c r="R123" s="253">
        <v>118.8</v>
      </c>
      <c r="S123" s="254"/>
      <c r="T123" s="255"/>
      <c r="U123" s="253">
        <v>118.9</v>
      </c>
      <c r="V123" s="254"/>
      <c r="W123" s="255"/>
      <c r="X123" s="253">
        <v>118.9</v>
      </c>
      <c r="Y123" s="254"/>
      <c r="Z123" s="255"/>
      <c r="AA123" s="253">
        <v>118.5</v>
      </c>
      <c r="AB123" s="254"/>
      <c r="AC123" s="255"/>
      <c r="AD123" s="253">
        <v>118.7</v>
      </c>
      <c r="AE123" s="254"/>
      <c r="AF123" s="255"/>
      <c r="AG123" s="253">
        <v>118.7</v>
      </c>
      <c r="AH123" s="254"/>
      <c r="AI123" s="255"/>
      <c r="AJ123" s="253">
        <v>118.7</v>
      </c>
      <c r="AK123" s="254"/>
      <c r="AL123" s="255"/>
      <c r="AM123" s="253">
        <v>118.5</v>
      </c>
      <c r="AN123" s="254"/>
      <c r="AO123" s="255"/>
      <c r="AP123" s="253">
        <v>118.5</v>
      </c>
      <c r="AQ123" s="254"/>
      <c r="AR123" s="255"/>
      <c r="AS123" s="253">
        <v>118.4</v>
      </c>
      <c r="AT123" s="254"/>
      <c r="AU123" s="255"/>
      <c r="AV123" s="253">
        <v>118</v>
      </c>
      <c r="AW123" s="254"/>
      <c r="AX123" s="255"/>
      <c r="AY123" s="253">
        <v>119.4</v>
      </c>
      <c r="AZ123" s="254"/>
      <c r="BA123" s="255"/>
      <c r="BB123" s="253">
        <v>119.4</v>
      </c>
      <c r="BC123" s="254"/>
      <c r="BD123" s="255"/>
      <c r="BE123" s="253">
        <v>119.3</v>
      </c>
      <c r="BF123" s="254"/>
      <c r="BG123" s="255"/>
      <c r="BH123" s="253">
        <v>119.5</v>
      </c>
      <c r="BI123" s="254"/>
      <c r="BJ123" s="255"/>
      <c r="BK123" s="253">
        <v>119.2</v>
      </c>
      <c r="BL123" s="254"/>
      <c r="BM123" s="255"/>
      <c r="BN123" s="253">
        <v>119.4</v>
      </c>
      <c r="BO123" s="254"/>
      <c r="BP123" s="255"/>
      <c r="BQ123" s="253">
        <v>119.9</v>
      </c>
      <c r="BR123" s="254"/>
      <c r="BS123" s="255"/>
      <c r="BT123" s="253">
        <v>119.8</v>
      </c>
      <c r="BU123" s="254"/>
      <c r="BV123" s="255"/>
      <c r="BW123" s="253">
        <v>119.4</v>
      </c>
      <c r="BX123" s="254"/>
      <c r="BY123" s="255"/>
    </row>
    <row r="124" spans="1:77" ht="15" customHeight="1" x14ac:dyDescent="0.25">
      <c r="A124" s="8" t="s">
        <v>927</v>
      </c>
      <c r="B124" s="41" t="s">
        <v>930</v>
      </c>
      <c r="C124" s="13" t="s">
        <v>28</v>
      </c>
      <c r="D124" s="13" t="s">
        <v>32</v>
      </c>
      <c r="E124" s="126">
        <v>110</v>
      </c>
      <c r="F124" s="253">
        <v>119</v>
      </c>
      <c r="G124" s="254"/>
      <c r="H124" s="255"/>
      <c r="I124" s="253">
        <v>118.9</v>
      </c>
      <c r="J124" s="254"/>
      <c r="K124" s="255"/>
      <c r="L124" s="253">
        <v>119.1</v>
      </c>
      <c r="M124" s="254"/>
      <c r="N124" s="255"/>
      <c r="O124" s="253">
        <v>118.6</v>
      </c>
      <c r="P124" s="254"/>
      <c r="Q124" s="255"/>
      <c r="R124" s="253">
        <v>119.3</v>
      </c>
      <c r="S124" s="254"/>
      <c r="T124" s="255"/>
      <c r="U124" s="253">
        <v>119.3</v>
      </c>
      <c r="V124" s="254"/>
      <c r="W124" s="255"/>
      <c r="X124" s="253">
        <v>119.3</v>
      </c>
      <c r="Y124" s="254"/>
      <c r="Z124" s="255"/>
      <c r="AA124" s="253">
        <v>118.8</v>
      </c>
      <c r="AB124" s="254"/>
      <c r="AC124" s="255"/>
      <c r="AD124" s="253">
        <v>118.9</v>
      </c>
      <c r="AE124" s="254"/>
      <c r="AF124" s="255"/>
      <c r="AG124" s="253">
        <v>118.9</v>
      </c>
      <c r="AH124" s="254"/>
      <c r="AI124" s="255"/>
      <c r="AJ124" s="253">
        <v>119</v>
      </c>
      <c r="AK124" s="254"/>
      <c r="AL124" s="255"/>
      <c r="AM124" s="253">
        <v>118.7</v>
      </c>
      <c r="AN124" s="254"/>
      <c r="AO124" s="255"/>
      <c r="AP124" s="253">
        <v>118.6</v>
      </c>
      <c r="AQ124" s="254"/>
      <c r="AR124" s="255"/>
      <c r="AS124" s="253">
        <v>118.6</v>
      </c>
      <c r="AT124" s="254"/>
      <c r="AU124" s="255"/>
      <c r="AV124" s="253">
        <v>118.4</v>
      </c>
      <c r="AW124" s="254"/>
      <c r="AX124" s="255"/>
      <c r="AY124" s="253">
        <v>119.7</v>
      </c>
      <c r="AZ124" s="254"/>
      <c r="BA124" s="255"/>
      <c r="BB124" s="253">
        <v>119.6</v>
      </c>
      <c r="BC124" s="254"/>
      <c r="BD124" s="255"/>
      <c r="BE124" s="253">
        <v>119.5</v>
      </c>
      <c r="BF124" s="254"/>
      <c r="BG124" s="255"/>
      <c r="BH124" s="253">
        <v>119.6</v>
      </c>
      <c r="BI124" s="254"/>
      <c r="BJ124" s="255"/>
      <c r="BK124" s="253">
        <v>119.6</v>
      </c>
      <c r="BL124" s="254"/>
      <c r="BM124" s="255"/>
      <c r="BN124" s="253">
        <v>119.7</v>
      </c>
      <c r="BO124" s="254"/>
      <c r="BP124" s="255"/>
      <c r="BQ124" s="253">
        <v>119.9</v>
      </c>
      <c r="BR124" s="254"/>
      <c r="BS124" s="255"/>
      <c r="BT124" s="253">
        <v>119.8</v>
      </c>
      <c r="BU124" s="254"/>
      <c r="BV124" s="255"/>
      <c r="BW124" s="253">
        <v>119.6</v>
      </c>
      <c r="BX124" s="254"/>
      <c r="BY124" s="255"/>
    </row>
    <row r="125" spans="1:77" ht="15" customHeight="1" x14ac:dyDescent="0.25">
      <c r="A125" s="8" t="s">
        <v>927</v>
      </c>
      <c r="B125" s="41" t="s">
        <v>34</v>
      </c>
      <c r="C125" s="13" t="s">
        <v>28</v>
      </c>
      <c r="D125" s="13" t="s">
        <v>32</v>
      </c>
      <c r="E125" s="126">
        <v>10</v>
      </c>
      <c r="F125" s="253">
        <v>10.5</v>
      </c>
      <c r="G125" s="254"/>
      <c r="H125" s="255"/>
      <c r="I125" s="253">
        <v>10.5</v>
      </c>
      <c r="J125" s="254"/>
      <c r="K125" s="255"/>
      <c r="L125" s="253">
        <v>10.5</v>
      </c>
      <c r="M125" s="254"/>
      <c r="N125" s="255"/>
      <c r="O125" s="253">
        <v>10.5</v>
      </c>
      <c r="P125" s="254"/>
      <c r="Q125" s="255"/>
      <c r="R125" s="253">
        <v>10.5</v>
      </c>
      <c r="S125" s="254"/>
      <c r="T125" s="255"/>
      <c r="U125" s="253">
        <v>10.5</v>
      </c>
      <c r="V125" s="254"/>
      <c r="W125" s="255"/>
      <c r="X125" s="253">
        <v>10.5</v>
      </c>
      <c r="Y125" s="254"/>
      <c r="Z125" s="255"/>
      <c r="AA125" s="253">
        <v>10.5</v>
      </c>
      <c r="AB125" s="254"/>
      <c r="AC125" s="255"/>
      <c r="AD125" s="253">
        <v>10.5</v>
      </c>
      <c r="AE125" s="254"/>
      <c r="AF125" s="255"/>
      <c r="AG125" s="253">
        <v>10.5</v>
      </c>
      <c r="AH125" s="254"/>
      <c r="AI125" s="255"/>
      <c r="AJ125" s="253">
        <v>10.4</v>
      </c>
      <c r="AK125" s="254"/>
      <c r="AL125" s="255"/>
      <c r="AM125" s="253">
        <v>10.5</v>
      </c>
      <c r="AN125" s="254"/>
      <c r="AO125" s="255"/>
      <c r="AP125" s="253">
        <v>10.4</v>
      </c>
      <c r="AQ125" s="254"/>
      <c r="AR125" s="255"/>
      <c r="AS125" s="253">
        <v>10.4</v>
      </c>
      <c r="AT125" s="254"/>
      <c r="AU125" s="255"/>
      <c r="AV125" s="253">
        <v>10.5</v>
      </c>
      <c r="AW125" s="254"/>
      <c r="AX125" s="255"/>
      <c r="AY125" s="253">
        <v>10.5</v>
      </c>
      <c r="AZ125" s="254"/>
      <c r="BA125" s="255"/>
      <c r="BB125" s="253">
        <v>10.5</v>
      </c>
      <c r="BC125" s="254"/>
      <c r="BD125" s="255"/>
      <c r="BE125" s="253">
        <v>10.5</v>
      </c>
      <c r="BF125" s="254"/>
      <c r="BG125" s="255"/>
      <c r="BH125" s="253">
        <v>10.5</v>
      </c>
      <c r="BI125" s="254"/>
      <c r="BJ125" s="255"/>
      <c r="BK125" s="253">
        <v>10.5</v>
      </c>
      <c r="BL125" s="254"/>
      <c r="BM125" s="255"/>
      <c r="BN125" s="253">
        <v>10.6</v>
      </c>
      <c r="BO125" s="254"/>
      <c r="BP125" s="255"/>
      <c r="BQ125" s="253">
        <v>10.5</v>
      </c>
      <c r="BR125" s="254"/>
      <c r="BS125" s="255"/>
      <c r="BT125" s="253">
        <v>10.5</v>
      </c>
      <c r="BU125" s="254"/>
      <c r="BV125" s="255"/>
      <c r="BW125" s="253">
        <v>10.6</v>
      </c>
      <c r="BX125" s="254"/>
      <c r="BY125" s="255"/>
    </row>
    <row r="126" spans="1:77" ht="15" customHeight="1" thickBot="1" x14ac:dyDescent="0.3">
      <c r="A126" s="37" t="s">
        <v>927</v>
      </c>
      <c r="B126" s="48" t="s">
        <v>35</v>
      </c>
      <c r="C126" s="39" t="s">
        <v>28</v>
      </c>
      <c r="D126" s="39" t="s">
        <v>32</v>
      </c>
      <c r="E126" s="130">
        <v>10</v>
      </c>
      <c r="F126" s="262">
        <v>10.4</v>
      </c>
      <c r="G126" s="263"/>
      <c r="H126" s="265"/>
      <c r="I126" s="262">
        <v>10.4</v>
      </c>
      <c r="J126" s="263"/>
      <c r="K126" s="265"/>
      <c r="L126" s="262">
        <v>10.3</v>
      </c>
      <c r="M126" s="263"/>
      <c r="N126" s="265"/>
      <c r="O126" s="262">
        <v>10.4</v>
      </c>
      <c r="P126" s="263"/>
      <c r="Q126" s="265"/>
      <c r="R126" s="262">
        <v>10.4</v>
      </c>
      <c r="S126" s="263"/>
      <c r="T126" s="265"/>
      <c r="U126" s="262">
        <v>10.4</v>
      </c>
      <c r="V126" s="263"/>
      <c r="W126" s="265"/>
      <c r="X126" s="262">
        <v>10.4</v>
      </c>
      <c r="Y126" s="263"/>
      <c r="Z126" s="265"/>
      <c r="AA126" s="262">
        <v>10.4</v>
      </c>
      <c r="AB126" s="263"/>
      <c r="AC126" s="265"/>
      <c r="AD126" s="262">
        <v>10.4</v>
      </c>
      <c r="AE126" s="263"/>
      <c r="AF126" s="265"/>
      <c r="AG126" s="262">
        <v>10.4</v>
      </c>
      <c r="AH126" s="263"/>
      <c r="AI126" s="265"/>
      <c r="AJ126" s="262">
        <v>10.3</v>
      </c>
      <c r="AK126" s="263"/>
      <c r="AL126" s="265"/>
      <c r="AM126" s="262">
        <v>10.3</v>
      </c>
      <c r="AN126" s="263"/>
      <c r="AO126" s="265"/>
      <c r="AP126" s="262">
        <v>10.3</v>
      </c>
      <c r="AQ126" s="263"/>
      <c r="AR126" s="265"/>
      <c r="AS126" s="262">
        <v>10.3</v>
      </c>
      <c r="AT126" s="263"/>
      <c r="AU126" s="265"/>
      <c r="AV126" s="262">
        <v>10.4</v>
      </c>
      <c r="AW126" s="263"/>
      <c r="AX126" s="265"/>
      <c r="AY126" s="262">
        <v>10.4</v>
      </c>
      <c r="AZ126" s="263"/>
      <c r="BA126" s="265"/>
      <c r="BB126" s="262">
        <v>10.4</v>
      </c>
      <c r="BC126" s="263"/>
      <c r="BD126" s="265"/>
      <c r="BE126" s="262">
        <v>10.4</v>
      </c>
      <c r="BF126" s="263"/>
      <c r="BG126" s="265"/>
      <c r="BH126" s="262">
        <v>10.4</v>
      </c>
      <c r="BI126" s="263"/>
      <c r="BJ126" s="265"/>
      <c r="BK126" s="262">
        <v>10.4</v>
      </c>
      <c r="BL126" s="263"/>
      <c r="BM126" s="265"/>
      <c r="BN126" s="262">
        <v>10.5</v>
      </c>
      <c r="BO126" s="263"/>
      <c r="BP126" s="265"/>
      <c r="BQ126" s="262">
        <v>10.4</v>
      </c>
      <c r="BR126" s="263"/>
      <c r="BS126" s="265"/>
      <c r="BT126" s="262">
        <v>10.4</v>
      </c>
      <c r="BU126" s="263"/>
      <c r="BV126" s="265"/>
      <c r="BW126" s="262">
        <v>10.5</v>
      </c>
      <c r="BX126" s="263"/>
      <c r="BY126" s="265"/>
    </row>
    <row r="127" spans="1:77" ht="15" customHeight="1" x14ac:dyDescent="0.25">
      <c r="A127" s="6" t="s">
        <v>931</v>
      </c>
      <c r="B127" s="43" t="s">
        <v>933</v>
      </c>
      <c r="C127" s="131" t="s">
        <v>913</v>
      </c>
      <c r="D127" s="131" t="s">
        <v>31</v>
      </c>
      <c r="E127" s="132">
        <v>10</v>
      </c>
      <c r="F127" s="191">
        <v>-0.20899999999999999</v>
      </c>
      <c r="G127" s="192">
        <v>-0.154</v>
      </c>
      <c r="H127" s="193">
        <v>24</v>
      </c>
      <c r="I127" s="191">
        <v>-0.21</v>
      </c>
      <c r="J127" s="192">
        <v>-0.156</v>
      </c>
      <c r="K127" s="193">
        <v>24</v>
      </c>
      <c r="L127" s="191">
        <v>-0.19900000000000001</v>
      </c>
      <c r="M127" s="192">
        <v>-0.154</v>
      </c>
      <c r="N127" s="193">
        <v>23</v>
      </c>
      <c r="O127" s="191">
        <v>-0.21199999999999999</v>
      </c>
      <c r="P127" s="192">
        <v>-0.155</v>
      </c>
      <c r="Q127" s="193">
        <v>24</v>
      </c>
      <c r="R127" s="191">
        <v>-0.21099999999999999</v>
      </c>
      <c r="S127" s="192">
        <v>-0.155</v>
      </c>
      <c r="T127" s="193">
        <v>24</v>
      </c>
      <c r="U127" s="191">
        <v>-0.20799999999999999</v>
      </c>
      <c r="V127" s="192">
        <v>-0.152</v>
      </c>
      <c r="W127" s="193">
        <v>24</v>
      </c>
      <c r="X127" s="191">
        <v>-0.21099999999999999</v>
      </c>
      <c r="Y127" s="192">
        <v>-0.152</v>
      </c>
      <c r="Z127" s="193">
        <v>24</v>
      </c>
      <c r="AA127" s="191">
        <v>-0.19700000000000001</v>
      </c>
      <c r="AB127" s="192">
        <v>-0.14899999999999999</v>
      </c>
      <c r="AC127" s="193">
        <v>23</v>
      </c>
      <c r="AD127" s="191">
        <v>-0.21</v>
      </c>
      <c r="AE127" s="192">
        <v>-0.16200000000000001</v>
      </c>
      <c r="AF127" s="193">
        <v>25</v>
      </c>
      <c r="AG127" s="191">
        <v>-0.2</v>
      </c>
      <c r="AH127" s="192">
        <v>-0.158</v>
      </c>
      <c r="AI127" s="193">
        <v>24</v>
      </c>
      <c r="AJ127" s="191">
        <v>-0.20300000000000001</v>
      </c>
      <c r="AK127" s="192">
        <v>-0.161</v>
      </c>
      <c r="AL127" s="193">
        <v>24</v>
      </c>
      <c r="AM127" s="191">
        <v>-0.2</v>
      </c>
      <c r="AN127" s="192">
        <v>-0.155</v>
      </c>
      <c r="AO127" s="193">
        <v>24</v>
      </c>
      <c r="AP127" s="191">
        <v>-0.20200000000000001</v>
      </c>
      <c r="AQ127" s="192">
        <v>-0.155</v>
      </c>
      <c r="AR127" s="193">
        <v>24</v>
      </c>
      <c r="AS127" s="191">
        <v>-0.184</v>
      </c>
      <c r="AT127" s="192">
        <v>-0.152</v>
      </c>
      <c r="AU127" s="193">
        <v>22</v>
      </c>
      <c r="AV127" s="191">
        <v>-0.191</v>
      </c>
      <c r="AW127" s="192">
        <v>-0.157</v>
      </c>
      <c r="AX127" s="193">
        <v>23</v>
      </c>
      <c r="AY127" s="191">
        <v>-0.193</v>
      </c>
      <c r="AZ127" s="192">
        <v>-0.16900000000000001</v>
      </c>
      <c r="BA127" s="193">
        <v>24</v>
      </c>
      <c r="BB127" s="191">
        <v>-0.20799999999999999</v>
      </c>
      <c r="BC127" s="192">
        <v>-0.16400000000000001</v>
      </c>
      <c r="BD127" s="193">
        <v>24</v>
      </c>
      <c r="BE127" s="191">
        <v>-0.215</v>
      </c>
      <c r="BF127" s="192">
        <v>-0.16400000000000001</v>
      </c>
      <c r="BG127" s="193">
        <v>25</v>
      </c>
      <c r="BH127" s="191">
        <v>-0.221</v>
      </c>
      <c r="BI127" s="192">
        <v>-0.161</v>
      </c>
      <c r="BJ127" s="193">
        <v>25</v>
      </c>
      <c r="BK127" s="191">
        <v>-0.21</v>
      </c>
      <c r="BL127" s="192">
        <v>-0.16</v>
      </c>
      <c r="BM127" s="193">
        <v>24</v>
      </c>
      <c r="BN127" s="191">
        <v>-0.20300000000000001</v>
      </c>
      <c r="BO127" s="192">
        <v>-0.156</v>
      </c>
      <c r="BP127" s="193">
        <v>24</v>
      </c>
      <c r="BQ127" s="191">
        <v>-0.20300000000000001</v>
      </c>
      <c r="BR127" s="192">
        <v>-0.14899999999999999</v>
      </c>
      <c r="BS127" s="193">
        <v>23</v>
      </c>
      <c r="BT127" s="191">
        <v>-0.20499999999999999</v>
      </c>
      <c r="BU127" s="192">
        <v>-0.151</v>
      </c>
      <c r="BV127" s="193">
        <v>24</v>
      </c>
      <c r="BW127" s="191">
        <v>-0.218</v>
      </c>
      <c r="BX127" s="192">
        <v>-0.155</v>
      </c>
      <c r="BY127" s="193">
        <v>25</v>
      </c>
    </row>
    <row r="128" spans="1:77" ht="15" customHeight="1" x14ac:dyDescent="0.25">
      <c r="A128" s="8" t="s">
        <v>931</v>
      </c>
      <c r="B128" s="41" t="s">
        <v>941</v>
      </c>
      <c r="C128" s="125" t="s">
        <v>913</v>
      </c>
      <c r="D128" s="125" t="s">
        <v>31</v>
      </c>
      <c r="E128" s="128">
        <v>10</v>
      </c>
      <c r="F128" s="182">
        <v>-0.13700000000000001</v>
      </c>
      <c r="G128" s="183">
        <v>-0.112</v>
      </c>
      <c r="H128" s="184">
        <v>16</v>
      </c>
      <c r="I128" s="182">
        <v>-0.13400000000000001</v>
      </c>
      <c r="J128" s="183">
        <v>-0.112</v>
      </c>
      <c r="K128" s="184">
        <v>16</v>
      </c>
      <c r="L128" s="182">
        <v>-0.13300000000000001</v>
      </c>
      <c r="M128" s="183">
        <v>-0.11</v>
      </c>
      <c r="N128" s="184">
        <v>16</v>
      </c>
      <c r="O128" s="182">
        <v>-0.13400000000000001</v>
      </c>
      <c r="P128" s="183">
        <v>-0.11</v>
      </c>
      <c r="Q128" s="184">
        <v>16</v>
      </c>
      <c r="R128" s="182">
        <v>-0.13600000000000001</v>
      </c>
      <c r="S128" s="183">
        <v>-0.11</v>
      </c>
      <c r="T128" s="184">
        <v>15</v>
      </c>
      <c r="U128" s="182">
        <v>-0.13800000000000001</v>
      </c>
      <c r="V128" s="183">
        <v>-0.112</v>
      </c>
      <c r="W128" s="184">
        <v>16</v>
      </c>
      <c r="X128" s="182">
        <v>-0.14499999999999999</v>
      </c>
      <c r="Y128" s="183">
        <v>-0.112</v>
      </c>
      <c r="Z128" s="184">
        <v>15</v>
      </c>
      <c r="AA128" s="182">
        <v>-0.13700000000000001</v>
      </c>
      <c r="AB128" s="183">
        <v>-0.11</v>
      </c>
      <c r="AC128" s="184">
        <v>16</v>
      </c>
      <c r="AD128" s="182">
        <v>-0.14299999999999999</v>
      </c>
      <c r="AE128" s="183">
        <v>-0.11600000000000001</v>
      </c>
      <c r="AF128" s="184">
        <v>16</v>
      </c>
      <c r="AG128" s="182">
        <v>-0.14899999999999999</v>
      </c>
      <c r="AH128" s="183">
        <v>-0.121</v>
      </c>
      <c r="AI128" s="184">
        <v>16</v>
      </c>
      <c r="AJ128" s="182">
        <v>-0.14499999999999999</v>
      </c>
      <c r="AK128" s="183">
        <v>-0.125</v>
      </c>
      <c r="AL128" s="184">
        <v>14</v>
      </c>
      <c r="AM128" s="182">
        <v>-0.14299999999999999</v>
      </c>
      <c r="AN128" s="183">
        <v>-0.12</v>
      </c>
      <c r="AO128" s="184">
        <v>15</v>
      </c>
      <c r="AP128" s="182">
        <v>-0.15</v>
      </c>
      <c r="AQ128" s="183">
        <v>-0.127</v>
      </c>
      <c r="AR128" s="184">
        <v>13</v>
      </c>
      <c r="AS128" s="182">
        <v>-0.16</v>
      </c>
      <c r="AT128" s="183">
        <v>-0.126</v>
      </c>
      <c r="AU128" s="184">
        <v>19</v>
      </c>
      <c r="AV128" s="182">
        <v>-0.17</v>
      </c>
      <c r="AW128" s="183">
        <v>-0.13300000000000001</v>
      </c>
      <c r="AX128" s="184">
        <v>16</v>
      </c>
      <c r="AY128" s="182">
        <v>-0.17</v>
      </c>
      <c r="AZ128" s="183">
        <v>-0.13200000000000001</v>
      </c>
      <c r="BA128" s="184">
        <v>17</v>
      </c>
      <c r="BB128" s="182">
        <v>-0.17</v>
      </c>
      <c r="BC128" s="183">
        <v>-0.13600000000000001</v>
      </c>
      <c r="BD128" s="184">
        <v>15</v>
      </c>
      <c r="BE128" s="182">
        <v>-0.17399999999999999</v>
      </c>
      <c r="BF128" s="183">
        <v>-0.13100000000000001</v>
      </c>
      <c r="BG128" s="184">
        <v>16</v>
      </c>
      <c r="BH128" s="182">
        <v>-0.17</v>
      </c>
      <c r="BI128" s="183">
        <v>-0.13100000000000001</v>
      </c>
      <c r="BJ128" s="184">
        <v>15</v>
      </c>
      <c r="BK128" s="182">
        <v>-0.16</v>
      </c>
      <c r="BL128" s="183">
        <v>-0.12</v>
      </c>
      <c r="BM128" s="184">
        <v>13</v>
      </c>
      <c r="BN128" s="182">
        <v>-0.157</v>
      </c>
      <c r="BO128" s="183">
        <v>-0.12</v>
      </c>
      <c r="BP128" s="184">
        <v>15</v>
      </c>
      <c r="BQ128" s="182">
        <v>-0.161</v>
      </c>
      <c r="BR128" s="183">
        <v>-0.122</v>
      </c>
      <c r="BS128" s="184">
        <v>13</v>
      </c>
      <c r="BT128" s="182">
        <v>-0.14299999999999999</v>
      </c>
      <c r="BU128" s="183">
        <v>-0.121</v>
      </c>
      <c r="BV128" s="184">
        <v>12</v>
      </c>
      <c r="BW128" s="182">
        <v>-0.13400000000000001</v>
      </c>
      <c r="BX128" s="183">
        <v>-0.12</v>
      </c>
      <c r="BY128" s="184">
        <v>12</v>
      </c>
    </row>
    <row r="129" spans="1:77" ht="15" customHeight="1" x14ac:dyDescent="0.25">
      <c r="A129" s="8" t="s">
        <v>931</v>
      </c>
      <c r="B129" s="41" t="s">
        <v>11</v>
      </c>
      <c r="C129" s="125" t="s">
        <v>913</v>
      </c>
      <c r="D129" s="125" t="s">
        <v>29</v>
      </c>
      <c r="E129" s="52" t="s">
        <v>28</v>
      </c>
      <c r="F129" s="253">
        <v>5</v>
      </c>
      <c r="G129" s="254"/>
      <c r="H129" s="255"/>
      <c r="I129" s="253">
        <v>5</v>
      </c>
      <c r="J129" s="254"/>
      <c r="K129" s="255"/>
      <c r="L129" s="253">
        <v>5</v>
      </c>
      <c r="M129" s="254"/>
      <c r="N129" s="255"/>
      <c r="O129" s="253">
        <v>5</v>
      </c>
      <c r="P129" s="254"/>
      <c r="Q129" s="255"/>
      <c r="R129" s="253">
        <v>5</v>
      </c>
      <c r="S129" s="254"/>
      <c r="T129" s="255"/>
      <c r="U129" s="253">
        <v>5</v>
      </c>
      <c r="V129" s="254"/>
      <c r="W129" s="255"/>
      <c r="X129" s="253">
        <v>5</v>
      </c>
      <c r="Y129" s="254"/>
      <c r="Z129" s="255"/>
      <c r="AA129" s="253">
        <v>5</v>
      </c>
      <c r="AB129" s="254"/>
      <c r="AC129" s="255"/>
      <c r="AD129" s="253">
        <v>5</v>
      </c>
      <c r="AE129" s="254"/>
      <c r="AF129" s="255"/>
      <c r="AG129" s="253">
        <v>5</v>
      </c>
      <c r="AH129" s="254"/>
      <c r="AI129" s="255"/>
      <c r="AJ129" s="253">
        <v>5</v>
      </c>
      <c r="AK129" s="254"/>
      <c r="AL129" s="255"/>
      <c r="AM129" s="253">
        <v>5</v>
      </c>
      <c r="AN129" s="254"/>
      <c r="AO129" s="255"/>
      <c r="AP129" s="253">
        <v>5</v>
      </c>
      <c r="AQ129" s="254"/>
      <c r="AR129" s="255"/>
      <c r="AS129" s="253">
        <v>5</v>
      </c>
      <c r="AT129" s="254"/>
      <c r="AU129" s="255"/>
      <c r="AV129" s="253">
        <v>5</v>
      </c>
      <c r="AW129" s="254"/>
      <c r="AX129" s="255"/>
      <c r="AY129" s="253">
        <v>5</v>
      </c>
      <c r="AZ129" s="254"/>
      <c r="BA129" s="255"/>
      <c r="BB129" s="253">
        <v>5</v>
      </c>
      <c r="BC129" s="254"/>
      <c r="BD129" s="255"/>
      <c r="BE129" s="253">
        <v>5</v>
      </c>
      <c r="BF129" s="254"/>
      <c r="BG129" s="255"/>
      <c r="BH129" s="253">
        <v>5</v>
      </c>
      <c r="BI129" s="254"/>
      <c r="BJ129" s="255"/>
      <c r="BK129" s="253">
        <v>5</v>
      </c>
      <c r="BL129" s="254"/>
      <c r="BM129" s="255"/>
      <c r="BN129" s="253">
        <v>5</v>
      </c>
      <c r="BO129" s="254"/>
      <c r="BP129" s="255"/>
      <c r="BQ129" s="253">
        <v>5</v>
      </c>
      <c r="BR129" s="254"/>
      <c r="BS129" s="255"/>
      <c r="BT129" s="253">
        <v>5</v>
      </c>
      <c r="BU129" s="254"/>
      <c r="BV129" s="255"/>
      <c r="BW129" s="253">
        <v>5</v>
      </c>
      <c r="BX129" s="254"/>
      <c r="BY129" s="255"/>
    </row>
    <row r="130" spans="1:77" ht="15" customHeight="1" x14ac:dyDescent="0.25">
      <c r="A130" s="8" t="s">
        <v>931</v>
      </c>
      <c r="B130" s="41" t="s">
        <v>12</v>
      </c>
      <c r="C130" s="125" t="s">
        <v>913</v>
      </c>
      <c r="D130" s="125" t="s">
        <v>29</v>
      </c>
      <c r="E130" s="52" t="s">
        <v>28</v>
      </c>
      <c r="F130" s="253">
        <v>6</v>
      </c>
      <c r="G130" s="254"/>
      <c r="H130" s="255"/>
      <c r="I130" s="253">
        <v>6</v>
      </c>
      <c r="J130" s="254"/>
      <c r="K130" s="255"/>
      <c r="L130" s="253">
        <v>6</v>
      </c>
      <c r="M130" s="254"/>
      <c r="N130" s="255"/>
      <c r="O130" s="253">
        <v>6</v>
      </c>
      <c r="P130" s="254"/>
      <c r="Q130" s="255"/>
      <c r="R130" s="253">
        <v>6</v>
      </c>
      <c r="S130" s="254"/>
      <c r="T130" s="255"/>
      <c r="U130" s="253">
        <v>6</v>
      </c>
      <c r="V130" s="254"/>
      <c r="W130" s="255"/>
      <c r="X130" s="253">
        <v>6</v>
      </c>
      <c r="Y130" s="254"/>
      <c r="Z130" s="255"/>
      <c r="AA130" s="253">
        <v>6</v>
      </c>
      <c r="AB130" s="254"/>
      <c r="AC130" s="255"/>
      <c r="AD130" s="253">
        <v>6</v>
      </c>
      <c r="AE130" s="254"/>
      <c r="AF130" s="255"/>
      <c r="AG130" s="253">
        <v>6</v>
      </c>
      <c r="AH130" s="254"/>
      <c r="AI130" s="255"/>
      <c r="AJ130" s="253">
        <v>6</v>
      </c>
      <c r="AK130" s="254"/>
      <c r="AL130" s="255"/>
      <c r="AM130" s="253">
        <v>6</v>
      </c>
      <c r="AN130" s="254"/>
      <c r="AO130" s="255"/>
      <c r="AP130" s="253">
        <v>6</v>
      </c>
      <c r="AQ130" s="254"/>
      <c r="AR130" s="255"/>
      <c r="AS130" s="253">
        <v>6</v>
      </c>
      <c r="AT130" s="254"/>
      <c r="AU130" s="255"/>
      <c r="AV130" s="253">
        <v>6</v>
      </c>
      <c r="AW130" s="254"/>
      <c r="AX130" s="255"/>
      <c r="AY130" s="253">
        <v>6</v>
      </c>
      <c r="AZ130" s="254"/>
      <c r="BA130" s="255"/>
      <c r="BB130" s="253">
        <v>6</v>
      </c>
      <c r="BC130" s="254"/>
      <c r="BD130" s="255"/>
      <c r="BE130" s="253">
        <v>6</v>
      </c>
      <c r="BF130" s="254"/>
      <c r="BG130" s="255"/>
      <c r="BH130" s="253">
        <v>6</v>
      </c>
      <c r="BI130" s="254"/>
      <c r="BJ130" s="255"/>
      <c r="BK130" s="253">
        <v>6</v>
      </c>
      <c r="BL130" s="254"/>
      <c r="BM130" s="255"/>
      <c r="BN130" s="253">
        <v>6</v>
      </c>
      <c r="BO130" s="254"/>
      <c r="BP130" s="255"/>
      <c r="BQ130" s="253">
        <v>6</v>
      </c>
      <c r="BR130" s="254"/>
      <c r="BS130" s="255"/>
      <c r="BT130" s="253">
        <v>6</v>
      </c>
      <c r="BU130" s="254"/>
      <c r="BV130" s="255"/>
      <c r="BW130" s="253">
        <v>6</v>
      </c>
      <c r="BX130" s="254"/>
      <c r="BY130" s="255"/>
    </row>
    <row r="131" spans="1:77" ht="15" customHeight="1" x14ac:dyDescent="0.25">
      <c r="A131" s="8" t="s">
        <v>931</v>
      </c>
      <c r="B131" s="41" t="s">
        <v>34</v>
      </c>
      <c r="C131" s="13" t="s">
        <v>28</v>
      </c>
      <c r="D131" s="13" t="s">
        <v>32</v>
      </c>
      <c r="E131" s="128">
        <v>10</v>
      </c>
      <c r="F131" s="253">
        <v>62</v>
      </c>
      <c r="G131" s="254"/>
      <c r="H131" s="255"/>
      <c r="I131" s="253">
        <v>62</v>
      </c>
      <c r="J131" s="254"/>
      <c r="K131" s="255"/>
      <c r="L131" s="253">
        <v>62</v>
      </c>
      <c r="M131" s="254"/>
      <c r="N131" s="255"/>
      <c r="O131" s="253">
        <v>62</v>
      </c>
      <c r="P131" s="254"/>
      <c r="Q131" s="255"/>
      <c r="R131" s="253">
        <v>62</v>
      </c>
      <c r="S131" s="254"/>
      <c r="T131" s="255"/>
      <c r="U131" s="253">
        <v>62</v>
      </c>
      <c r="V131" s="254"/>
      <c r="W131" s="255"/>
      <c r="X131" s="253">
        <v>62</v>
      </c>
      <c r="Y131" s="254"/>
      <c r="Z131" s="255"/>
      <c r="AA131" s="253">
        <v>62</v>
      </c>
      <c r="AB131" s="254"/>
      <c r="AC131" s="255"/>
      <c r="AD131" s="253">
        <v>62</v>
      </c>
      <c r="AE131" s="254"/>
      <c r="AF131" s="255"/>
      <c r="AG131" s="253">
        <v>62</v>
      </c>
      <c r="AH131" s="254"/>
      <c r="AI131" s="255"/>
      <c r="AJ131" s="253">
        <v>62</v>
      </c>
      <c r="AK131" s="254"/>
      <c r="AL131" s="255"/>
      <c r="AM131" s="253">
        <v>62</v>
      </c>
      <c r="AN131" s="254"/>
      <c r="AO131" s="255"/>
      <c r="AP131" s="253">
        <v>62</v>
      </c>
      <c r="AQ131" s="254"/>
      <c r="AR131" s="255"/>
      <c r="AS131" s="253">
        <v>62</v>
      </c>
      <c r="AT131" s="254"/>
      <c r="AU131" s="255"/>
      <c r="AV131" s="253">
        <v>6.3</v>
      </c>
      <c r="AW131" s="254"/>
      <c r="AX131" s="255"/>
      <c r="AY131" s="253">
        <v>6.3</v>
      </c>
      <c r="AZ131" s="254"/>
      <c r="BA131" s="255"/>
      <c r="BB131" s="253">
        <v>6.3</v>
      </c>
      <c r="BC131" s="254"/>
      <c r="BD131" s="255"/>
      <c r="BE131" s="253">
        <v>6.3</v>
      </c>
      <c r="BF131" s="254"/>
      <c r="BG131" s="255"/>
      <c r="BH131" s="253">
        <v>6.3</v>
      </c>
      <c r="BI131" s="254"/>
      <c r="BJ131" s="255"/>
      <c r="BK131" s="253">
        <v>6.3</v>
      </c>
      <c r="BL131" s="254"/>
      <c r="BM131" s="255"/>
      <c r="BN131" s="253">
        <v>6.2</v>
      </c>
      <c r="BO131" s="254"/>
      <c r="BP131" s="255"/>
      <c r="BQ131" s="253">
        <v>6.2</v>
      </c>
      <c r="BR131" s="254"/>
      <c r="BS131" s="255"/>
      <c r="BT131" s="253">
        <v>6.2</v>
      </c>
      <c r="BU131" s="254"/>
      <c r="BV131" s="255"/>
      <c r="BW131" s="253">
        <v>6.2</v>
      </c>
      <c r="BX131" s="254"/>
      <c r="BY131" s="255"/>
    </row>
    <row r="132" spans="1:77" ht="15" customHeight="1" thickBot="1" x14ac:dyDescent="0.3">
      <c r="A132" s="37" t="s">
        <v>931</v>
      </c>
      <c r="B132" s="48" t="s">
        <v>35</v>
      </c>
      <c r="C132" s="39" t="s">
        <v>28</v>
      </c>
      <c r="D132" s="39" t="s">
        <v>32</v>
      </c>
      <c r="E132" s="129">
        <v>10</v>
      </c>
      <c r="F132" s="268">
        <v>6.2</v>
      </c>
      <c r="G132" s="269"/>
      <c r="H132" s="270"/>
      <c r="I132" s="268">
        <v>6.2</v>
      </c>
      <c r="J132" s="269"/>
      <c r="K132" s="270"/>
      <c r="L132" s="268">
        <v>6.2</v>
      </c>
      <c r="M132" s="269"/>
      <c r="N132" s="270"/>
      <c r="O132" s="268">
        <v>6.2</v>
      </c>
      <c r="P132" s="269"/>
      <c r="Q132" s="270"/>
      <c r="R132" s="268">
        <v>6.2</v>
      </c>
      <c r="S132" s="269"/>
      <c r="T132" s="270"/>
      <c r="U132" s="268">
        <v>6.2</v>
      </c>
      <c r="V132" s="269"/>
      <c r="W132" s="270"/>
      <c r="X132" s="268">
        <v>6.2</v>
      </c>
      <c r="Y132" s="269"/>
      <c r="Z132" s="270"/>
      <c r="AA132" s="268">
        <v>6.2</v>
      </c>
      <c r="AB132" s="269"/>
      <c r="AC132" s="270"/>
      <c r="AD132" s="268">
        <v>6.2</v>
      </c>
      <c r="AE132" s="269"/>
      <c r="AF132" s="270"/>
      <c r="AG132" s="268">
        <v>6.2</v>
      </c>
      <c r="AH132" s="269"/>
      <c r="AI132" s="270"/>
      <c r="AJ132" s="268">
        <v>6.2</v>
      </c>
      <c r="AK132" s="269"/>
      <c r="AL132" s="270"/>
      <c r="AM132" s="268">
        <v>6.2</v>
      </c>
      <c r="AN132" s="269"/>
      <c r="AO132" s="270"/>
      <c r="AP132" s="268">
        <v>6.2</v>
      </c>
      <c r="AQ132" s="269"/>
      <c r="AR132" s="270"/>
      <c r="AS132" s="268">
        <v>6.2</v>
      </c>
      <c r="AT132" s="269"/>
      <c r="AU132" s="270"/>
      <c r="AV132" s="262">
        <v>6.3</v>
      </c>
      <c r="AW132" s="263"/>
      <c r="AX132" s="265"/>
      <c r="AY132" s="262">
        <v>6.3</v>
      </c>
      <c r="AZ132" s="263"/>
      <c r="BA132" s="265"/>
      <c r="BB132" s="262">
        <v>6.3</v>
      </c>
      <c r="BC132" s="263"/>
      <c r="BD132" s="265"/>
      <c r="BE132" s="262">
        <v>6.3</v>
      </c>
      <c r="BF132" s="263"/>
      <c r="BG132" s="265"/>
      <c r="BH132" s="262">
        <v>6.3</v>
      </c>
      <c r="BI132" s="263"/>
      <c r="BJ132" s="265"/>
      <c r="BK132" s="262">
        <v>6.3</v>
      </c>
      <c r="BL132" s="263"/>
      <c r="BM132" s="265"/>
      <c r="BN132" s="262">
        <v>6.3</v>
      </c>
      <c r="BO132" s="263"/>
      <c r="BP132" s="265"/>
      <c r="BQ132" s="262">
        <v>6.3</v>
      </c>
      <c r="BR132" s="263"/>
      <c r="BS132" s="265"/>
      <c r="BT132" s="262">
        <v>6.3</v>
      </c>
      <c r="BU132" s="263"/>
      <c r="BV132" s="265"/>
      <c r="BW132" s="262">
        <v>6.3</v>
      </c>
      <c r="BX132" s="263"/>
      <c r="BY132" s="265"/>
    </row>
    <row r="133" spans="1:77" ht="15" customHeight="1" x14ac:dyDescent="0.25">
      <c r="A133" s="6" t="s">
        <v>932</v>
      </c>
      <c r="B133" s="43" t="s">
        <v>933</v>
      </c>
      <c r="C133" s="131" t="s">
        <v>934</v>
      </c>
      <c r="D133" s="131" t="s">
        <v>31</v>
      </c>
      <c r="E133" s="132">
        <v>10</v>
      </c>
      <c r="F133" s="200">
        <v>-0.81599999999999995</v>
      </c>
      <c r="G133" s="192">
        <v>-0.15</v>
      </c>
      <c r="H133" s="193">
        <v>49</v>
      </c>
      <c r="I133" s="191">
        <v>-0.83299999999999996</v>
      </c>
      <c r="J133" s="192">
        <v>-0.156</v>
      </c>
      <c r="K133" s="193">
        <v>45</v>
      </c>
      <c r="L133" s="191">
        <v>-0.81599999999999995</v>
      </c>
      <c r="M133" s="192">
        <v>-0.154</v>
      </c>
      <c r="N133" s="193">
        <v>52</v>
      </c>
      <c r="O133" s="191">
        <v>-0.83499999999999996</v>
      </c>
      <c r="P133" s="192">
        <v>-0.161</v>
      </c>
      <c r="Q133" s="193">
        <v>49</v>
      </c>
      <c r="R133" s="191">
        <v>-0.82099999999999995</v>
      </c>
      <c r="S133" s="192">
        <v>-0.16</v>
      </c>
      <c r="T133" s="193">
        <v>44</v>
      </c>
      <c r="U133" s="191">
        <v>-0.82799999999999996</v>
      </c>
      <c r="V133" s="192">
        <v>-0.157</v>
      </c>
      <c r="W133" s="193">
        <v>44</v>
      </c>
      <c r="X133" s="191">
        <v>-0.82</v>
      </c>
      <c r="Y133" s="192">
        <v>-0.16</v>
      </c>
      <c r="Z133" s="193">
        <v>52</v>
      </c>
      <c r="AA133" s="191">
        <v>-0.83899999999999997</v>
      </c>
      <c r="AB133" s="192">
        <v>-0.157</v>
      </c>
      <c r="AC133" s="193">
        <v>50</v>
      </c>
      <c r="AD133" s="191">
        <v>-0.82899999999999996</v>
      </c>
      <c r="AE133" s="192">
        <v>-0.158</v>
      </c>
      <c r="AF133" s="193">
        <v>44</v>
      </c>
      <c r="AG133" s="191">
        <v>-0.83399999999999996</v>
      </c>
      <c r="AH133" s="192">
        <v>-0.16</v>
      </c>
      <c r="AI133" s="193">
        <v>53</v>
      </c>
      <c r="AJ133" s="191">
        <v>-0.82799999999999996</v>
      </c>
      <c r="AK133" s="192">
        <v>-0.16</v>
      </c>
      <c r="AL133" s="193">
        <v>42</v>
      </c>
      <c r="AM133" s="191">
        <v>-0.80400000000000005</v>
      </c>
      <c r="AN133" s="192">
        <v>-0.154</v>
      </c>
      <c r="AO133" s="193">
        <v>49</v>
      </c>
      <c r="AP133" s="191">
        <v>-0.83299999999999996</v>
      </c>
      <c r="AQ133" s="192">
        <v>-0.16200000000000001</v>
      </c>
      <c r="AR133" s="193">
        <v>52</v>
      </c>
      <c r="AS133" s="191">
        <v>-0.80200000000000005</v>
      </c>
      <c r="AT133" s="192">
        <v>-0.155</v>
      </c>
      <c r="AU133" s="193">
        <v>53</v>
      </c>
      <c r="AV133" s="191">
        <v>-0.82099999999999995</v>
      </c>
      <c r="AW133" s="192">
        <v>-0.161</v>
      </c>
      <c r="AX133" s="193">
        <v>48</v>
      </c>
      <c r="AY133" s="191">
        <v>-0.79800000000000004</v>
      </c>
      <c r="AZ133" s="192">
        <v>-0.16</v>
      </c>
      <c r="BA133" s="193">
        <v>53</v>
      </c>
      <c r="BB133" s="191">
        <v>-0.82099999999999995</v>
      </c>
      <c r="BC133" s="192">
        <v>-0.16400000000000001</v>
      </c>
      <c r="BD133" s="193">
        <v>49</v>
      </c>
      <c r="BE133" s="191">
        <v>-0.80900000000000005</v>
      </c>
      <c r="BF133" s="192">
        <v>-0.16200000000000001</v>
      </c>
      <c r="BG133" s="193">
        <v>45</v>
      </c>
      <c r="BH133" s="191">
        <v>-0.81799999999999995</v>
      </c>
      <c r="BI133" s="192">
        <v>-0.157</v>
      </c>
      <c r="BJ133" s="193">
        <v>50</v>
      </c>
      <c r="BK133" s="191">
        <v>-0.82299999999999995</v>
      </c>
      <c r="BL133" s="192">
        <v>-0.16700000000000001</v>
      </c>
      <c r="BM133" s="193">
        <v>50</v>
      </c>
      <c r="BN133" s="191">
        <v>-0.83199999999999996</v>
      </c>
      <c r="BO133" s="192">
        <v>-0.16700000000000001</v>
      </c>
      <c r="BP133" s="193">
        <v>53</v>
      </c>
      <c r="BQ133" s="191">
        <v>-0.82199999999999995</v>
      </c>
      <c r="BR133" s="192">
        <v>-0.16300000000000001</v>
      </c>
      <c r="BS133" s="193">
        <v>53</v>
      </c>
      <c r="BT133" s="191">
        <v>-0.81599999999999995</v>
      </c>
      <c r="BU133" s="192">
        <v>-0.16400000000000001</v>
      </c>
      <c r="BV133" s="193">
        <v>51</v>
      </c>
      <c r="BW133" s="191">
        <v>-0.83499999999999996</v>
      </c>
      <c r="BX133" s="192">
        <v>-0.16700000000000001</v>
      </c>
      <c r="BY133" s="193">
        <v>49</v>
      </c>
    </row>
    <row r="134" spans="1:77" ht="15" customHeight="1" x14ac:dyDescent="0.25">
      <c r="A134" s="8" t="s">
        <v>932</v>
      </c>
      <c r="B134" s="41" t="s">
        <v>11</v>
      </c>
      <c r="C134" s="125" t="s">
        <v>934</v>
      </c>
      <c r="D134" s="125" t="s">
        <v>29</v>
      </c>
      <c r="E134" s="52" t="s">
        <v>28</v>
      </c>
      <c r="F134" s="266">
        <v>6</v>
      </c>
      <c r="G134" s="254"/>
      <c r="H134" s="255"/>
      <c r="I134" s="266">
        <v>6</v>
      </c>
      <c r="J134" s="254"/>
      <c r="K134" s="255"/>
      <c r="L134" s="266">
        <v>6</v>
      </c>
      <c r="M134" s="254"/>
      <c r="N134" s="255"/>
      <c r="O134" s="266">
        <v>6</v>
      </c>
      <c r="P134" s="254"/>
      <c r="Q134" s="255"/>
      <c r="R134" s="266">
        <v>6</v>
      </c>
      <c r="S134" s="254"/>
      <c r="T134" s="255"/>
      <c r="U134" s="266">
        <v>6</v>
      </c>
      <c r="V134" s="254"/>
      <c r="W134" s="255"/>
      <c r="X134" s="266">
        <v>6</v>
      </c>
      <c r="Y134" s="254"/>
      <c r="Z134" s="255"/>
      <c r="AA134" s="266">
        <v>6</v>
      </c>
      <c r="AB134" s="254"/>
      <c r="AC134" s="255"/>
      <c r="AD134" s="266">
        <v>6</v>
      </c>
      <c r="AE134" s="254"/>
      <c r="AF134" s="255"/>
      <c r="AG134" s="266">
        <v>6</v>
      </c>
      <c r="AH134" s="254"/>
      <c r="AI134" s="255"/>
      <c r="AJ134" s="266">
        <v>6</v>
      </c>
      <c r="AK134" s="254"/>
      <c r="AL134" s="255"/>
      <c r="AM134" s="266">
        <v>6</v>
      </c>
      <c r="AN134" s="254"/>
      <c r="AO134" s="255"/>
      <c r="AP134" s="266">
        <v>6</v>
      </c>
      <c r="AQ134" s="254"/>
      <c r="AR134" s="255"/>
      <c r="AS134" s="266">
        <v>6</v>
      </c>
      <c r="AT134" s="254"/>
      <c r="AU134" s="255"/>
      <c r="AV134" s="266">
        <v>6</v>
      </c>
      <c r="AW134" s="254"/>
      <c r="AX134" s="255"/>
      <c r="AY134" s="266">
        <v>6</v>
      </c>
      <c r="AZ134" s="254"/>
      <c r="BA134" s="255"/>
      <c r="BB134" s="266">
        <v>6</v>
      </c>
      <c r="BC134" s="254"/>
      <c r="BD134" s="255"/>
      <c r="BE134" s="266">
        <v>6</v>
      </c>
      <c r="BF134" s="254"/>
      <c r="BG134" s="255"/>
      <c r="BH134" s="266">
        <v>6</v>
      </c>
      <c r="BI134" s="254"/>
      <c r="BJ134" s="255"/>
      <c r="BK134" s="266">
        <v>6</v>
      </c>
      <c r="BL134" s="254"/>
      <c r="BM134" s="255"/>
      <c r="BN134" s="266">
        <v>6</v>
      </c>
      <c r="BO134" s="254"/>
      <c r="BP134" s="255"/>
      <c r="BQ134" s="266">
        <v>6</v>
      </c>
      <c r="BR134" s="254"/>
      <c r="BS134" s="255"/>
      <c r="BT134" s="266">
        <v>6</v>
      </c>
      <c r="BU134" s="254"/>
      <c r="BV134" s="255"/>
      <c r="BW134" s="266">
        <v>6</v>
      </c>
      <c r="BX134" s="254"/>
      <c r="BY134" s="255"/>
    </row>
    <row r="135" spans="1:77" ht="15" customHeight="1" x14ac:dyDescent="0.25">
      <c r="A135" s="8" t="s">
        <v>932</v>
      </c>
      <c r="B135" s="41" t="s">
        <v>894</v>
      </c>
      <c r="C135" s="13" t="s">
        <v>28</v>
      </c>
      <c r="D135" s="13" t="s">
        <v>32</v>
      </c>
      <c r="E135" s="128">
        <v>110</v>
      </c>
      <c r="F135" s="266">
        <v>117.4</v>
      </c>
      <c r="G135" s="254"/>
      <c r="H135" s="255"/>
      <c r="I135" s="253">
        <v>117.4</v>
      </c>
      <c r="J135" s="254"/>
      <c r="K135" s="255"/>
      <c r="L135" s="253">
        <v>117.3</v>
      </c>
      <c r="M135" s="254"/>
      <c r="N135" s="255"/>
      <c r="O135" s="253">
        <v>117.6</v>
      </c>
      <c r="P135" s="254"/>
      <c r="Q135" s="255"/>
      <c r="R135" s="253">
        <v>117.6</v>
      </c>
      <c r="S135" s="254"/>
      <c r="T135" s="255"/>
      <c r="U135" s="253">
        <v>117.4</v>
      </c>
      <c r="V135" s="254"/>
      <c r="W135" s="255"/>
      <c r="X135" s="253">
        <v>117.2</v>
      </c>
      <c r="Y135" s="254"/>
      <c r="Z135" s="255"/>
      <c r="AA135" s="253">
        <v>117.2</v>
      </c>
      <c r="AB135" s="254"/>
      <c r="AC135" s="255"/>
      <c r="AD135" s="253">
        <v>117.2</v>
      </c>
      <c r="AE135" s="254"/>
      <c r="AF135" s="255"/>
      <c r="AG135" s="253">
        <v>117</v>
      </c>
      <c r="AH135" s="254"/>
      <c r="AI135" s="255"/>
      <c r="AJ135" s="253">
        <v>117.1</v>
      </c>
      <c r="AK135" s="254"/>
      <c r="AL135" s="255"/>
      <c r="AM135" s="253">
        <v>117</v>
      </c>
      <c r="AN135" s="254"/>
      <c r="AO135" s="255"/>
      <c r="AP135" s="253">
        <v>117</v>
      </c>
      <c r="AQ135" s="254"/>
      <c r="AR135" s="255"/>
      <c r="AS135" s="253">
        <v>116.9</v>
      </c>
      <c r="AT135" s="254"/>
      <c r="AU135" s="255"/>
      <c r="AV135" s="253">
        <v>118.9</v>
      </c>
      <c r="AW135" s="254"/>
      <c r="AX135" s="255"/>
      <c r="AY135" s="253">
        <v>118.7</v>
      </c>
      <c r="AZ135" s="254"/>
      <c r="BA135" s="255"/>
      <c r="BB135" s="253">
        <v>118.8</v>
      </c>
      <c r="BC135" s="254"/>
      <c r="BD135" s="255"/>
      <c r="BE135" s="253">
        <v>118.7</v>
      </c>
      <c r="BF135" s="254"/>
      <c r="BG135" s="255"/>
      <c r="BH135" s="253">
        <v>118.7</v>
      </c>
      <c r="BI135" s="254"/>
      <c r="BJ135" s="255"/>
      <c r="BK135" s="253">
        <v>118.8</v>
      </c>
      <c r="BL135" s="254"/>
      <c r="BM135" s="255"/>
      <c r="BN135" s="253">
        <v>118.9</v>
      </c>
      <c r="BO135" s="254"/>
      <c r="BP135" s="255"/>
      <c r="BQ135" s="253">
        <v>118.9</v>
      </c>
      <c r="BR135" s="254"/>
      <c r="BS135" s="255"/>
      <c r="BT135" s="253">
        <v>119</v>
      </c>
      <c r="BU135" s="254"/>
      <c r="BV135" s="255"/>
      <c r="BW135" s="253">
        <v>119</v>
      </c>
      <c r="BX135" s="254"/>
      <c r="BY135" s="255"/>
    </row>
    <row r="136" spans="1:77" ht="15" customHeight="1" thickBot="1" x14ac:dyDescent="0.3">
      <c r="A136" s="37" t="s">
        <v>932</v>
      </c>
      <c r="B136" s="48" t="s">
        <v>593</v>
      </c>
      <c r="C136" s="39" t="s">
        <v>28</v>
      </c>
      <c r="D136" s="39" t="s">
        <v>32</v>
      </c>
      <c r="E136" s="129">
        <v>10</v>
      </c>
      <c r="F136" s="267">
        <v>10.3</v>
      </c>
      <c r="G136" s="263"/>
      <c r="H136" s="265"/>
      <c r="I136" s="267">
        <v>10.3</v>
      </c>
      <c r="J136" s="263"/>
      <c r="K136" s="265"/>
      <c r="L136" s="267">
        <v>10.3</v>
      </c>
      <c r="M136" s="263"/>
      <c r="N136" s="265"/>
      <c r="O136" s="267">
        <v>10.3</v>
      </c>
      <c r="P136" s="263"/>
      <c r="Q136" s="265"/>
      <c r="R136" s="267">
        <v>10.3</v>
      </c>
      <c r="S136" s="263"/>
      <c r="T136" s="265"/>
      <c r="U136" s="267">
        <v>10.3</v>
      </c>
      <c r="V136" s="263"/>
      <c r="W136" s="265"/>
      <c r="X136" s="267">
        <v>10.3</v>
      </c>
      <c r="Y136" s="263"/>
      <c r="Z136" s="265"/>
      <c r="AA136" s="267">
        <v>10.3</v>
      </c>
      <c r="AB136" s="263"/>
      <c r="AC136" s="265"/>
      <c r="AD136" s="267">
        <v>10.3</v>
      </c>
      <c r="AE136" s="263"/>
      <c r="AF136" s="265"/>
      <c r="AG136" s="267">
        <v>10.3</v>
      </c>
      <c r="AH136" s="263"/>
      <c r="AI136" s="265"/>
      <c r="AJ136" s="267">
        <v>10.3</v>
      </c>
      <c r="AK136" s="263"/>
      <c r="AL136" s="265"/>
      <c r="AM136" s="267">
        <v>10.3</v>
      </c>
      <c r="AN136" s="263"/>
      <c r="AO136" s="265"/>
      <c r="AP136" s="262">
        <v>10.199999999999999</v>
      </c>
      <c r="AQ136" s="263"/>
      <c r="AR136" s="265"/>
      <c r="AS136" s="262">
        <v>10.199999999999999</v>
      </c>
      <c r="AT136" s="263"/>
      <c r="AU136" s="265"/>
      <c r="AV136" s="262">
        <v>10.4</v>
      </c>
      <c r="AW136" s="263"/>
      <c r="AX136" s="265"/>
      <c r="AY136" s="262">
        <v>10.4</v>
      </c>
      <c r="AZ136" s="263"/>
      <c r="BA136" s="265"/>
      <c r="BB136" s="262">
        <v>10.4</v>
      </c>
      <c r="BC136" s="263"/>
      <c r="BD136" s="265"/>
      <c r="BE136" s="262">
        <v>10.4</v>
      </c>
      <c r="BF136" s="263"/>
      <c r="BG136" s="265"/>
      <c r="BH136" s="262">
        <v>10.4</v>
      </c>
      <c r="BI136" s="263"/>
      <c r="BJ136" s="265"/>
      <c r="BK136" s="262">
        <v>10.4</v>
      </c>
      <c r="BL136" s="263"/>
      <c r="BM136" s="265"/>
      <c r="BN136" s="262">
        <v>10.4</v>
      </c>
      <c r="BO136" s="263"/>
      <c r="BP136" s="265"/>
      <c r="BQ136" s="262">
        <v>10.4</v>
      </c>
      <c r="BR136" s="263"/>
      <c r="BS136" s="265"/>
      <c r="BT136" s="262">
        <v>10.4</v>
      </c>
      <c r="BU136" s="263"/>
      <c r="BV136" s="265"/>
      <c r="BW136" s="262">
        <v>10.4</v>
      </c>
      <c r="BX136" s="263"/>
      <c r="BY136" s="265"/>
    </row>
    <row r="137" spans="1:77" ht="15" customHeight="1" x14ac:dyDescent="0.25">
      <c r="A137" s="6" t="s">
        <v>935</v>
      </c>
      <c r="B137" s="43" t="s">
        <v>889</v>
      </c>
      <c r="C137" s="131" t="s">
        <v>936</v>
      </c>
      <c r="D137" s="131" t="s">
        <v>31</v>
      </c>
      <c r="E137" s="132">
        <v>10</v>
      </c>
      <c r="F137" s="191">
        <v>-2.5169999999999999</v>
      </c>
      <c r="G137" s="192">
        <v>-0.76200000000000001</v>
      </c>
      <c r="H137" s="193">
        <v>143</v>
      </c>
      <c r="I137" s="191">
        <v>-2.4089999999999998</v>
      </c>
      <c r="J137" s="192">
        <v>-0.76800000000000002</v>
      </c>
      <c r="K137" s="193">
        <v>136</v>
      </c>
      <c r="L137" s="191">
        <v>-2.319</v>
      </c>
      <c r="M137" s="192">
        <v>-0.73799999999999999</v>
      </c>
      <c r="N137" s="193">
        <v>131</v>
      </c>
      <c r="O137" s="191">
        <v>-2.3039999999999998</v>
      </c>
      <c r="P137" s="192">
        <v>-0.76800000000000002</v>
      </c>
      <c r="Q137" s="193">
        <v>128</v>
      </c>
      <c r="R137" s="191">
        <v>-2.3010000000000002</v>
      </c>
      <c r="S137" s="192">
        <v>-0.72</v>
      </c>
      <c r="T137" s="193">
        <v>131</v>
      </c>
      <c r="U137" s="191">
        <v>-2.4089999999999998</v>
      </c>
      <c r="V137" s="192">
        <v>-0.75</v>
      </c>
      <c r="W137" s="193">
        <v>146</v>
      </c>
      <c r="X137" s="191">
        <v>-2.661</v>
      </c>
      <c r="Y137" s="192">
        <v>-0.73499999999999999</v>
      </c>
      <c r="Z137" s="193">
        <v>157</v>
      </c>
      <c r="AA137" s="191">
        <v>-3.0960000000000001</v>
      </c>
      <c r="AB137" s="192">
        <v>-0.79200000000000004</v>
      </c>
      <c r="AC137" s="193">
        <v>189</v>
      </c>
      <c r="AD137" s="191">
        <v>-3.6030000000000002</v>
      </c>
      <c r="AE137" s="192">
        <v>-0.89400000000000002</v>
      </c>
      <c r="AF137" s="193">
        <v>221</v>
      </c>
      <c r="AG137" s="191">
        <v>-3.972</v>
      </c>
      <c r="AH137" s="192">
        <v>-1.044</v>
      </c>
      <c r="AI137" s="193">
        <v>228</v>
      </c>
      <c r="AJ137" s="191">
        <v>-3.9449999999999998</v>
      </c>
      <c r="AK137" s="192">
        <v>-1.02</v>
      </c>
      <c r="AL137" s="193">
        <v>224</v>
      </c>
      <c r="AM137" s="191">
        <v>-3.8849999999999998</v>
      </c>
      <c r="AN137" s="192">
        <v>-1.0289999999999999</v>
      </c>
      <c r="AO137" s="193">
        <v>212</v>
      </c>
      <c r="AP137" s="191">
        <v>-3.762</v>
      </c>
      <c r="AQ137" s="192">
        <v>-0.92100000000000004</v>
      </c>
      <c r="AR137" s="193">
        <v>208</v>
      </c>
      <c r="AS137" s="191">
        <v>-3.6120000000000001</v>
      </c>
      <c r="AT137" s="192">
        <v>-0.95399999999999996</v>
      </c>
      <c r="AU137" s="193">
        <v>209</v>
      </c>
      <c r="AV137" s="191">
        <v>-3.7589999999999999</v>
      </c>
      <c r="AW137" s="192">
        <v>-1.0620000000000001</v>
      </c>
      <c r="AX137" s="193">
        <v>210</v>
      </c>
      <c r="AY137" s="191">
        <v>-3.7080000000000002</v>
      </c>
      <c r="AZ137" s="192">
        <v>-0.996</v>
      </c>
      <c r="BA137" s="193">
        <v>206</v>
      </c>
      <c r="BB137" s="191">
        <v>-3.5910000000000002</v>
      </c>
      <c r="BC137" s="192">
        <v>-0.92700000000000005</v>
      </c>
      <c r="BD137" s="193">
        <v>197</v>
      </c>
      <c r="BE137" s="191">
        <v>-3.51</v>
      </c>
      <c r="BF137" s="192">
        <v>-0.93300000000000005</v>
      </c>
      <c r="BG137" s="193">
        <v>199</v>
      </c>
      <c r="BH137" s="191">
        <v>-3.5129999999999999</v>
      </c>
      <c r="BI137" s="192">
        <v>-0.91200000000000003</v>
      </c>
      <c r="BJ137" s="193">
        <v>208</v>
      </c>
      <c r="BK137" s="191">
        <v>-3.4830000000000001</v>
      </c>
      <c r="BL137" s="192">
        <v>-0.85199999999999998</v>
      </c>
      <c r="BM137" s="193">
        <v>201</v>
      </c>
      <c r="BN137" s="191">
        <v>-3.456</v>
      </c>
      <c r="BO137" s="192">
        <v>-0.84899999999999998</v>
      </c>
      <c r="BP137" s="193">
        <v>196</v>
      </c>
      <c r="BQ137" s="191">
        <v>-3.2909999999999999</v>
      </c>
      <c r="BR137" s="192">
        <v>-0.81899999999999995</v>
      </c>
      <c r="BS137" s="193">
        <v>185</v>
      </c>
      <c r="BT137" s="191">
        <v>-3.0630000000000002</v>
      </c>
      <c r="BU137" s="192">
        <v>-0.81899999999999995</v>
      </c>
      <c r="BV137" s="193">
        <v>173</v>
      </c>
      <c r="BW137" s="191">
        <v>-2.7120000000000002</v>
      </c>
      <c r="BX137" s="192">
        <v>-0.747</v>
      </c>
      <c r="BY137" s="193">
        <v>155</v>
      </c>
    </row>
    <row r="138" spans="1:77" ht="15" customHeight="1" x14ac:dyDescent="0.25">
      <c r="A138" s="8" t="s">
        <v>935</v>
      </c>
      <c r="B138" s="41" t="s">
        <v>937</v>
      </c>
      <c r="C138" s="125" t="s">
        <v>936</v>
      </c>
      <c r="D138" s="125" t="s">
        <v>31</v>
      </c>
      <c r="E138" s="128">
        <v>10</v>
      </c>
      <c r="F138" s="182">
        <v>-3.2130000000000001</v>
      </c>
      <c r="G138" s="183">
        <v>-1.113</v>
      </c>
      <c r="H138" s="184">
        <v>185</v>
      </c>
      <c r="I138" s="182">
        <v>-3.0179999999999998</v>
      </c>
      <c r="J138" s="183">
        <v>-1.0920000000000001</v>
      </c>
      <c r="K138" s="184">
        <v>175</v>
      </c>
      <c r="L138" s="182">
        <v>-3.024</v>
      </c>
      <c r="M138" s="183">
        <v>-1.0860000000000001</v>
      </c>
      <c r="N138" s="184">
        <v>178</v>
      </c>
      <c r="O138" s="182">
        <v>-3.0030000000000001</v>
      </c>
      <c r="P138" s="183">
        <v>-1.083</v>
      </c>
      <c r="Q138" s="184">
        <v>174</v>
      </c>
      <c r="R138" s="182">
        <v>-3.0750000000000002</v>
      </c>
      <c r="S138" s="183">
        <v>-1.0680000000000001</v>
      </c>
      <c r="T138" s="184">
        <v>178</v>
      </c>
      <c r="U138" s="182">
        <v>-3.1230000000000002</v>
      </c>
      <c r="V138" s="183">
        <v>-1.077</v>
      </c>
      <c r="W138" s="184">
        <v>181</v>
      </c>
      <c r="X138" s="182">
        <v>-3.27</v>
      </c>
      <c r="Y138" s="183">
        <v>-1.0620000000000001</v>
      </c>
      <c r="Z138" s="184">
        <v>191</v>
      </c>
      <c r="AA138" s="182">
        <v>-3.528</v>
      </c>
      <c r="AB138" s="183">
        <v>-1.056</v>
      </c>
      <c r="AC138" s="184">
        <v>209</v>
      </c>
      <c r="AD138" s="182">
        <v>-3.891</v>
      </c>
      <c r="AE138" s="183">
        <v>-1.179</v>
      </c>
      <c r="AF138" s="184">
        <v>226</v>
      </c>
      <c r="AG138" s="182">
        <v>-4.17</v>
      </c>
      <c r="AH138" s="183">
        <v>-1.236</v>
      </c>
      <c r="AI138" s="184">
        <v>241</v>
      </c>
      <c r="AJ138" s="182">
        <v>-4.2510000000000003</v>
      </c>
      <c r="AK138" s="183">
        <v>-1.173</v>
      </c>
      <c r="AL138" s="184">
        <v>247</v>
      </c>
      <c r="AM138" s="182">
        <v>-4.2809999999999997</v>
      </c>
      <c r="AN138" s="183">
        <v>-1.194</v>
      </c>
      <c r="AO138" s="184">
        <v>247</v>
      </c>
      <c r="AP138" s="182">
        <v>-4.125</v>
      </c>
      <c r="AQ138" s="183">
        <v>-1.0860000000000001</v>
      </c>
      <c r="AR138" s="184">
        <v>231</v>
      </c>
      <c r="AS138" s="182">
        <v>-4.1070000000000002</v>
      </c>
      <c r="AT138" s="183">
        <v>-1.206</v>
      </c>
      <c r="AU138" s="184">
        <v>229</v>
      </c>
      <c r="AV138" s="182">
        <v>-4.0350000000000001</v>
      </c>
      <c r="AW138" s="183">
        <v>-1.224</v>
      </c>
      <c r="AX138" s="184">
        <v>224</v>
      </c>
      <c r="AY138" s="182">
        <v>-4.0830000000000002</v>
      </c>
      <c r="AZ138" s="183">
        <v>-1.194</v>
      </c>
      <c r="BA138" s="184">
        <v>243</v>
      </c>
      <c r="BB138" s="182">
        <v>-4.032</v>
      </c>
      <c r="BC138" s="183">
        <v>-1.242</v>
      </c>
      <c r="BD138" s="184">
        <v>222</v>
      </c>
      <c r="BE138" s="182">
        <v>-3.8730000000000002</v>
      </c>
      <c r="BF138" s="183">
        <v>-1.194</v>
      </c>
      <c r="BG138" s="184">
        <v>217</v>
      </c>
      <c r="BH138" s="182">
        <v>-3.8610000000000002</v>
      </c>
      <c r="BI138" s="183">
        <v>-1.2</v>
      </c>
      <c r="BJ138" s="184">
        <v>223</v>
      </c>
      <c r="BK138" s="182">
        <v>-3.9420000000000002</v>
      </c>
      <c r="BL138" s="183">
        <v>-1.1639999999999999</v>
      </c>
      <c r="BM138" s="184">
        <v>224</v>
      </c>
      <c r="BN138" s="182">
        <v>-3.9119999999999999</v>
      </c>
      <c r="BO138" s="183">
        <v>-1.17</v>
      </c>
      <c r="BP138" s="184">
        <v>217</v>
      </c>
      <c r="BQ138" s="182">
        <v>-3.8220000000000001</v>
      </c>
      <c r="BR138" s="183">
        <v>-1.1759999999999999</v>
      </c>
      <c r="BS138" s="184">
        <v>210</v>
      </c>
      <c r="BT138" s="182">
        <v>-3.609</v>
      </c>
      <c r="BU138" s="183">
        <v>-1.1579999999999999</v>
      </c>
      <c r="BV138" s="184">
        <v>200</v>
      </c>
      <c r="BW138" s="182">
        <v>-3.363</v>
      </c>
      <c r="BX138" s="183">
        <v>-1.113</v>
      </c>
      <c r="BY138" s="184">
        <v>186</v>
      </c>
    </row>
    <row r="139" spans="1:77" ht="15" customHeight="1" x14ac:dyDescent="0.25">
      <c r="A139" s="8" t="s">
        <v>935</v>
      </c>
      <c r="B139" s="41" t="s">
        <v>11</v>
      </c>
      <c r="C139" s="125" t="s">
        <v>936</v>
      </c>
      <c r="D139" s="125" t="s">
        <v>29</v>
      </c>
      <c r="E139" s="52" t="s">
        <v>28</v>
      </c>
      <c r="F139" s="253">
        <v>8</v>
      </c>
      <c r="G139" s="254"/>
      <c r="H139" s="255"/>
      <c r="I139" s="253">
        <v>8</v>
      </c>
      <c r="J139" s="254"/>
      <c r="K139" s="255"/>
      <c r="L139" s="253">
        <v>8</v>
      </c>
      <c r="M139" s="254"/>
      <c r="N139" s="255"/>
      <c r="O139" s="253">
        <v>8</v>
      </c>
      <c r="P139" s="254"/>
      <c r="Q139" s="255"/>
      <c r="R139" s="253">
        <v>8</v>
      </c>
      <c r="S139" s="254"/>
      <c r="T139" s="255"/>
      <c r="U139" s="253">
        <v>8</v>
      </c>
      <c r="V139" s="254"/>
      <c r="W139" s="255"/>
      <c r="X139" s="253">
        <v>8</v>
      </c>
      <c r="Y139" s="254"/>
      <c r="Z139" s="255"/>
      <c r="AA139" s="253">
        <v>8</v>
      </c>
      <c r="AB139" s="254"/>
      <c r="AC139" s="255"/>
      <c r="AD139" s="253">
        <v>8</v>
      </c>
      <c r="AE139" s="254"/>
      <c r="AF139" s="255"/>
      <c r="AG139" s="253">
        <v>9</v>
      </c>
      <c r="AH139" s="254"/>
      <c r="AI139" s="255"/>
      <c r="AJ139" s="253">
        <v>9</v>
      </c>
      <c r="AK139" s="254"/>
      <c r="AL139" s="255"/>
      <c r="AM139" s="253">
        <v>9</v>
      </c>
      <c r="AN139" s="254"/>
      <c r="AO139" s="255"/>
      <c r="AP139" s="253">
        <v>9</v>
      </c>
      <c r="AQ139" s="254"/>
      <c r="AR139" s="255"/>
      <c r="AS139" s="253">
        <v>9</v>
      </c>
      <c r="AT139" s="254"/>
      <c r="AU139" s="255"/>
      <c r="AV139" s="253">
        <v>9</v>
      </c>
      <c r="AW139" s="254"/>
      <c r="AX139" s="255"/>
      <c r="AY139" s="253">
        <v>9</v>
      </c>
      <c r="AZ139" s="254"/>
      <c r="BA139" s="255"/>
      <c r="BB139" s="253">
        <v>9</v>
      </c>
      <c r="BC139" s="254"/>
      <c r="BD139" s="255"/>
      <c r="BE139" s="253">
        <v>8</v>
      </c>
      <c r="BF139" s="254"/>
      <c r="BG139" s="255"/>
      <c r="BH139" s="253">
        <v>8</v>
      </c>
      <c r="BI139" s="254"/>
      <c r="BJ139" s="255"/>
      <c r="BK139" s="253">
        <v>8</v>
      </c>
      <c r="BL139" s="254"/>
      <c r="BM139" s="255"/>
      <c r="BN139" s="253">
        <v>8</v>
      </c>
      <c r="BO139" s="254"/>
      <c r="BP139" s="255"/>
      <c r="BQ139" s="253">
        <v>8</v>
      </c>
      <c r="BR139" s="254"/>
      <c r="BS139" s="255"/>
      <c r="BT139" s="253">
        <v>8</v>
      </c>
      <c r="BU139" s="254"/>
      <c r="BV139" s="255"/>
      <c r="BW139" s="253">
        <v>8</v>
      </c>
      <c r="BX139" s="254"/>
      <c r="BY139" s="255"/>
    </row>
    <row r="140" spans="1:77" ht="15" customHeight="1" x14ac:dyDescent="0.25">
      <c r="A140" s="8" t="s">
        <v>935</v>
      </c>
      <c r="B140" s="41" t="s">
        <v>12</v>
      </c>
      <c r="C140" s="125" t="s">
        <v>936</v>
      </c>
      <c r="D140" s="125" t="s">
        <v>29</v>
      </c>
      <c r="E140" s="52" t="s">
        <v>28</v>
      </c>
      <c r="F140" s="253">
        <v>11</v>
      </c>
      <c r="G140" s="254"/>
      <c r="H140" s="255"/>
      <c r="I140" s="253">
        <v>11</v>
      </c>
      <c r="J140" s="254"/>
      <c r="K140" s="255"/>
      <c r="L140" s="253">
        <v>11</v>
      </c>
      <c r="M140" s="254"/>
      <c r="N140" s="255"/>
      <c r="O140" s="253">
        <v>11</v>
      </c>
      <c r="P140" s="254"/>
      <c r="Q140" s="255"/>
      <c r="R140" s="253">
        <v>11</v>
      </c>
      <c r="S140" s="254"/>
      <c r="T140" s="255"/>
      <c r="U140" s="253">
        <v>11</v>
      </c>
      <c r="V140" s="254"/>
      <c r="W140" s="255"/>
      <c r="X140" s="253">
        <v>11</v>
      </c>
      <c r="Y140" s="254"/>
      <c r="Z140" s="255"/>
      <c r="AA140" s="253">
        <v>11</v>
      </c>
      <c r="AB140" s="254"/>
      <c r="AC140" s="255"/>
      <c r="AD140" s="253">
        <v>11</v>
      </c>
      <c r="AE140" s="254"/>
      <c r="AF140" s="255"/>
      <c r="AG140" s="253">
        <v>11</v>
      </c>
      <c r="AH140" s="254"/>
      <c r="AI140" s="255"/>
      <c r="AJ140" s="253">
        <v>11</v>
      </c>
      <c r="AK140" s="254"/>
      <c r="AL140" s="255"/>
      <c r="AM140" s="253">
        <v>11</v>
      </c>
      <c r="AN140" s="254"/>
      <c r="AO140" s="255"/>
      <c r="AP140" s="253">
        <v>11</v>
      </c>
      <c r="AQ140" s="254"/>
      <c r="AR140" s="255"/>
      <c r="AS140" s="253">
        <v>11</v>
      </c>
      <c r="AT140" s="254"/>
      <c r="AU140" s="255"/>
      <c r="AV140" s="253">
        <v>11</v>
      </c>
      <c r="AW140" s="254"/>
      <c r="AX140" s="255"/>
      <c r="AY140" s="253">
        <v>11</v>
      </c>
      <c r="AZ140" s="254"/>
      <c r="BA140" s="255"/>
      <c r="BB140" s="253">
        <v>11</v>
      </c>
      <c r="BC140" s="254"/>
      <c r="BD140" s="255"/>
      <c r="BE140" s="253">
        <v>11</v>
      </c>
      <c r="BF140" s="254"/>
      <c r="BG140" s="255"/>
      <c r="BH140" s="253">
        <v>11</v>
      </c>
      <c r="BI140" s="254"/>
      <c r="BJ140" s="255"/>
      <c r="BK140" s="253">
        <v>11</v>
      </c>
      <c r="BL140" s="254"/>
      <c r="BM140" s="255"/>
      <c r="BN140" s="253">
        <v>11</v>
      </c>
      <c r="BO140" s="254"/>
      <c r="BP140" s="255"/>
      <c r="BQ140" s="253">
        <v>11</v>
      </c>
      <c r="BR140" s="254"/>
      <c r="BS140" s="255"/>
      <c r="BT140" s="253">
        <v>11</v>
      </c>
      <c r="BU140" s="254"/>
      <c r="BV140" s="255"/>
      <c r="BW140" s="253">
        <v>11</v>
      </c>
      <c r="BX140" s="254"/>
      <c r="BY140" s="255"/>
    </row>
    <row r="141" spans="1:77" ht="15" customHeight="1" x14ac:dyDescent="0.25">
      <c r="A141" s="8" t="s">
        <v>935</v>
      </c>
      <c r="B141" s="41" t="s">
        <v>34</v>
      </c>
      <c r="C141" s="13" t="s">
        <v>28</v>
      </c>
      <c r="D141" s="13" t="s">
        <v>32</v>
      </c>
      <c r="E141" s="128">
        <v>10</v>
      </c>
      <c r="F141" s="253">
        <v>10.6</v>
      </c>
      <c r="G141" s="254"/>
      <c r="H141" s="255"/>
      <c r="I141" s="253">
        <v>10.6</v>
      </c>
      <c r="J141" s="254"/>
      <c r="K141" s="255"/>
      <c r="L141" s="253">
        <v>10.6</v>
      </c>
      <c r="M141" s="254"/>
      <c r="N141" s="255"/>
      <c r="O141" s="253">
        <v>10.6</v>
      </c>
      <c r="P141" s="254"/>
      <c r="Q141" s="255"/>
      <c r="R141" s="253">
        <v>10.6</v>
      </c>
      <c r="S141" s="254"/>
      <c r="T141" s="255"/>
      <c r="U141" s="253">
        <v>10.6</v>
      </c>
      <c r="V141" s="254"/>
      <c r="W141" s="255"/>
      <c r="X141" s="253">
        <v>10.5</v>
      </c>
      <c r="Y141" s="254"/>
      <c r="Z141" s="255"/>
      <c r="AA141" s="253">
        <v>10.4</v>
      </c>
      <c r="AB141" s="254"/>
      <c r="AC141" s="255"/>
      <c r="AD141" s="253">
        <v>10.3</v>
      </c>
      <c r="AE141" s="254"/>
      <c r="AF141" s="255"/>
      <c r="AG141" s="253">
        <v>10.5</v>
      </c>
      <c r="AH141" s="254"/>
      <c r="AI141" s="255"/>
      <c r="AJ141" s="253">
        <v>10.5</v>
      </c>
      <c r="AK141" s="254"/>
      <c r="AL141" s="255"/>
      <c r="AM141" s="253">
        <v>10.5</v>
      </c>
      <c r="AN141" s="254"/>
      <c r="AO141" s="255"/>
      <c r="AP141" s="253">
        <v>10.5</v>
      </c>
      <c r="AQ141" s="254"/>
      <c r="AR141" s="255"/>
      <c r="AS141" s="253">
        <v>10.5</v>
      </c>
      <c r="AT141" s="254"/>
      <c r="AU141" s="255"/>
      <c r="AV141" s="253">
        <v>10.5</v>
      </c>
      <c r="AW141" s="254"/>
      <c r="AX141" s="255"/>
      <c r="AY141" s="253">
        <v>10.4</v>
      </c>
      <c r="AZ141" s="254"/>
      <c r="BA141" s="255"/>
      <c r="BB141" s="253">
        <v>10.4</v>
      </c>
      <c r="BC141" s="254"/>
      <c r="BD141" s="255"/>
      <c r="BE141" s="253">
        <v>10.5</v>
      </c>
      <c r="BF141" s="254"/>
      <c r="BG141" s="255"/>
      <c r="BH141" s="253">
        <v>10.4</v>
      </c>
      <c r="BI141" s="254"/>
      <c r="BJ141" s="255"/>
      <c r="BK141" s="253">
        <v>10.5</v>
      </c>
      <c r="BL141" s="254"/>
      <c r="BM141" s="255"/>
      <c r="BN141" s="253">
        <v>10.5</v>
      </c>
      <c r="BO141" s="254"/>
      <c r="BP141" s="255"/>
      <c r="BQ141" s="253">
        <v>10.6</v>
      </c>
      <c r="BR141" s="254"/>
      <c r="BS141" s="255"/>
      <c r="BT141" s="253">
        <v>10.6</v>
      </c>
      <c r="BU141" s="254"/>
      <c r="BV141" s="255"/>
      <c r="BW141" s="253">
        <v>10.5</v>
      </c>
      <c r="BX141" s="254"/>
      <c r="BY141" s="255"/>
    </row>
    <row r="142" spans="1:77" ht="15" customHeight="1" thickBot="1" x14ac:dyDescent="0.3">
      <c r="A142" s="37" t="s">
        <v>935</v>
      </c>
      <c r="B142" s="48" t="s">
        <v>35</v>
      </c>
      <c r="C142" s="39" t="s">
        <v>28</v>
      </c>
      <c r="D142" s="39" t="s">
        <v>32</v>
      </c>
      <c r="E142" s="129">
        <v>10</v>
      </c>
      <c r="F142" s="268">
        <v>10.6</v>
      </c>
      <c r="G142" s="269"/>
      <c r="H142" s="270"/>
      <c r="I142" s="268">
        <v>10.6</v>
      </c>
      <c r="J142" s="269"/>
      <c r="K142" s="270"/>
      <c r="L142" s="268">
        <v>10.6</v>
      </c>
      <c r="M142" s="269"/>
      <c r="N142" s="270"/>
      <c r="O142" s="268">
        <v>10.6</v>
      </c>
      <c r="P142" s="269"/>
      <c r="Q142" s="270"/>
      <c r="R142" s="268">
        <v>10.6</v>
      </c>
      <c r="S142" s="269"/>
      <c r="T142" s="270"/>
      <c r="U142" s="268">
        <v>10.6</v>
      </c>
      <c r="V142" s="269"/>
      <c r="W142" s="270"/>
      <c r="X142" s="262">
        <v>10.5</v>
      </c>
      <c r="Y142" s="263"/>
      <c r="Z142" s="265"/>
      <c r="AA142" s="262">
        <v>10.5</v>
      </c>
      <c r="AB142" s="263"/>
      <c r="AC142" s="265"/>
      <c r="AD142" s="262">
        <v>10.4</v>
      </c>
      <c r="AE142" s="263"/>
      <c r="AF142" s="265"/>
      <c r="AG142" s="262">
        <v>10.4</v>
      </c>
      <c r="AH142" s="263"/>
      <c r="AI142" s="265"/>
      <c r="AJ142" s="262">
        <v>10.3</v>
      </c>
      <c r="AK142" s="263"/>
      <c r="AL142" s="265"/>
      <c r="AM142" s="262">
        <v>10.4</v>
      </c>
      <c r="AN142" s="263"/>
      <c r="AO142" s="265"/>
      <c r="AP142" s="262">
        <v>10.4</v>
      </c>
      <c r="AQ142" s="263"/>
      <c r="AR142" s="265"/>
      <c r="AS142" s="262">
        <v>10.4</v>
      </c>
      <c r="AT142" s="263"/>
      <c r="AU142" s="265"/>
      <c r="AV142" s="262">
        <v>10.6</v>
      </c>
      <c r="AW142" s="263"/>
      <c r="AX142" s="265"/>
      <c r="AY142" s="262">
        <v>10.4</v>
      </c>
      <c r="AZ142" s="263"/>
      <c r="BA142" s="265"/>
      <c r="BB142" s="262">
        <v>10.5</v>
      </c>
      <c r="BC142" s="263"/>
      <c r="BD142" s="265"/>
      <c r="BE142" s="262">
        <v>10.5</v>
      </c>
      <c r="BF142" s="263"/>
      <c r="BG142" s="265"/>
      <c r="BH142" s="262">
        <v>10.5</v>
      </c>
      <c r="BI142" s="263"/>
      <c r="BJ142" s="265"/>
      <c r="BK142" s="262">
        <v>10.5</v>
      </c>
      <c r="BL142" s="263"/>
      <c r="BM142" s="265"/>
      <c r="BN142" s="262">
        <v>10.5</v>
      </c>
      <c r="BO142" s="263"/>
      <c r="BP142" s="265"/>
      <c r="BQ142" s="262">
        <v>10.6</v>
      </c>
      <c r="BR142" s="263"/>
      <c r="BS142" s="265"/>
      <c r="BT142" s="262">
        <v>10.6</v>
      </c>
      <c r="BU142" s="263"/>
      <c r="BV142" s="265"/>
      <c r="BW142" s="262">
        <v>10.5</v>
      </c>
      <c r="BX142" s="263"/>
      <c r="BY142" s="265"/>
    </row>
    <row r="143" spans="1:77" ht="15" customHeight="1" x14ac:dyDescent="0.25">
      <c r="A143" s="6" t="s">
        <v>938</v>
      </c>
      <c r="B143" s="43" t="s">
        <v>939</v>
      </c>
      <c r="C143" s="131" t="s">
        <v>940</v>
      </c>
      <c r="D143" s="131" t="s">
        <v>31</v>
      </c>
      <c r="E143" s="132">
        <v>6</v>
      </c>
      <c r="F143" s="191">
        <v>-0.154</v>
      </c>
      <c r="G143" s="192">
        <v>-6.6000000000000003E-2</v>
      </c>
      <c r="H143" s="193">
        <v>15</v>
      </c>
      <c r="I143" s="191">
        <v>-0.155</v>
      </c>
      <c r="J143" s="192">
        <v>-6.6000000000000003E-2</v>
      </c>
      <c r="K143" s="193">
        <v>15</v>
      </c>
      <c r="L143" s="191">
        <v>-0.155</v>
      </c>
      <c r="M143" s="192">
        <v>-6.6000000000000003E-2</v>
      </c>
      <c r="N143" s="193">
        <v>17</v>
      </c>
      <c r="O143" s="191">
        <v>-0.153</v>
      </c>
      <c r="P143" s="192">
        <v>-6.6000000000000003E-2</v>
      </c>
      <c r="Q143" s="193">
        <v>15</v>
      </c>
      <c r="R143" s="191">
        <v>-0.155</v>
      </c>
      <c r="S143" s="192">
        <v>-6.6000000000000003E-2</v>
      </c>
      <c r="T143" s="193">
        <v>17</v>
      </c>
      <c r="U143" s="191">
        <v>-0.14799999999999999</v>
      </c>
      <c r="V143" s="192">
        <v>-6.6000000000000003E-2</v>
      </c>
      <c r="W143" s="193">
        <v>15</v>
      </c>
      <c r="X143" s="191">
        <v>-0.153</v>
      </c>
      <c r="Y143" s="192">
        <v>-6.5000000000000002E-2</v>
      </c>
      <c r="Z143" s="193">
        <v>14</v>
      </c>
      <c r="AA143" s="191">
        <v>-0.15</v>
      </c>
      <c r="AB143" s="192">
        <v>-6.3E-2</v>
      </c>
      <c r="AC143" s="193">
        <v>14</v>
      </c>
      <c r="AD143" s="191">
        <v>-0.152</v>
      </c>
      <c r="AE143" s="192">
        <v>-6.3E-2</v>
      </c>
      <c r="AF143" s="193">
        <v>14</v>
      </c>
      <c r="AG143" s="191">
        <v>-0.157</v>
      </c>
      <c r="AH143" s="192">
        <v>-6.2E-2</v>
      </c>
      <c r="AI143" s="193">
        <v>15</v>
      </c>
      <c r="AJ143" s="191">
        <v>-0.158</v>
      </c>
      <c r="AK143" s="192">
        <v>-0.06</v>
      </c>
      <c r="AL143" s="193">
        <v>14</v>
      </c>
      <c r="AM143" s="191">
        <v>-0.158</v>
      </c>
      <c r="AN143" s="192">
        <v>-0.06</v>
      </c>
      <c r="AO143" s="193">
        <v>15</v>
      </c>
      <c r="AP143" s="191">
        <v>-0.14799999999999999</v>
      </c>
      <c r="AQ143" s="192">
        <v>-6.0999999999999999E-2</v>
      </c>
      <c r="AR143" s="193">
        <v>15</v>
      </c>
      <c r="AS143" s="191">
        <v>-0.14899999999999999</v>
      </c>
      <c r="AT143" s="192">
        <v>-6.2E-2</v>
      </c>
      <c r="AU143" s="193">
        <v>14</v>
      </c>
      <c r="AV143" s="191">
        <v>-0.158</v>
      </c>
      <c r="AW143" s="192">
        <v>-6.6000000000000003E-2</v>
      </c>
      <c r="AX143" s="193">
        <v>16</v>
      </c>
      <c r="AY143" s="191">
        <v>-0.17199999999999999</v>
      </c>
      <c r="AZ143" s="192">
        <v>-7.0000000000000007E-2</v>
      </c>
      <c r="BA143" s="193">
        <v>19</v>
      </c>
      <c r="BB143" s="191">
        <v>-0.184</v>
      </c>
      <c r="BC143" s="192">
        <v>-7.0999999999999994E-2</v>
      </c>
      <c r="BD143" s="193">
        <v>18</v>
      </c>
      <c r="BE143" s="191">
        <v>-0.186</v>
      </c>
      <c r="BF143" s="192">
        <v>-7.0999999999999994E-2</v>
      </c>
      <c r="BG143" s="193">
        <v>22</v>
      </c>
      <c r="BH143" s="191">
        <v>-0.186</v>
      </c>
      <c r="BI143" s="192">
        <v>-7.0999999999999994E-2</v>
      </c>
      <c r="BJ143" s="193">
        <v>17</v>
      </c>
      <c r="BK143" s="191">
        <v>-0.19</v>
      </c>
      <c r="BL143" s="192">
        <v>-7.2999999999999995E-2</v>
      </c>
      <c r="BM143" s="193">
        <v>19</v>
      </c>
      <c r="BN143" s="191">
        <v>-0.19400000000000001</v>
      </c>
      <c r="BO143" s="192">
        <v>-7.2999999999999995E-2</v>
      </c>
      <c r="BP143" s="193">
        <v>19</v>
      </c>
      <c r="BQ143" s="191">
        <v>-0.19400000000000001</v>
      </c>
      <c r="BR143" s="192">
        <v>-7.2999999999999995E-2</v>
      </c>
      <c r="BS143" s="193">
        <v>19</v>
      </c>
      <c r="BT143" s="191">
        <v>-0.189</v>
      </c>
      <c r="BU143" s="192">
        <v>-7.4999999999999997E-2</v>
      </c>
      <c r="BV143" s="193">
        <v>17</v>
      </c>
      <c r="BW143" s="191">
        <v>-0.17699999999999999</v>
      </c>
      <c r="BX143" s="192">
        <v>-7.2999999999999995E-2</v>
      </c>
      <c r="BY143" s="193">
        <v>18</v>
      </c>
    </row>
    <row r="144" spans="1:77" ht="15" customHeight="1" x14ac:dyDescent="0.25">
      <c r="A144" s="8" t="s">
        <v>938</v>
      </c>
      <c r="B144" s="41" t="s">
        <v>941</v>
      </c>
      <c r="C144" s="125" t="s">
        <v>940</v>
      </c>
      <c r="D144" s="125" t="s">
        <v>31</v>
      </c>
      <c r="E144" s="128">
        <v>6</v>
      </c>
      <c r="F144" s="182">
        <v>-7.3999999999999996E-2</v>
      </c>
      <c r="G144" s="183">
        <v>-4.8000000000000001E-2</v>
      </c>
      <c r="H144" s="184">
        <v>8</v>
      </c>
      <c r="I144" s="182">
        <v>-7.5999999999999998E-2</v>
      </c>
      <c r="J144" s="183">
        <v>-4.9000000000000002E-2</v>
      </c>
      <c r="K144" s="184">
        <v>8</v>
      </c>
      <c r="L144" s="182">
        <v>-7.3999999999999996E-2</v>
      </c>
      <c r="M144" s="183">
        <v>-4.8000000000000001E-2</v>
      </c>
      <c r="N144" s="184">
        <v>8</v>
      </c>
      <c r="O144" s="182">
        <v>-6.9000000000000006E-2</v>
      </c>
      <c r="P144" s="183">
        <v>-4.8000000000000001E-2</v>
      </c>
      <c r="Q144" s="184">
        <v>8</v>
      </c>
      <c r="R144" s="182">
        <v>-7.0000000000000007E-2</v>
      </c>
      <c r="S144" s="183">
        <v>-4.8000000000000001E-2</v>
      </c>
      <c r="T144" s="184">
        <v>8</v>
      </c>
      <c r="U144" s="182">
        <v>-7.1999999999999995E-2</v>
      </c>
      <c r="V144" s="183">
        <v>-4.8000000000000001E-2</v>
      </c>
      <c r="W144" s="184">
        <v>8</v>
      </c>
      <c r="X144" s="182">
        <v>-7.0999999999999994E-2</v>
      </c>
      <c r="Y144" s="183">
        <v>-4.5999999999999999E-2</v>
      </c>
      <c r="Z144" s="184">
        <v>8</v>
      </c>
      <c r="AA144" s="182">
        <v>-7.4999999999999997E-2</v>
      </c>
      <c r="AB144" s="183">
        <v>-4.4999999999999998E-2</v>
      </c>
      <c r="AC144" s="184">
        <v>8</v>
      </c>
      <c r="AD144" s="182">
        <v>-7.0000000000000007E-2</v>
      </c>
      <c r="AE144" s="183">
        <v>-4.3999999999999997E-2</v>
      </c>
      <c r="AF144" s="184">
        <v>8</v>
      </c>
      <c r="AG144" s="182">
        <v>-7.4999999999999997E-2</v>
      </c>
      <c r="AH144" s="183">
        <v>-4.2000000000000003E-2</v>
      </c>
      <c r="AI144" s="184">
        <v>8</v>
      </c>
      <c r="AJ144" s="182">
        <v>-7.2999999999999995E-2</v>
      </c>
      <c r="AK144" s="183">
        <v>-4.2000000000000003E-2</v>
      </c>
      <c r="AL144" s="184">
        <v>8</v>
      </c>
      <c r="AM144" s="182">
        <v>-7.4999999999999997E-2</v>
      </c>
      <c r="AN144" s="183">
        <v>-4.3999999999999997E-2</v>
      </c>
      <c r="AO144" s="184">
        <v>8</v>
      </c>
      <c r="AP144" s="182">
        <v>-7.9000000000000001E-2</v>
      </c>
      <c r="AQ144" s="183">
        <v>-4.4999999999999998E-2</v>
      </c>
      <c r="AR144" s="184">
        <v>8</v>
      </c>
      <c r="AS144" s="182">
        <v>-7.5999999999999998E-2</v>
      </c>
      <c r="AT144" s="183">
        <v>-4.3999999999999997E-2</v>
      </c>
      <c r="AU144" s="184">
        <v>8</v>
      </c>
      <c r="AV144" s="182">
        <v>-7.8E-2</v>
      </c>
      <c r="AW144" s="183">
        <v>-4.4999999999999998E-2</v>
      </c>
      <c r="AX144" s="184">
        <v>8</v>
      </c>
      <c r="AY144" s="182">
        <v>-7.5999999999999998E-2</v>
      </c>
      <c r="AZ144" s="183">
        <v>-4.5999999999999999E-2</v>
      </c>
      <c r="BA144" s="184">
        <v>8</v>
      </c>
      <c r="BB144" s="182">
        <v>-7.4999999999999997E-2</v>
      </c>
      <c r="BC144" s="183">
        <v>-4.5999999999999999E-2</v>
      </c>
      <c r="BD144" s="184">
        <v>8</v>
      </c>
      <c r="BE144" s="182">
        <v>-7.4999999999999997E-2</v>
      </c>
      <c r="BF144" s="183">
        <v>-4.7E-2</v>
      </c>
      <c r="BG144" s="184">
        <v>8</v>
      </c>
      <c r="BH144" s="182">
        <v>-7.9000000000000001E-2</v>
      </c>
      <c r="BI144" s="183">
        <v>-4.7E-2</v>
      </c>
      <c r="BJ144" s="184">
        <v>8</v>
      </c>
      <c r="BK144" s="182">
        <v>-7.6999999999999999E-2</v>
      </c>
      <c r="BL144" s="183">
        <v>-4.8000000000000001E-2</v>
      </c>
      <c r="BM144" s="184">
        <v>8</v>
      </c>
      <c r="BN144" s="182">
        <v>-7.8E-2</v>
      </c>
      <c r="BO144" s="183">
        <v>-4.8000000000000001E-2</v>
      </c>
      <c r="BP144" s="184">
        <v>8</v>
      </c>
      <c r="BQ144" s="182">
        <v>-0.09</v>
      </c>
      <c r="BR144" s="183">
        <v>-4.8000000000000001E-2</v>
      </c>
      <c r="BS144" s="184">
        <v>9</v>
      </c>
      <c r="BT144" s="182">
        <v>-8.2000000000000003E-2</v>
      </c>
      <c r="BU144" s="183">
        <v>-4.9000000000000002E-2</v>
      </c>
      <c r="BV144" s="184">
        <v>9</v>
      </c>
      <c r="BW144" s="182">
        <v>-8.3000000000000004E-2</v>
      </c>
      <c r="BX144" s="183">
        <v>-4.8000000000000001E-2</v>
      </c>
      <c r="BY144" s="184">
        <v>9</v>
      </c>
    </row>
    <row r="145" spans="1:77" ht="15" customHeight="1" x14ac:dyDescent="0.25">
      <c r="A145" s="8" t="s">
        <v>938</v>
      </c>
      <c r="B145" s="41" t="s">
        <v>11</v>
      </c>
      <c r="C145" s="125" t="s">
        <v>940</v>
      </c>
      <c r="D145" s="125" t="s">
        <v>29</v>
      </c>
      <c r="E145" s="52" t="s">
        <v>28</v>
      </c>
      <c r="F145" s="253">
        <v>3</v>
      </c>
      <c r="G145" s="254"/>
      <c r="H145" s="255"/>
      <c r="I145" s="253">
        <v>3</v>
      </c>
      <c r="J145" s="254"/>
      <c r="K145" s="255"/>
      <c r="L145" s="253">
        <v>3</v>
      </c>
      <c r="M145" s="254"/>
      <c r="N145" s="255"/>
      <c r="O145" s="253">
        <v>3</v>
      </c>
      <c r="P145" s="254"/>
      <c r="Q145" s="255"/>
      <c r="R145" s="253">
        <v>3</v>
      </c>
      <c r="S145" s="254"/>
      <c r="T145" s="255"/>
      <c r="U145" s="253">
        <v>3</v>
      </c>
      <c r="V145" s="254"/>
      <c r="W145" s="255"/>
      <c r="X145" s="253">
        <v>3</v>
      </c>
      <c r="Y145" s="254"/>
      <c r="Z145" s="255"/>
      <c r="AA145" s="253">
        <v>3</v>
      </c>
      <c r="AB145" s="254"/>
      <c r="AC145" s="255"/>
      <c r="AD145" s="253">
        <v>3</v>
      </c>
      <c r="AE145" s="254"/>
      <c r="AF145" s="255"/>
      <c r="AG145" s="253">
        <v>3</v>
      </c>
      <c r="AH145" s="254"/>
      <c r="AI145" s="255"/>
      <c r="AJ145" s="253">
        <v>3</v>
      </c>
      <c r="AK145" s="254"/>
      <c r="AL145" s="255"/>
      <c r="AM145" s="253">
        <v>3</v>
      </c>
      <c r="AN145" s="254"/>
      <c r="AO145" s="255"/>
      <c r="AP145" s="253">
        <v>3</v>
      </c>
      <c r="AQ145" s="254"/>
      <c r="AR145" s="255"/>
      <c r="AS145" s="253">
        <v>3</v>
      </c>
      <c r="AT145" s="254"/>
      <c r="AU145" s="255"/>
      <c r="AV145" s="253">
        <v>3</v>
      </c>
      <c r="AW145" s="254"/>
      <c r="AX145" s="255"/>
      <c r="AY145" s="253">
        <v>3</v>
      </c>
      <c r="AZ145" s="254"/>
      <c r="BA145" s="255"/>
      <c r="BB145" s="253">
        <v>3</v>
      </c>
      <c r="BC145" s="254"/>
      <c r="BD145" s="255"/>
      <c r="BE145" s="253">
        <v>3</v>
      </c>
      <c r="BF145" s="254"/>
      <c r="BG145" s="255"/>
      <c r="BH145" s="253">
        <v>3</v>
      </c>
      <c r="BI145" s="254"/>
      <c r="BJ145" s="255"/>
      <c r="BK145" s="253">
        <v>3</v>
      </c>
      <c r="BL145" s="254"/>
      <c r="BM145" s="255"/>
      <c r="BN145" s="253">
        <v>3</v>
      </c>
      <c r="BO145" s="254"/>
      <c r="BP145" s="255"/>
      <c r="BQ145" s="253">
        <v>3</v>
      </c>
      <c r="BR145" s="254"/>
      <c r="BS145" s="255"/>
      <c r="BT145" s="253">
        <v>3</v>
      </c>
      <c r="BU145" s="254"/>
      <c r="BV145" s="255"/>
      <c r="BW145" s="253">
        <v>3</v>
      </c>
      <c r="BX145" s="254"/>
      <c r="BY145" s="255"/>
    </row>
    <row r="146" spans="1:77" ht="15" customHeight="1" x14ac:dyDescent="0.25">
      <c r="A146" s="8" t="s">
        <v>938</v>
      </c>
      <c r="B146" s="41" t="s">
        <v>12</v>
      </c>
      <c r="C146" s="125" t="s">
        <v>940</v>
      </c>
      <c r="D146" s="125" t="s">
        <v>29</v>
      </c>
      <c r="E146" s="52" t="s">
        <v>28</v>
      </c>
      <c r="F146" s="253">
        <v>3</v>
      </c>
      <c r="G146" s="254"/>
      <c r="H146" s="255"/>
      <c r="I146" s="253">
        <v>3</v>
      </c>
      <c r="J146" s="254"/>
      <c r="K146" s="255"/>
      <c r="L146" s="253">
        <v>3</v>
      </c>
      <c r="M146" s="254"/>
      <c r="N146" s="255"/>
      <c r="O146" s="253">
        <v>3</v>
      </c>
      <c r="P146" s="254"/>
      <c r="Q146" s="255"/>
      <c r="R146" s="253">
        <v>3</v>
      </c>
      <c r="S146" s="254"/>
      <c r="T146" s="255"/>
      <c r="U146" s="253">
        <v>3</v>
      </c>
      <c r="V146" s="254"/>
      <c r="W146" s="255"/>
      <c r="X146" s="253">
        <v>3</v>
      </c>
      <c r="Y146" s="254"/>
      <c r="Z146" s="255"/>
      <c r="AA146" s="253">
        <v>3</v>
      </c>
      <c r="AB146" s="254"/>
      <c r="AC146" s="255"/>
      <c r="AD146" s="253">
        <v>3</v>
      </c>
      <c r="AE146" s="254"/>
      <c r="AF146" s="255"/>
      <c r="AG146" s="253">
        <v>3</v>
      </c>
      <c r="AH146" s="254"/>
      <c r="AI146" s="255"/>
      <c r="AJ146" s="253">
        <v>3</v>
      </c>
      <c r="AK146" s="254"/>
      <c r="AL146" s="255"/>
      <c r="AM146" s="253">
        <v>3</v>
      </c>
      <c r="AN146" s="254"/>
      <c r="AO146" s="255"/>
      <c r="AP146" s="253">
        <v>3</v>
      </c>
      <c r="AQ146" s="254"/>
      <c r="AR146" s="255"/>
      <c r="AS146" s="253">
        <v>3</v>
      </c>
      <c r="AT146" s="254"/>
      <c r="AU146" s="255"/>
      <c r="AV146" s="253">
        <v>3</v>
      </c>
      <c r="AW146" s="254"/>
      <c r="AX146" s="255"/>
      <c r="AY146" s="253">
        <v>3</v>
      </c>
      <c r="AZ146" s="254"/>
      <c r="BA146" s="255"/>
      <c r="BB146" s="253">
        <v>3</v>
      </c>
      <c r="BC146" s="254"/>
      <c r="BD146" s="255"/>
      <c r="BE146" s="253">
        <v>3</v>
      </c>
      <c r="BF146" s="254"/>
      <c r="BG146" s="255"/>
      <c r="BH146" s="253">
        <v>3</v>
      </c>
      <c r="BI146" s="254"/>
      <c r="BJ146" s="255"/>
      <c r="BK146" s="253">
        <v>3</v>
      </c>
      <c r="BL146" s="254"/>
      <c r="BM146" s="255"/>
      <c r="BN146" s="253">
        <v>3</v>
      </c>
      <c r="BO146" s="254"/>
      <c r="BP146" s="255"/>
      <c r="BQ146" s="253">
        <v>3</v>
      </c>
      <c r="BR146" s="254"/>
      <c r="BS146" s="255"/>
      <c r="BT146" s="253">
        <v>3</v>
      </c>
      <c r="BU146" s="254"/>
      <c r="BV146" s="255"/>
      <c r="BW146" s="253">
        <v>3</v>
      </c>
      <c r="BX146" s="254"/>
      <c r="BY146" s="255"/>
    </row>
    <row r="147" spans="1:77" ht="15" customHeight="1" x14ac:dyDescent="0.25">
      <c r="A147" s="8" t="s">
        <v>938</v>
      </c>
      <c r="B147" s="41" t="s">
        <v>653</v>
      </c>
      <c r="C147" s="13" t="s">
        <v>28</v>
      </c>
      <c r="D147" s="13" t="s">
        <v>32</v>
      </c>
      <c r="E147" s="128">
        <v>6</v>
      </c>
      <c r="F147" s="253">
        <v>6.3</v>
      </c>
      <c r="G147" s="254"/>
      <c r="H147" s="255"/>
      <c r="I147" s="253">
        <v>6.3</v>
      </c>
      <c r="J147" s="254"/>
      <c r="K147" s="255"/>
      <c r="L147" s="253">
        <v>6.3</v>
      </c>
      <c r="M147" s="254"/>
      <c r="N147" s="255"/>
      <c r="O147" s="253">
        <v>6.3</v>
      </c>
      <c r="P147" s="254"/>
      <c r="Q147" s="255"/>
      <c r="R147" s="253">
        <v>6.3</v>
      </c>
      <c r="S147" s="254"/>
      <c r="T147" s="255"/>
      <c r="U147" s="253">
        <v>6.3</v>
      </c>
      <c r="V147" s="254"/>
      <c r="W147" s="255"/>
      <c r="X147" s="253">
        <v>6.3</v>
      </c>
      <c r="Y147" s="254"/>
      <c r="Z147" s="255"/>
      <c r="AA147" s="253">
        <v>6.3</v>
      </c>
      <c r="AB147" s="254"/>
      <c r="AC147" s="255"/>
      <c r="AD147" s="253">
        <v>6.3</v>
      </c>
      <c r="AE147" s="254"/>
      <c r="AF147" s="255"/>
      <c r="AG147" s="253">
        <v>6.3</v>
      </c>
      <c r="AH147" s="254"/>
      <c r="AI147" s="255"/>
      <c r="AJ147" s="253">
        <v>6.3</v>
      </c>
      <c r="AK147" s="254"/>
      <c r="AL147" s="255"/>
      <c r="AM147" s="253">
        <v>6.3</v>
      </c>
      <c r="AN147" s="254"/>
      <c r="AO147" s="255"/>
      <c r="AP147" s="253">
        <v>6.3</v>
      </c>
      <c r="AQ147" s="254"/>
      <c r="AR147" s="255"/>
      <c r="AS147" s="253">
        <v>6.3</v>
      </c>
      <c r="AT147" s="254"/>
      <c r="AU147" s="255"/>
      <c r="AV147" s="253">
        <v>6.3</v>
      </c>
      <c r="AW147" s="254"/>
      <c r="AX147" s="255"/>
      <c r="AY147" s="253">
        <v>6.3</v>
      </c>
      <c r="AZ147" s="254"/>
      <c r="BA147" s="255"/>
      <c r="BB147" s="253">
        <v>6.3</v>
      </c>
      <c r="BC147" s="254"/>
      <c r="BD147" s="255"/>
      <c r="BE147" s="253">
        <v>6.3</v>
      </c>
      <c r="BF147" s="254"/>
      <c r="BG147" s="255"/>
      <c r="BH147" s="253">
        <v>6.3</v>
      </c>
      <c r="BI147" s="254"/>
      <c r="BJ147" s="255"/>
      <c r="BK147" s="253">
        <v>6.3</v>
      </c>
      <c r="BL147" s="254"/>
      <c r="BM147" s="255"/>
      <c r="BN147" s="253">
        <v>6.3</v>
      </c>
      <c r="BO147" s="254"/>
      <c r="BP147" s="255"/>
      <c r="BQ147" s="253">
        <v>6.3</v>
      </c>
      <c r="BR147" s="254"/>
      <c r="BS147" s="255"/>
      <c r="BT147" s="253">
        <v>6.3</v>
      </c>
      <c r="BU147" s="254"/>
      <c r="BV147" s="255"/>
      <c r="BW147" s="253">
        <v>6.3</v>
      </c>
      <c r="BX147" s="254"/>
      <c r="BY147" s="255"/>
    </row>
    <row r="148" spans="1:77" ht="15" customHeight="1" thickBot="1" x14ac:dyDescent="0.3">
      <c r="A148" s="37" t="s">
        <v>938</v>
      </c>
      <c r="B148" s="48" t="s">
        <v>654</v>
      </c>
      <c r="C148" s="39" t="s">
        <v>28</v>
      </c>
      <c r="D148" s="39" t="s">
        <v>32</v>
      </c>
      <c r="E148" s="129">
        <v>6</v>
      </c>
      <c r="F148" s="268">
        <v>6.3</v>
      </c>
      <c r="G148" s="269"/>
      <c r="H148" s="270"/>
      <c r="I148" s="268">
        <v>6.3</v>
      </c>
      <c r="J148" s="269"/>
      <c r="K148" s="270"/>
      <c r="L148" s="268">
        <v>6.3</v>
      </c>
      <c r="M148" s="269"/>
      <c r="N148" s="270"/>
      <c r="O148" s="268">
        <v>6.3</v>
      </c>
      <c r="P148" s="269"/>
      <c r="Q148" s="270"/>
      <c r="R148" s="268">
        <v>6.3</v>
      </c>
      <c r="S148" s="269"/>
      <c r="T148" s="270"/>
      <c r="U148" s="268">
        <v>6.3</v>
      </c>
      <c r="V148" s="269"/>
      <c r="W148" s="270"/>
      <c r="X148" s="268">
        <v>6.3</v>
      </c>
      <c r="Y148" s="269"/>
      <c r="Z148" s="270"/>
      <c r="AA148" s="268">
        <v>6.3</v>
      </c>
      <c r="AB148" s="269"/>
      <c r="AC148" s="270"/>
      <c r="AD148" s="268">
        <v>6.3</v>
      </c>
      <c r="AE148" s="269"/>
      <c r="AF148" s="270"/>
      <c r="AG148" s="268">
        <v>6.3</v>
      </c>
      <c r="AH148" s="269"/>
      <c r="AI148" s="270"/>
      <c r="AJ148" s="268">
        <v>6.3</v>
      </c>
      <c r="AK148" s="269"/>
      <c r="AL148" s="270"/>
      <c r="AM148" s="268">
        <v>6.3</v>
      </c>
      <c r="AN148" s="269"/>
      <c r="AO148" s="270"/>
      <c r="AP148" s="268">
        <v>6.3</v>
      </c>
      <c r="AQ148" s="269"/>
      <c r="AR148" s="270"/>
      <c r="AS148" s="268">
        <v>6.3</v>
      </c>
      <c r="AT148" s="269"/>
      <c r="AU148" s="270"/>
      <c r="AV148" s="268">
        <v>6.3</v>
      </c>
      <c r="AW148" s="269"/>
      <c r="AX148" s="270"/>
      <c r="AY148" s="268">
        <v>6.3</v>
      </c>
      <c r="AZ148" s="269"/>
      <c r="BA148" s="270"/>
      <c r="BB148" s="268">
        <v>6.3</v>
      </c>
      <c r="BC148" s="269"/>
      <c r="BD148" s="270"/>
      <c r="BE148" s="268">
        <v>6.3</v>
      </c>
      <c r="BF148" s="269"/>
      <c r="BG148" s="270"/>
      <c r="BH148" s="268">
        <v>6.3</v>
      </c>
      <c r="BI148" s="269"/>
      <c r="BJ148" s="270"/>
      <c r="BK148" s="268">
        <v>6.3</v>
      </c>
      <c r="BL148" s="269"/>
      <c r="BM148" s="270"/>
      <c r="BN148" s="268">
        <v>6.3</v>
      </c>
      <c r="BO148" s="269"/>
      <c r="BP148" s="270"/>
      <c r="BQ148" s="268">
        <v>6.3</v>
      </c>
      <c r="BR148" s="269"/>
      <c r="BS148" s="270"/>
      <c r="BT148" s="268">
        <v>6.3</v>
      </c>
      <c r="BU148" s="269"/>
      <c r="BV148" s="270"/>
      <c r="BW148" s="268">
        <v>6.3</v>
      </c>
      <c r="BX148" s="269"/>
      <c r="BY148" s="270"/>
    </row>
    <row r="149" spans="1:77" ht="15" customHeight="1" x14ac:dyDescent="0.25">
      <c r="A149" s="6" t="s">
        <v>942</v>
      </c>
      <c r="B149" s="43" t="s">
        <v>889</v>
      </c>
      <c r="C149" s="131" t="s">
        <v>943</v>
      </c>
      <c r="D149" s="131" t="s">
        <v>31</v>
      </c>
      <c r="E149" s="132">
        <v>10</v>
      </c>
      <c r="F149" s="191">
        <v>-1.8979999999999999</v>
      </c>
      <c r="G149" s="192">
        <v>-0.45400000000000001</v>
      </c>
      <c r="H149" s="193">
        <v>107</v>
      </c>
      <c r="I149" s="191">
        <v>-1.82</v>
      </c>
      <c r="J149" s="192">
        <v>-0.45</v>
      </c>
      <c r="K149" s="193">
        <v>103</v>
      </c>
      <c r="L149" s="191">
        <v>-1.78</v>
      </c>
      <c r="M149" s="192">
        <v>-0.44800000000000001</v>
      </c>
      <c r="N149" s="193">
        <v>101</v>
      </c>
      <c r="O149" s="191">
        <v>-1.756</v>
      </c>
      <c r="P149" s="192">
        <v>-0.44600000000000001</v>
      </c>
      <c r="Q149" s="193">
        <v>100</v>
      </c>
      <c r="R149" s="191">
        <v>-1.766</v>
      </c>
      <c r="S149" s="192">
        <v>-0.45200000000000001</v>
      </c>
      <c r="T149" s="193">
        <v>100</v>
      </c>
      <c r="U149" s="191">
        <v>-1.794</v>
      </c>
      <c r="V149" s="192">
        <v>-0.45400000000000001</v>
      </c>
      <c r="W149" s="193">
        <v>102</v>
      </c>
      <c r="X149" s="191">
        <v>-1.8979999999999999</v>
      </c>
      <c r="Y149" s="192">
        <v>-0.45800000000000002</v>
      </c>
      <c r="Z149" s="193">
        <v>107</v>
      </c>
      <c r="AA149" s="191">
        <v>-1.948</v>
      </c>
      <c r="AB149" s="192">
        <v>-0.46600000000000003</v>
      </c>
      <c r="AC149" s="193">
        <v>110</v>
      </c>
      <c r="AD149" s="191">
        <v>-1.8859999999999999</v>
      </c>
      <c r="AE149" s="192">
        <v>-0.48399999999999999</v>
      </c>
      <c r="AF149" s="193">
        <v>107</v>
      </c>
      <c r="AG149" s="191">
        <v>-1.9119999999999999</v>
      </c>
      <c r="AH149" s="192">
        <v>-0.47599999999999998</v>
      </c>
      <c r="AI149" s="193">
        <v>108</v>
      </c>
      <c r="AJ149" s="191">
        <v>-1.8919999999999999</v>
      </c>
      <c r="AK149" s="192">
        <v>-0.48</v>
      </c>
      <c r="AL149" s="193">
        <v>107</v>
      </c>
      <c r="AM149" s="191">
        <v>-1.9019999999999999</v>
      </c>
      <c r="AN149" s="192">
        <v>-0.48199999999999998</v>
      </c>
      <c r="AO149" s="193">
        <v>108</v>
      </c>
      <c r="AP149" s="191">
        <v>-1.968</v>
      </c>
      <c r="AQ149" s="192">
        <v>-0.504</v>
      </c>
      <c r="AR149" s="193">
        <v>112</v>
      </c>
      <c r="AS149" s="191">
        <v>-1.952</v>
      </c>
      <c r="AT149" s="192">
        <v>-0.502</v>
      </c>
      <c r="AU149" s="193">
        <v>111</v>
      </c>
      <c r="AV149" s="191">
        <v>-1.8979999999999999</v>
      </c>
      <c r="AW149" s="192">
        <v>-0.48799999999999999</v>
      </c>
      <c r="AX149" s="193">
        <v>108</v>
      </c>
      <c r="AY149" s="191">
        <v>-1.8919999999999999</v>
      </c>
      <c r="AZ149" s="192">
        <v>-0.47199999999999998</v>
      </c>
      <c r="BA149" s="193">
        <v>107</v>
      </c>
      <c r="BB149" s="191">
        <v>-1.9079999999999999</v>
      </c>
      <c r="BC149" s="192">
        <v>-0.47599999999999998</v>
      </c>
      <c r="BD149" s="193">
        <v>108</v>
      </c>
      <c r="BE149" s="191">
        <v>-1.962</v>
      </c>
      <c r="BF149" s="192">
        <v>-0.48199999999999998</v>
      </c>
      <c r="BG149" s="193">
        <v>111</v>
      </c>
      <c r="BH149" s="191">
        <v>-2.1120000000000001</v>
      </c>
      <c r="BI149" s="192">
        <v>-0.5</v>
      </c>
      <c r="BJ149" s="193">
        <v>119</v>
      </c>
      <c r="BK149" s="191">
        <v>-2.198</v>
      </c>
      <c r="BL149" s="192">
        <v>-0.504</v>
      </c>
      <c r="BM149" s="193">
        <v>124</v>
      </c>
      <c r="BN149" s="191">
        <v>-2.2599999999999998</v>
      </c>
      <c r="BO149" s="192">
        <v>-0.51</v>
      </c>
      <c r="BP149" s="193">
        <v>127</v>
      </c>
      <c r="BQ149" s="191">
        <v>-2.2759999999999998</v>
      </c>
      <c r="BR149" s="192">
        <v>-0.5</v>
      </c>
      <c r="BS149" s="193">
        <v>128</v>
      </c>
      <c r="BT149" s="191">
        <v>-2.1440000000000001</v>
      </c>
      <c r="BU149" s="192">
        <v>-0.48399999999999999</v>
      </c>
      <c r="BV149" s="193">
        <v>121</v>
      </c>
      <c r="BW149" s="191">
        <v>-1.968</v>
      </c>
      <c r="BX149" s="192">
        <v>-0.45800000000000002</v>
      </c>
      <c r="BY149" s="193">
        <v>111</v>
      </c>
    </row>
    <row r="150" spans="1:77" ht="15" customHeight="1" x14ac:dyDescent="0.25">
      <c r="A150" s="8" t="s">
        <v>942</v>
      </c>
      <c r="B150" s="41" t="s">
        <v>1206</v>
      </c>
      <c r="C150" s="125" t="s">
        <v>943</v>
      </c>
      <c r="D150" s="125" t="s">
        <v>31</v>
      </c>
      <c r="E150" s="128">
        <v>10</v>
      </c>
      <c r="F150" s="182">
        <v>-2.99</v>
      </c>
      <c r="G150" s="183">
        <v>-0.79800000000000004</v>
      </c>
      <c r="H150" s="184">
        <v>170</v>
      </c>
      <c r="I150" s="182">
        <v>-2.9620000000000002</v>
      </c>
      <c r="J150" s="183">
        <v>-0.81399999999999995</v>
      </c>
      <c r="K150" s="184">
        <v>169</v>
      </c>
      <c r="L150" s="182">
        <v>-2.956</v>
      </c>
      <c r="M150" s="183">
        <v>-0.84199999999999997</v>
      </c>
      <c r="N150" s="184">
        <v>169</v>
      </c>
      <c r="O150" s="182">
        <v>-2.9180000000000001</v>
      </c>
      <c r="P150" s="183">
        <v>-0.82399999999999995</v>
      </c>
      <c r="Q150" s="184">
        <v>167</v>
      </c>
      <c r="R150" s="182">
        <v>-3.004</v>
      </c>
      <c r="S150" s="183">
        <v>-0.84399999999999997</v>
      </c>
      <c r="T150" s="184">
        <v>172</v>
      </c>
      <c r="U150" s="182">
        <v>-3.1560000000000001</v>
      </c>
      <c r="V150" s="183">
        <v>-0.88600000000000001</v>
      </c>
      <c r="W150" s="184">
        <v>180</v>
      </c>
      <c r="X150" s="182">
        <v>-3.1760000000000002</v>
      </c>
      <c r="Y150" s="183">
        <v>-0.85399999999999998</v>
      </c>
      <c r="Z150" s="184">
        <v>181</v>
      </c>
      <c r="AA150" s="182">
        <v>-2.9860000000000002</v>
      </c>
      <c r="AB150" s="183">
        <v>-0.79600000000000004</v>
      </c>
      <c r="AC150" s="184">
        <v>170</v>
      </c>
      <c r="AD150" s="182">
        <v>-3.0579999999999998</v>
      </c>
      <c r="AE150" s="183">
        <v>-0.82599999999999996</v>
      </c>
      <c r="AF150" s="184">
        <v>174</v>
      </c>
      <c r="AG150" s="182">
        <v>-3.2480000000000002</v>
      </c>
      <c r="AH150" s="183">
        <v>-0.872</v>
      </c>
      <c r="AI150" s="184">
        <v>185</v>
      </c>
      <c r="AJ150" s="182">
        <v>-3.22</v>
      </c>
      <c r="AK150" s="183">
        <v>-0.85399999999999998</v>
      </c>
      <c r="AL150" s="184">
        <v>183</v>
      </c>
      <c r="AM150" s="182">
        <v>-3.0779999999999998</v>
      </c>
      <c r="AN150" s="183">
        <v>-0.82</v>
      </c>
      <c r="AO150" s="184">
        <v>175</v>
      </c>
      <c r="AP150" s="182">
        <v>-3.21</v>
      </c>
      <c r="AQ150" s="183">
        <v>-0.84399999999999997</v>
      </c>
      <c r="AR150" s="184">
        <v>183</v>
      </c>
      <c r="AS150" s="182">
        <v>-3.254</v>
      </c>
      <c r="AT150" s="183">
        <v>-0.86799999999999999</v>
      </c>
      <c r="AU150" s="184">
        <v>185</v>
      </c>
      <c r="AV150" s="182">
        <v>-3.194</v>
      </c>
      <c r="AW150" s="183">
        <v>-0.86599999999999999</v>
      </c>
      <c r="AX150" s="184">
        <v>182</v>
      </c>
      <c r="AY150" s="182">
        <v>-3.1560000000000001</v>
      </c>
      <c r="AZ150" s="183">
        <v>-0.82</v>
      </c>
      <c r="BA150" s="184">
        <v>179</v>
      </c>
      <c r="BB150" s="182">
        <v>-3.1240000000000001</v>
      </c>
      <c r="BC150" s="183">
        <v>-0.82599999999999996</v>
      </c>
      <c r="BD150" s="184">
        <v>178</v>
      </c>
      <c r="BE150" s="182">
        <v>-3.2280000000000002</v>
      </c>
      <c r="BF150" s="183">
        <v>-0.86199999999999999</v>
      </c>
      <c r="BG150" s="184">
        <v>184</v>
      </c>
      <c r="BH150" s="182">
        <v>-3.3420000000000001</v>
      </c>
      <c r="BI150" s="183">
        <v>-0.86799999999999999</v>
      </c>
      <c r="BJ150" s="184">
        <v>190</v>
      </c>
      <c r="BK150" s="182">
        <v>-3.45</v>
      </c>
      <c r="BL150" s="183">
        <v>-0.87</v>
      </c>
      <c r="BM150" s="184">
        <v>196</v>
      </c>
      <c r="BN150" s="182">
        <v>-3.4319999999999999</v>
      </c>
      <c r="BO150" s="183">
        <v>-0.86199999999999999</v>
      </c>
      <c r="BP150" s="184">
        <v>195</v>
      </c>
      <c r="BQ150" s="182">
        <v>-3.4359999999999999</v>
      </c>
      <c r="BR150" s="183">
        <v>-0.87</v>
      </c>
      <c r="BS150" s="184">
        <v>195</v>
      </c>
      <c r="BT150" s="182">
        <v>-3.3719999999999999</v>
      </c>
      <c r="BU150" s="183">
        <v>-0.87</v>
      </c>
      <c r="BV150" s="184">
        <v>191</v>
      </c>
      <c r="BW150" s="182">
        <v>-3.1779999999999999</v>
      </c>
      <c r="BX150" s="183">
        <v>-0.83</v>
      </c>
      <c r="BY150" s="184">
        <v>181</v>
      </c>
    </row>
    <row r="151" spans="1:77" ht="15" customHeight="1" x14ac:dyDescent="0.25">
      <c r="A151" s="8" t="s">
        <v>942</v>
      </c>
      <c r="B151" s="41" t="s">
        <v>11</v>
      </c>
      <c r="C151" s="125" t="s">
        <v>943</v>
      </c>
      <c r="D151" s="125" t="s">
        <v>29</v>
      </c>
      <c r="E151" s="52" t="s">
        <v>28</v>
      </c>
      <c r="F151" s="253">
        <v>8</v>
      </c>
      <c r="G151" s="254"/>
      <c r="H151" s="255"/>
      <c r="I151" s="253">
        <v>8</v>
      </c>
      <c r="J151" s="254"/>
      <c r="K151" s="255"/>
      <c r="L151" s="253">
        <v>8</v>
      </c>
      <c r="M151" s="254"/>
      <c r="N151" s="255"/>
      <c r="O151" s="253">
        <v>8</v>
      </c>
      <c r="P151" s="254"/>
      <c r="Q151" s="255"/>
      <c r="R151" s="253">
        <v>8</v>
      </c>
      <c r="S151" s="254"/>
      <c r="T151" s="255"/>
      <c r="U151" s="253">
        <v>8</v>
      </c>
      <c r="V151" s="254"/>
      <c r="W151" s="255"/>
      <c r="X151" s="253">
        <v>8</v>
      </c>
      <c r="Y151" s="254"/>
      <c r="Z151" s="255"/>
      <c r="AA151" s="253">
        <v>8</v>
      </c>
      <c r="AB151" s="254"/>
      <c r="AC151" s="255"/>
      <c r="AD151" s="253">
        <v>8</v>
      </c>
      <c r="AE151" s="254"/>
      <c r="AF151" s="255"/>
      <c r="AG151" s="253">
        <v>8</v>
      </c>
      <c r="AH151" s="254"/>
      <c r="AI151" s="255"/>
      <c r="AJ151" s="253">
        <v>8</v>
      </c>
      <c r="AK151" s="254"/>
      <c r="AL151" s="255"/>
      <c r="AM151" s="253">
        <v>8</v>
      </c>
      <c r="AN151" s="254"/>
      <c r="AO151" s="255"/>
      <c r="AP151" s="253">
        <v>8</v>
      </c>
      <c r="AQ151" s="254"/>
      <c r="AR151" s="255"/>
      <c r="AS151" s="253">
        <v>8</v>
      </c>
      <c r="AT151" s="254"/>
      <c r="AU151" s="255"/>
      <c r="AV151" s="253">
        <v>8</v>
      </c>
      <c r="AW151" s="254"/>
      <c r="AX151" s="255"/>
      <c r="AY151" s="253">
        <v>8</v>
      </c>
      <c r="AZ151" s="254"/>
      <c r="BA151" s="255"/>
      <c r="BB151" s="253">
        <v>8</v>
      </c>
      <c r="BC151" s="254"/>
      <c r="BD151" s="255"/>
      <c r="BE151" s="253">
        <v>8</v>
      </c>
      <c r="BF151" s="254"/>
      <c r="BG151" s="255"/>
      <c r="BH151" s="253">
        <v>8</v>
      </c>
      <c r="BI151" s="254"/>
      <c r="BJ151" s="255"/>
      <c r="BK151" s="253">
        <v>8</v>
      </c>
      <c r="BL151" s="254"/>
      <c r="BM151" s="255"/>
      <c r="BN151" s="253">
        <v>8</v>
      </c>
      <c r="BO151" s="254"/>
      <c r="BP151" s="255"/>
      <c r="BQ151" s="253">
        <v>8</v>
      </c>
      <c r="BR151" s="254"/>
      <c r="BS151" s="255"/>
      <c r="BT151" s="253">
        <v>8</v>
      </c>
      <c r="BU151" s="254"/>
      <c r="BV151" s="255"/>
      <c r="BW151" s="253">
        <v>8</v>
      </c>
      <c r="BX151" s="254"/>
      <c r="BY151" s="255"/>
    </row>
    <row r="152" spans="1:77" ht="15" customHeight="1" x14ac:dyDescent="0.25">
      <c r="A152" s="8" t="s">
        <v>942</v>
      </c>
      <c r="B152" s="41" t="s">
        <v>12</v>
      </c>
      <c r="C152" s="125" t="s">
        <v>943</v>
      </c>
      <c r="D152" s="125" t="s">
        <v>29</v>
      </c>
      <c r="E152" s="52" t="s">
        <v>28</v>
      </c>
      <c r="F152" s="253">
        <v>11</v>
      </c>
      <c r="G152" s="254"/>
      <c r="H152" s="255"/>
      <c r="I152" s="253">
        <v>11</v>
      </c>
      <c r="J152" s="254"/>
      <c r="K152" s="255"/>
      <c r="L152" s="253">
        <v>11</v>
      </c>
      <c r="M152" s="254"/>
      <c r="N152" s="255"/>
      <c r="O152" s="253">
        <v>11</v>
      </c>
      <c r="P152" s="254"/>
      <c r="Q152" s="255"/>
      <c r="R152" s="253">
        <v>11</v>
      </c>
      <c r="S152" s="254"/>
      <c r="T152" s="255"/>
      <c r="U152" s="253">
        <v>11</v>
      </c>
      <c r="V152" s="254"/>
      <c r="W152" s="255"/>
      <c r="X152" s="253">
        <v>11</v>
      </c>
      <c r="Y152" s="254"/>
      <c r="Z152" s="255"/>
      <c r="AA152" s="253">
        <v>11</v>
      </c>
      <c r="AB152" s="254"/>
      <c r="AC152" s="255"/>
      <c r="AD152" s="253">
        <v>11</v>
      </c>
      <c r="AE152" s="254"/>
      <c r="AF152" s="255"/>
      <c r="AG152" s="253">
        <v>11</v>
      </c>
      <c r="AH152" s="254"/>
      <c r="AI152" s="255"/>
      <c r="AJ152" s="253">
        <v>11</v>
      </c>
      <c r="AK152" s="254"/>
      <c r="AL152" s="255"/>
      <c r="AM152" s="253">
        <v>11</v>
      </c>
      <c r="AN152" s="254"/>
      <c r="AO152" s="255"/>
      <c r="AP152" s="253">
        <v>11</v>
      </c>
      <c r="AQ152" s="254"/>
      <c r="AR152" s="255"/>
      <c r="AS152" s="253">
        <v>11</v>
      </c>
      <c r="AT152" s="254"/>
      <c r="AU152" s="255"/>
      <c r="AV152" s="253">
        <v>11</v>
      </c>
      <c r="AW152" s="254"/>
      <c r="AX152" s="255"/>
      <c r="AY152" s="253">
        <v>11</v>
      </c>
      <c r="AZ152" s="254"/>
      <c r="BA152" s="255"/>
      <c r="BB152" s="253">
        <v>11</v>
      </c>
      <c r="BC152" s="254"/>
      <c r="BD152" s="255"/>
      <c r="BE152" s="253">
        <v>11</v>
      </c>
      <c r="BF152" s="254"/>
      <c r="BG152" s="255"/>
      <c r="BH152" s="253">
        <v>11</v>
      </c>
      <c r="BI152" s="254"/>
      <c r="BJ152" s="255"/>
      <c r="BK152" s="253">
        <v>11</v>
      </c>
      <c r="BL152" s="254"/>
      <c r="BM152" s="255"/>
      <c r="BN152" s="253">
        <v>11</v>
      </c>
      <c r="BO152" s="254"/>
      <c r="BP152" s="255"/>
      <c r="BQ152" s="253">
        <v>11</v>
      </c>
      <c r="BR152" s="254"/>
      <c r="BS152" s="255"/>
      <c r="BT152" s="253">
        <v>11</v>
      </c>
      <c r="BU152" s="254"/>
      <c r="BV152" s="255"/>
      <c r="BW152" s="253">
        <v>11</v>
      </c>
      <c r="BX152" s="254"/>
      <c r="BY152" s="255"/>
    </row>
    <row r="153" spans="1:77" ht="15" customHeight="1" x14ac:dyDescent="0.25">
      <c r="A153" s="8" t="s">
        <v>942</v>
      </c>
      <c r="B153" s="41" t="s">
        <v>34</v>
      </c>
      <c r="C153" s="13" t="s">
        <v>28</v>
      </c>
      <c r="D153" s="13" t="s">
        <v>32</v>
      </c>
      <c r="E153" s="128">
        <v>10</v>
      </c>
      <c r="F153" s="253">
        <v>10.5</v>
      </c>
      <c r="G153" s="254"/>
      <c r="H153" s="255"/>
      <c r="I153" s="253">
        <v>10.5</v>
      </c>
      <c r="J153" s="254"/>
      <c r="K153" s="255"/>
      <c r="L153" s="253">
        <v>10.5</v>
      </c>
      <c r="M153" s="254"/>
      <c r="N153" s="255"/>
      <c r="O153" s="253">
        <v>10.5</v>
      </c>
      <c r="P153" s="254"/>
      <c r="Q153" s="255"/>
      <c r="R153" s="253">
        <v>10.5</v>
      </c>
      <c r="S153" s="254"/>
      <c r="T153" s="255"/>
      <c r="U153" s="253">
        <v>10.5</v>
      </c>
      <c r="V153" s="254"/>
      <c r="W153" s="255"/>
      <c r="X153" s="253">
        <v>10.5</v>
      </c>
      <c r="Y153" s="254"/>
      <c r="Z153" s="255"/>
      <c r="AA153" s="253">
        <v>10.5</v>
      </c>
      <c r="AB153" s="254"/>
      <c r="AC153" s="255"/>
      <c r="AD153" s="253">
        <v>10.5</v>
      </c>
      <c r="AE153" s="254"/>
      <c r="AF153" s="255"/>
      <c r="AG153" s="253">
        <v>10.5</v>
      </c>
      <c r="AH153" s="254"/>
      <c r="AI153" s="255"/>
      <c r="AJ153" s="253">
        <v>10.5</v>
      </c>
      <c r="AK153" s="254"/>
      <c r="AL153" s="255"/>
      <c r="AM153" s="253">
        <v>10.5</v>
      </c>
      <c r="AN153" s="254"/>
      <c r="AO153" s="255"/>
      <c r="AP153" s="253">
        <v>10.5</v>
      </c>
      <c r="AQ153" s="254"/>
      <c r="AR153" s="255"/>
      <c r="AS153" s="253">
        <v>10.5</v>
      </c>
      <c r="AT153" s="254"/>
      <c r="AU153" s="255"/>
      <c r="AV153" s="253">
        <v>10.5</v>
      </c>
      <c r="AW153" s="254"/>
      <c r="AX153" s="255"/>
      <c r="AY153" s="253">
        <v>10.5</v>
      </c>
      <c r="AZ153" s="254"/>
      <c r="BA153" s="255"/>
      <c r="BB153" s="253">
        <v>10.5</v>
      </c>
      <c r="BC153" s="254"/>
      <c r="BD153" s="255"/>
      <c r="BE153" s="253">
        <v>10.5</v>
      </c>
      <c r="BF153" s="254"/>
      <c r="BG153" s="255"/>
      <c r="BH153" s="253">
        <v>10.5</v>
      </c>
      <c r="BI153" s="254"/>
      <c r="BJ153" s="255"/>
      <c r="BK153" s="253">
        <v>10.5</v>
      </c>
      <c r="BL153" s="254"/>
      <c r="BM153" s="255"/>
      <c r="BN153" s="253">
        <v>10.5</v>
      </c>
      <c r="BO153" s="254"/>
      <c r="BP153" s="255"/>
      <c r="BQ153" s="253">
        <v>10.5</v>
      </c>
      <c r="BR153" s="254"/>
      <c r="BS153" s="255"/>
      <c r="BT153" s="253">
        <v>10.5</v>
      </c>
      <c r="BU153" s="254"/>
      <c r="BV153" s="255"/>
      <c r="BW153" s="253">
        <v>10.5</v>
      </c>
      <c r="BX153" s="254"/>
      <c r="BY153" s="255"/>
    </row>
    <row r="154" spans="1:77" ht="15" customHeight="1" thickBot="1" x14ac:dyDescent="0.3">
      <c r="A154" s="37" t="s">
        <v>942</v>
      </c>
      <c r="B154" s="48" t="s">
        <v>35</v>
      </c>
      <c r="C154" s="39" t="s">
        <v>28</v>
      </c>
      <c r="D154" s="39" t="s">
        <v>32</v>
      </c>
      <c r="E154" s="129">
        <v>10</v>
      </c>
      <c r="F154" s="268">
        <v>10.5</v>
      </c>
      <c r="G154" s="269"/>
      <c r="H154" s="270"/>
      <c r="I154" s="268">
        <v>10.5</v>
      </c>
      <c r="J154" s="269"/>
      <c r="K154" s="270"/>
      <c r="L154" s="268">
        <v>10.5</v>
      </c>
      <c r="M154" s="269"/>
      <c r="N154" s="270"/>
      <c r="O154" s="268">
        <v>10.5</v>
      </c>
      <c r="P154" s="269"/>
      <c r="Q154" s="270"/>
      <c r="R154" s="268">
        <v>10.5</v>
      </c>
      <c r="S154" s="269"/>
      <c r="T154" s="270"/>
      <c r="U154" s="268">
        <v>10.5</v>
      </c>
      <c r="V154" s="269"/>
      <c r="W154" s="270"/>
      <c r="X154" s="268">
        <v>10.5</v>
      </c>
      <c r="Y154" s="269"/>
      <c r="Z154" s="270"/>
      <c r="AA154" s="268">
        <v>10.5</v>
      </c>
      <c r="AB154" s="269"/>
      <c r="AC154" s="270"/>
      <c r="AD154" s="268">
        <v>10.5</v>
      </c>
      <c r="AE154" s="269"/>
      <c r="AF154" s="270"/>
      <c r="AG154" s="268">
        <v>10.5</v>
      </c>
      <c r="AH154" s="269"/>
      <c r="AI154" s="270"/>
      <c r="AJ154" s="268">
        <v>10.5</v>
      </c>
      <c r="AK154" s="269"/>
      <c r="AL154" s="270"/>
      <c r="AM154" s="268">
        <v>10.5</v>
      </c>
      <c r="AN154" s="269"/>
      <c r="AO154" s="270"/>
      <c r="AP154" s="268">
        <v>10.5</v>
      </c>
      <c r="AQ154" s="269"/>
      <c r="AR154" s="270"/>
      <c r="AS154" s="268">
        <v>10.5</v>
      </c>
      <c r="AT154" s="269"/>
      <c r="AU154" s="270"/>
      <c r="AV154" s="268">
        <v>10.5</v>
      </c>
      <c r="AW154" s="269"/>
      <c r="AX154" s="270"/>
      <c r="AY154" s="268">
        <v>10.5</v>
      </c>
      <c r="AZ154" s="269"/>
      <c r="BA154" s="270"/>
      <c r="BB154" s="268">
        <v>10.5</v>
      </c>
      <c r="BC154" s="269"/>
      <c r="BD154" s="270"/>
      <c r="BE154" s="268">
        <v>10.5</v>
      </c>
      <c r="BF154" s="269"/>
      <c r="BG154" s="270"/>
      <c r="BH154" s="268">
        <v>10.5</v>
      </c>
      <c r="BI154" s="269"/>
      <c r="BJ154" s="270"/>
      <c r="BK154" s="268">
        <v>10.5</v>
      </c>
      <c r="BL154" s="269"/>
      <c r="BM154" s="270"/>
      <c r="BN154" s="268">
        <v>10.5</v>
      </c>
      <c r="BO154" s="269"/>
      <c r="BP154" s="270"/>
      <c r="BQ154" s="268">
        <v>10.5</v>
      </c>
      <c r="BR154" s="269"/>
      <c r="BS154" s="270"/>
      <c r="BT154" s="268">
        <v>10.5</v>
      </c>
      <c r="BU154" s="269"/>
      <c r="BV154" s="270"/>
      <c r="BW154" s="268">
        <v>10.5</v>
      </c>
      <c r="BX154" s="269"/>
      <c r="BY154" s="270"/>
    </row>
    <row r="155" spans="1:77" ht="15" customHeight="1" x14ac:dyDescent="0.25">
      <c r="A155" s="6" t="s">
        <v>944</v>
      </c>
      <c r="B155" s="43" t="s">
        <v>945</v>
      </c>
      <c r="C155" s="101" t="s">
        <v>28</v>
      </c>
      <c r="D155" s="101" t="s">
        <v>28</v>
      </c>
      <c r="E155" s="15">
        <v>35</v>
      </c>
      <c r="F155" s="191">
        <v>0.59399999999999997</v>
      </c>
      <c r="G155" s="192">
        <v>0.21299999999999999</v>
      </c>
      <c r="H155" s="193">
        <v>9</v>
      </c>
      <c r="I155" s="191">
        <v>0.56999999999999995</v>
      </c>
      <c r="J155" s="192">
        <v>0.216</v>
      </c>
      <c r="K155" s="193">
        <v>9</v>
      </c>
      <c r="L155" s="191">
        <v>0.54300000000000004</v>
      </c>
      <c r="M155" s="192">
        <v>0.214</v>
      </c>
      <c r="N155" s="193">
        <v>9</v>
      </c>
      <c r="O155" s="191">
        <v>0.53300000000000003</v>
      </c>
      <c r="P155" s="192">
        <v>0.21099999999999999</v>
      </c>
      <c r="Q155" s="193">
        <v>9</v>
      </c>
      <c r="R155" s="191">
        <v>0.53600000000000003</v>
      </c>
      <c r="S155" s="192">
        <v>0.21099999999999999</v>
      </c>
      <c r="T155" s="193">
        <v>9</v>
      </c>
      <c r="U155" s="191">
        <v>0.56399999999999995</v>
      </c>
      <c r="V155" s="192">
        <v>0.214</v>
      </c>
      <c r="W155" s="193">
        <v>9</v>
      </c>
      <c r="X155" s="191">
        <v>0.58799999999999997</v>
      </c>
      <c r="Y155" s="192">
        <v>0.20599999999999999</v>
      </c>
      <c r="Z155" s="193">
        <v>10</v>
      </c>
      <c r="AA155" s="191">
        <v>0.60899999999999999</v>
      </c>
      <c r="AB155" s="192">
        <v>0.19700000000000001</v>
      </c>
      <c r="AC155" s="193">
        <v>10</v>
      </c>
      <c r="AD155" s="191">
        <v>0.623</v>
      </c>
      <c r="AE155" s="192">
        <v>0.192</v>
      </c>
      <c r="AF155" s="193">
        <v>11</v>
      </c>
      <c r="AG155" s="191">
        <v>0.61699999999999999</v>
      </c>
      <c r="AH155" s="192">
        <v>0.19</v>
      </c>
      <c r="AI155" s="193">
        <v>10</v>
      </c>
      <c r="AJ155" s="191">
        <v>0.623</v>
      </c>
      <c r="AK155" s="192">
        <v>0.19900000000000001</v>
      </c>
      <c r="AL155" s="193">
        <v>10</v>
      </c>
      <c r="AM155" s="191">
        <v>0.59799999999999998</v>
      </c>
      <c r="AN155" s="192">
        <v>0.19600000000000001</v>
      </c>
      <c r="AO155" s="193">
        <v>9</v>
      </c>
      <c r="AP155" s="191">
        <v>0.61599999999999999</v>
      </c>
      <c r="AQ155" s="192">
        <v>0.19500000000000001</v>
      </c>
      <c r="AR155" s="193">
        <v>10</v>
      </c>
      <c r="AS155" s="191">
        <v>0.61199999999999999</v>
      </c>
      <c r="AT155" s="192">
        <v>0.2</v>
      </c>
      <c r="AU155" s="193">
        <v>10</v>
      </c>
      <c r="AV155" s="191">
        <v>0.63</v>
      </c>
      <c r="AW155" s="192">
        <v>0.20899999999999999</v>
      </c>
      <c r="AX155" s="193">
        <v>10</v>
      </c>
      <c r="AY155" s="191">
        <v>0.63700000000000001</v>
      </c>
      <c r="AZ155" s="192">
        <v>0.20899999999999999</v>
      </c>
      <c r="BA155" s="193">
        <v>9</v>
      </c>
      <c r="BB155" s="191">
        <v>0.61699999999999999</v>
      </c>
      <c r="BC155" s="192">
        <v>0.20599999999999999</v>
      </c>
      <c r="BD155" s="193">
        <v>10</v>
      </c>
      <c r="BE155" s="191">
        <v>0.66500000000000004</v>
      </c>
      <c r="BF155" s="192">
        <v>0.21</v>
      </c>
      <c r="BG155" s="193">
        <v>11</v>
      </c>
      <c r="BH155" s="191">
        <v>0.7</v>
      </c>
      <c r="BI155" s="192">
        <v>0.21099999999999999</v>
      </c>
      <c r="BJ155" s="193">
        <v>11</v>
      </c>
      <c r="BK155" s="191">
        <v>0.73099999999999998</v>
      </c>
      <c r="BL155" s="192">
        <v>0.22700000000000001</v>
      </c>
      <c r="BM155" s="193">
        <v>12</v>
      </c>
      <c r="BN155" s="191">
        <v>0.72799999999999998</v>
      </c>
      <c r="BO155" s="192">
        <v>0.22800000000000001</v>
      </c>
      <c r="BP155" s="193">
        <v>12</v>
      </c>
      <c r="BQ155" s="191">
        <v>0.71499999999999997</v>
      </c>
      <c r="BR155" s="192">
        <v>0.22500000000000001</v>
      </c>
      <c r="BS155" s="193">
        <v>11</v>
      </c>
      <c r="BT155" s="191">
        <v>0.65900000000000003</v>
      </c>
      <c r="BU155" s="192">
        <v>0.224</v>
      </c>
      <c r="BV155" s="193">
        <v>10</v>
      </c>
      <c r="BW155" s="191">
        <v>0.60799999999999998</v>
      </c>
      <c r="BX155" s="192">
        <v>0.21299999999999999</v>
      </c>
      <c r="BY155" s="193">
        <v>10</v>
      </c>
    </row>
    <row r="156" spans="1:77" ht="15" customHeight="1" x14ac:dyDescent="0.25">
      <c r="A156" s="8" t="s">
        <v>944</v>
      </c>
      <c r="B156" s="41" t="s">
        <v>946</v>
      </c>
      <c r="C156" s="85" t="s">
        <v>28</v>
      </c>
      <c r="D156" s="85" t="s">
        <v>28</v>
      </c>
      <c r="E156" s="126">
        <v>35</v>
      </c>
      <c r="F156" s="182">
        <v>0.60299999999999998</v>
      </c>
      <c r="G156" s="183">
        <v>0.20399999999999999</v>
      </c>
      <c r="H156" s="184">
        <v>9</v>
      </c>
      <c r="I156" s="182">
        <v>0.56100000000000005</v>
      </c>
      <c r="J156" s="183">
        <v>0.20699999999999999</v>
      </c>
      <c r="K156" s="184">
        <v>9</v>
      </c>
      <c r="L156" s="182">
        <v>0.53500000000000003</v>
      </c>
      <c r="M156" s="183">
        <v>0.20399999999999999</v>
      </c>
      <c r="N156" s="184">
        <v>9</v>
      </c>
      <c r="O156" s="182">
        <v>0.53500000000000003</v>
      </c>
      <c r="P156" s="183">
        <v>0.20599999999999999</v>
      </c>
      <c r="Q156" s="184">
        <v>9</v>
      </c>
      <c r="R156" s="182">
        <v>0.54</v>
      </c>
      <c r="S156" s="183">
        <v>0.20599999999999999</v>
      </c>
      <c r="T156" s="184">
        <v>9</v>
      </c>
      <c r="U156" s="182">
        <v>0.59599999999999997</v>
      </c>
      <c r="V156" s="183">
        <v>0.20399999999999999</v>
      </c>
      <c r="W156" s="184">
        <v>10</v>
      </c>
      <c r="X156" s="182">
        <v>0.629</v>
      </c>
      <c r="Y156" s="183">
        <v>0.19600000000000001</v>
      </c>
      <c r="Z156" s="184">
        <v>10</v>
      </c>
      <c r="AA156" s="182">
        <v>0.629</v>
      </c>
      <c r="AB156" s="183">
        <v>0.193</v>
      </c>
      <c r="AC156" s="184">
        <v>9</v>
      </c>
      <c r="AD156" s="182">
        <v>0.623</v>
      </c>
      <c r="AE156" s="183">
        <v>0.183</v>
      </c>
      <c r="AF156" s="184">
        <v>10</v>
      </c>
      <c r="AG156" s="182">
        <v>0.63300000000000001</v>
      </c>
      <c r="AH156" s="183">
        <v>0.17599999999999999</v>
      </c>
      <c r="AI156" s="184">
        <v>9</v>
      </c>
      <c r="AJ156" s="182">
        <v>0.60599999999999998</v>
      </c>
      <c r="AK156" s="183">
        <v>0.17499999999999999</v>
      </c>
      <c r="AL156" s="184">
        <v>10</v>
      </c>
      <c r="AM156" s="182">
        <v>0.59799999999999998</v>
      </c>
      <c r="AN156" s="183">
        <v>0.17599999999999999</v>
      </c>
      <c r="AO156" s="184">
        <v>10</v>
      </c>
      <c r="AP156" s="182">
        <v>0.61599999999999999</v>
      </c>
      <c r="AQ156" s="183">
        <v>0.183</v>
      </c>
      <c r="AR156" s="184">
        <v>10</v>
      </c>
      <c r="AS156" s="182">
        <v>0.59899999999999998</v>
      </c>
      <c r="AT156" s="183">
        <v>0.18099999999999999</v>
      </c>
      <c r="AU156" s="184">
        <v>9</v>
      </c>
      <c r="AV156" s="182">
        <v>0.58899999999999997</v>
      </c>
      <c r="AW156" s="183">
        <v>0.185</v>
      </c>
      <c r="AX156" s="184">
        <v>10</v>
      </c>
      <c r="AY156" s="182">
        <v>0.59499999999999997</v>
      </c>
      <c r="AZ156" s="183">
        <v>0.188</v>
      </c>
      <c r="BA156" s="184">
        <v>10</v>
      </c>
      <c r="BB156" s="182">
        <v>0.60299999999999998</v>
      </c>
      <c r="BC156" s="183">
        <v>0.189</v>
      </c>
      <c r="BD156" s="184">
        <v>10</v>
      </c>
      <c r="BE156" s="182">
        <v>0.67600000000000005</v>
      </c>
      <c r="BF156" s="183">
        <v>0.189</v>
      </c>
      <c r="BG156" s="184">
        <v>11</v>
      </c>
      <c r="BH156" s="182">
        <v>0.71399999999999997</v>
      </c>
      <c r="BI156" s="183">
        <v>0.192</v>
      </c>
      <c r="BJ156" s="184">
        <v>12</v>
      </c>
      <c r="BK156" s="182">
        <v>0.74299999999999999</v>
      </c>
      <c r="BL156" s="183">
        <v>0.19700000000000001</v>
      </c>
      <c r="BM156" s="184">
        <v>12</v>
      </c>
      <c r="BN156" s="182">
        <v>0.75600000000000001</v>
      </c>
      <c r="BO156" s="183">
        <v>0.20200000000000001</v>
      </c>
      <c r="BP156" s="184">
        <v>12</v>
      </c>
      <c r="BQ156" s="182">
        <v>0.72899999999999998</v>
      </c>
      <c r="BR156" s="183">
        <v>0.20300000000000001</v>
      </c>
      <c r="BS156" s="184">
        <v>11</v>
      </c>
      <c r="BT156" s="182">
        <v>0.68200000000000005</v>
      </c>
      <c r="BU156" s="183">
        <v>0.20300000000000001</v>
      </c>
      <c r="BV156" s="184">
        <v>11</v>
      </c>
      <c r="BW156" s="182">
        <v>0.61299999999999999</v>
      </c>
      <c r="BX156" s="183">
        <v>0.2</v>
      </c>
      <c r="BY156" s="184">
        <v>9</v>
      </c>
    </row>
    <row r="157" spans="1:77" ht="15" customHeight="1" x14ac:dyDescent="0.25">
      <c r="A157" s="8" t="s">
        <v>944</v>
      </c>
      <c r="B157" s="41" t="s">
        <v>947</v>
      </c>
      <c r="C157" s="85" t="s">
        <v>28</v>
      </c>
      <c r="D157" s="85" t="s">
        <v>28</v>
      </c>
      <c r="E157" s="126">
        <v>35</v>
      </c>
      <c r="F157" s="182">
        <v>2.4529999999999998</v>
      </c>
      <c r="G157" s="183">
        <v>0.98799999999999999</v>
      </c>
      <c r="H157" s="184">
        <v>39</v>
      </c>
      <c r="I157" s="182">
        <v>2.335</v>
      </c>
      <c r="J157" s="183">
        <v>0.97399999999999998</v>
      </c>
      <c r="K157" s="184">
        <v>37</v>
      </c>
      <c r="L157" s="182">
        <v>2.3039999999999998</v>
      </c>
      <c r="M157" s="183">
        <v>0.97399999999999998</v>
      </c>
      <c r="N157" s="184">
        <v>37</v>
      </c>
      <c r="O157" s="182">
        <v>2.2480000000000002</v>
      </c>
      <c r="P157" s="183">
        <v>0.96</v>
      </c>
      <c r="Q157" s="184">
        <v>37</v>
      </c>
      <c r="R157" s="182">
        <v>2.2930000000000001</v>
      </c>
      <c r="S157" s="183">
        <v>0.96</v>
      </c>
      <c r="T157" s="184">
        <v>39</v>
      </c>
      <c r="U157" s="182">
        <v>2.4329999999999998</v>
      </c>
      <c r="V157" s="183">
        <v>0.96599999999999997</v>
      </c>
      <c r="W157" s="184">
        <v>39</v>
      </c>
      <c r="X157" s="182">
        <v>2.6739999999999999</v>
      </c>
      <c r="Y157" s="183">
        <v>0.96299999999999997</v>
      </c>
      <c r="Z157" s="184">
        <v>44</v>
      </c>
      <c r="AA157" s="182">
        <v>2.96</v>
      </c>
      <c r="AB157" s="183">
        <v>0.97699999999999998</v>
      </c>
      <c r="AC157" s="184">
        <v>51</v>
      </c>
      <c r="AD157" s="182">
        <v>3.4860000000000002</v>
      </c>
      <c r="AE157" s="183">
        <v>1.028</v>
      </c>
      <c r="AF157" s="184">
        <v>60</v>
      </c>
      <c r="AG157" s="182">
        <v>3.7519999999999998</v>
      </c>
      <c r="AH157" s="183">
        <v>1.0840000000000001</v>
      </c>
      <c r="AI157" s="184">
        <v>59</v>
      </c>
      <c r="AJ157" s="182">
        <v>3.6789999999999998</v>
      </c>
      <c r="AK157" s="183">
        <v>1.0720000000000001</v>
      </c>
      <c r="AL157" s="184">
        <v>57</v>
      </c>
      <c r="AM157" s="182">
        <v>3.5670000000000002</v>
      </c>
      <c r="AN157" s="183">
        <v>1.028</v>
      </c>
      <c r="AO157" s="184">
        <v>54</v>
      </c>
      <c r="AP157" s="182">
        <v>3.536</v>
      </c>
      <c r="AQ157" s="183">
        <v>1.044</v>
      </c>
      <c r="AR157" s="184">
        <v>54</v>
      </c>
      <c r="AS157" s="182">
        <v>3.36</v>
      </c>
      <c r="AT157" s="183">
        <v>1</v>
      </c>
      <c r="AU157" s="184">
        <v>54</v>
      </c>
      <c r="AV157" s="182">
        <v>3.4750000000000001</v>
      </c>
      <c r="AW157" s="183">
        <v>1.081</v>
      </c>
      <c r="AX157" s="184">
        <v>54</v>
      </c>
      <c r="AY157" s="182">
        <v>3.43</v>
      </c>
      <c r="AZ157" s="183">
        <v>1.0720000000000001</v>
      </c>
      <c r="BA157" s="184">
        <v>53</v>
      </c>
      <c r="BB157" s="182">
        <v>3.3119999999999998</v>
      </c>
      <c r="BC157" s="183">
        <v>1.0669999999999999</v>
      </c>
      <c r="BD157" s="184">
        <v>49</v>
      </c>
      <c r="BE157" s="182">
        <v>3.1560000000000001</v>
      </c>
      <c r="BF157" s="183">
        <v>1.0529999999999999</v>
      </c>
      <c r="BG157" s="184">
        <v>48</v>
      </c>
      <c r="BH157" s="182">
        <v>3.0179999999999998</v>
      </c>
      <c r="BI157" s="183">
        <v>1.03</v>
      </c>
      <c r="BJ157" s="184">
        <v>49</v>
      </c>
      <c r="BK157" s="182">
        <v>2.9340000000000002</v>
      </c>
      <c r="BL157" s="183">
        <v>1.056</v>
      </c>
      <c r="BM157" s="184">
        <v>44</v>
      </c>
      <c r="BN157" s="182">
        <v>2.8420000000000001</v>
      </c>
      <c r="BO157" s="183">
        <v>1.056</v>
      </c>
      <c r="BP157" s="184">
        <v>46</v>
      </c>
      <c r="BQ157" s="182">
        <v>2.7160000000000002</v>
      </c>
      <c r="BR157" s="183">
        <v>1.042</v>
      </c>
      <c r="BS157" s="184">
        <v>42</v>
      </c>
      <c r="BT157" s="182">
        <v>2.5680000000000001</v>
      </c>
      <c r="BU157" s="183">
        <v>1.0189999999999999</v>
      </c>
      <c r="BV157" s="184">
        <v>40</v>
      </c>
      <c r="BW157" s="182">
        <v>2.4020000000000001</v>
      </c>
      <c r="BX157" s="183">
        <v>0.97399999999999998</v>
      </c>
      <c r="BY157" s="184">
        <v>36</v>
      </c>
    </row>
    <row r="158" spans="1:77" ht="15" customHeight="1" x14ac:dyDescent="0.25">
      <c r="A158" s="8" t="s">
        <v>944</v>
      </c>
      <c r="B158" s="41" t="s">
        <v>948</v>
      </c>
      <c r="C158" s="85" t="s">
        <v>28</v>
      </c>
      <c r="D158" s="85" t="s">
        <v>28</v>
      </c>
      <c r="E158" s="126">
        <v>35</v>
      </c>
      <c r="F158" s="182">
        <v>5.093</v>
      </c>
      <c r="G158" s="183">
        <v>1.5229999999999999</v>
      </c>
      <c r="H158" s="184">
        <v>77</v>
      </c>
      <c r="I158" s="182">
        <v>4.8440000000000003</v>
      </c>
      <c r="J158" s="183">
        <v>1.548</v>
      </c>
      <c r="K158" s="184">
        <v>76</v>
      </c>
      <c r="L158" s="182">
        <v>4.7240000000000002</v>
      </c>
      <c r="M158" s="183">
        <v>1.534</v>
      </c>
      <c r="N158" s="184">
        <v>72</v>
      </c>
      <c r="O158" s="182">
        <v>4.617</v>
      </c>
      <c r="P158" s="183">
        <v>1.52</v>
      </c>
      <c r="Q158" s="184">
        <v>74</v>
      </c>
      <c r="R158" s="182">
        <v>4.6449999999999996</v>
      </c>
      <c r="S158" s="183">
        <v>1.5509999999999999</v>
      </c>
      <c r="T158" s="184">
        <v>73</v>
      </c>
      <c r="U158" s="182">
        <v>4.8410000000000002</v>
      </c>
      <c r="V158" s="183">
        <v>1.532</v>
      </c>
      <c r="W158" s="184">
        <v>82</v>
      </c>
      <c r="X158" s="182">
        <v>5.4119999999999999</v>
      </c>
      <c r="Y158" s="183">
        <v>1.61</v>
      </c>
      <c r="Z158" s="184">
        <v>85</v>
      </c>
      <c r="AA158" s="182">
        <v>5.5860000000000003</v>
      </c>
      <c r="AB158" s="183">
        <v>1.456</v>
      </c>
      <c r="AC158" s="184">
        <v>92</v>
      </c>
      <c r="AD158" s="182">
        <v>6.4089999999999998</v>
      </c>
      <c r="AE158" s="183">
        <v>1.669</v>
      </c>
      <c r="AF158" s="184">
        <v>105</v>
      </c>
      <c r="AG158" s="182">
        <v>6.7839999999999998</v>
      </c>
      <c r="AH158" s="183">
        <v>1.66</v>
      </c>
      <c r="AI158" s="184">
        <v>109</v>
      </c>
      <c r="AJ158" s="182">
        <v>6.95</v>
      </c>
      <c r="AK158" s="183">
        <v>1.66</v>
      </c>
      <c r="AL158" s="184">
        <v>109</v>
      </c>
      <c r="AM158" s="182">
        <v>6.93</v>
      </c>
      <c r="AN158" s="183">
        <v>1.677</v>
      </c>
      <c r="AO158" s="184">
        <v>108</v>
      </c>
      <c r="AP158" s="182">
        <v>6.72</v>
      </c>
      <c r="AQ158" s="183">
        <v>1.5569999999999999</v>
      </c>
      <c r="AR158" s="184">
        <v>108</v>
      </c>
      <c r="AS158" s="182">
        <v>6.86</v>
      </c>
      <c r="AT158" s="183">
        <v>1.6910000000000001</v>
      </c>
      <c r="AU158" s="184">
        <v>109</v>
      </c>
      <c r="AV158" s="182">
        <v>6.843</v>
      </c>
      <c r="AW158" s="183">
        <v>1.7669999999999999</v>
      </c>
      <c r="AX158" s="184">
        <v>108</v>
      </c>
      <c r="AY158" s="182">
        <v>6.843</v>
      </c>
      <c r="AZ158" s="183">
        <v>1.77</v>
      </c>
      <c r="BA158" s="184">
        <v>106</v>
      </c>
      <c r="BB158" s="182">
        <v>6.8209999999999997</v>
      </c>
      <c r="BC158" s="183">
        <v>1.8089999999999999</v>
      </c>
      <c r="BD158" s="184">
        <v>106</v>
      </c>
      <c r="BE158" s="182">
        <v>6.7729999999999997</v>
      </c>
      <c r="BF158" s="183">
        <v>1.7</v>
      </c>
      <c r="BG158" s="184">
        <v>110</v>
      </c>
      <c r="BH158" s="182">
        <v>6.7649999999999997</v>
      </c>
      <c r="BI158" s="183">
        <v>1.6970000000000001</v>
      </c>
      <c r="BJ158" s="184">
        <v>103</v>
      </c>
      <c r="BK158" s="182">
        <v>6.7759999999999998</v>
      </c>
      <c r="BL158" s="183">
        <v>1.6439999999999999</v>
      </c>
      <c r="BM158" s="184">
        <v>108</v>
      </c>
      <c r="BN158" s="182">
        <v>6.742</v>
      </c>
      <c r="BO158" s="183">
        <v>1.655</v>
      </c>
      <c r="BP158" s="184">
        <v>105</v>
      </c>
      <c r="BQ158" s="182">
        <v>6.5629999999999997</v>
      </c>
      <c r="BR158" s="183">
        <v>1.669</v>
      </c>
      <c r="BS158" s="184">
        <v>100</v>
      </c>
      <c r="BT158" s="182">
        <v>5.9530000000000003</v>
      </c>
      <c r="BU158" s="183">
        <v>1.579</v>
      </c>
      <c r="BV158" s="184">
        <v>90</v>
      </c>
      <c r="BW158" s="182">
        <v>5.524</v>
      </c>
      <c r="BX158" s="183">
        <v>1.546</v>
      </c>
      <c r="BY158" s="184">
        <v>81</v>
      </c>
    </row>
    <row r="159" spans="1:77" ht="15" customHeight="1" x14ac:dyDescent="0.25">
      <c r="A159" s="8" t="s">
        <v>944</v>
      </c>
      <c r="B159" s="41" t="s">
        <v>939</v>
      </c>
      <c r="C159" s="125" t="s">
        <v>949</v>
      </c>
      <c r="D159" s="125" t="s">
        <v>31</v>
      </c>
      <c r="E159" s="126">
        <v>10</v>
      </c>
      <c r="F159" s="182">
        <v>-1.827</v>
      </c>
      <c r="G159" s="183">
        <v>-0.64500000000000002</v>
      </c>
      <c r="H159" s="184">
        <v>108</v>
      </c>
      <c r="I159" s="182">
        <v>-1.7370000000000001</v>
      </c>
      <c r="J159" s="183">
        <v>-0.63</v>
      </c>
      <c r="K159" s="184">
        <v>103</v>
      </c>
      <c r="L159" s="182">
        <v>-1.734</v>
      </c>
      <c r="M159" s="183">
        <v>-0.63300000000000001</v>
      </c>
      <c r="N159" s="184">
        <v>101</v>
      </c>
      <c r="O159" s="182">
        <v>-1.6830000000000001</v>
      </c>
      <c r="P159" s="183">
        <v>-0.624</v>
      </c>
      <c r="Q159" s="184">
        <v>101</v>
      </c>
      <c r="R159" s="182">
        <v>-1.7250000000000001</v>
      </c>
      <c r="S159" s="183">
        <v>-0.621</v>
      </c>
      <c r="T159" s="184">
        <v>104</v>
      </c>
      <c r="U159" s="182">
        <v>-1.839</v>
      </c>
      <c r="V159" s="183">
        <v>-0.621</v>
      </c>
      <c r="W159" s="184">
        <v>103</v>
      </c>
      <c r="X159" s="182">
        <v>-2.0550000000000002</v>
      </c>
      <c r="Y159" s="183">
        <v>-0.621</v>
      </c>
      <c r="Z159" s="184">
        <v>115</v>
      </c>
      <c r="AA159" s="182">
        <v>-2.3159999999999998</v>
      </c>
      <c r="AB159" s="183">
        <v>-0.64500000000000002</v>
      </c>
      <c r="AC159" s="184">
        <v>129</v>
      </c>
      <c r="AD159" s="182">
        <v>-2.8260000000000001</v>
      </c>
      <c r="AE159" s="183">
        <v>-0.68400000000000005</v>
      </c>
      <c r="AF159" s="184">
        <v>157</v>
      </c>
      <c r="AG159" s="182">
        <v>-3.0960000000000001</v>
      </c>
      <c r="AH159" s="183">
        <v>-0.73499999999999999</v>
      </c>
      <c r="AI159" s="184">
        <v>172</v>
      </c>
      <c r="AJ159" s="182">
        <v>-3.0179999999999998</v>
      </c>
      <c r="AK159" s="183">
        <v>-0.71699999999999997</v>
      </c>
      <c r="AL159" s="184">
        <v>167</v>
      </c>
      <c r="AM159" s="182">
        <v>-2.931</v>
      </c>
      <c r="AN159" s="183">
        <v>-0.67800000000000005</v>
      </c>
      <c r="AO159" s="184">
        <v>159</v>
      </c>
      <c r="AP159" s="182">
        <v>-2.8860000000000001</v>
      </c>
      <c r="AQ159" s="183">
        <v>-0.69599999999999995</v>
      </c>
      <c r="AR159" s="184">
        <v>159</v>
      </c>
      <c r="AS159" s="182">
        <v>-2.7090000000000001</v>
      </c>
      <c r="AT159" s="183">
        <v>-0.65100000000000002</v>
      </c>
      <c r="AU159" s="184">
        <v>150</v>
      </c>
      <c r="AV159" s="182">
        <v>-2.8109999999999999</v>
      </c>
      <c r="AW159" s="183">
        <v>-0.71399999999999997</v>
      </c>
      <c r="AX159" s="184">
        <v>160</v>
      </c>
      <c r="AY159" s="182">
        <v>-2.7570000000000001</v>
      </c>
      <c r="AZ159" s="183">
        <v>-0.71399999999999997</v>
      </c>
      <c r="BA159" s="184">
        <v>152</v>
      </c>
      <c r="BB159" s="182">
        <v>-2.661</v>
      </c>
      <c r="BC159" s="183">
        <v>-0.70799999999999996</v>
      </c>
      <c r="BD159" s="184">
        <v>147</v>
      </c>
      <c r="BE159" s="182">
        <v>-2.4540000000000002</v>
      </c>
      <c r="BF159" s="183">
        <v>-0.69599999999999995</v>
      </c>
      <c r="BG159" s="184">
        <v>136</v>
      </c>
      <c r="BH159" s="182">
        <v>-2.2890000000000001</v>
      </c>
      <c r="BI159" s="183">
        <v>-0.67500000000000004</v>
      </c>
      <c r="BJ159" s="184">
        <v>131</v>
      </c>
      <c r="BK159" s="182">
        <v>-2.1720000000000002</v>
      </c>
      <c r="BL159" s="183">
        <v>-0.68700000000000006</v>
      </c>
      <c r="BM159" s="184">
        <v>115</v>
      </c>
      <c r="BN159" s="182">
        <v>-2.0819999999999999</v>
      </c>
      <c r="BO159" s="183">
        <v>-0.68400000000000005</v>
      </c>
      <c r="BP159" s="184">
        <v>116</v>
      </c>
      <c r="BQ159" s="182">
        <v>-1.9710000000000001</v>
      </c>
      <c r="BR159" s="183">
        <v>-0.67800000000000005</v>
      </c>
      <c r="BS159" s="184">
        <v>110</v>
      </c>
      <c r="BT159" s="182">
        <v>-1.8779999999999999</v>
      </c>
      <c r="BU159" s="183">
        <v>-0.65700000000000003</v>
      </c>
      <c r="BV159" s="184">
        <v>105</v>
      </c>
      <c r="BW159" s="182">
        <v>-1.764</v>
      </c>
      <c r="BX159" s="183">
        <v>-0.63300000000000001</v>
      </c>
      <c r="BY159" s="184">
        <v>99</v>
      </c>
    </row>
    <row r="160" spans="1:77" ht="15" customHeight="1" x14ac:dyDescent="0.25">
      <c r="A160" s="8" t="s">
        <v>944</v>
      </c>
      <c r="B160" s="41" t="s">
        <v>1206</v>
      </c>
      <c r="C160" s="125" t="s">
        <v>949</v>
      </c>
      <c r="D160" s="125" t="s">
        <v>31</v>
      </c>
      <c r="E160" s="126">
        <v>10</v>
      </c>
      <c r="F160" s="182">
        <v>-4.4279999999999999</v>
      </c>
      <c r="G160" s="183">
        <v>-1.161</v>
      </c>
      <c r="H160" s="184">
        <v>239</v>
      </c>
      <c r="I160" s="182">
        <v>-4.2240000000000002</v>
      </c>
      <c r="J160" s="183">
        <v>-1.1879999999999999</v>
      </c>
      <c r="K160" s="184">
        <v>233</v>
      </c>
      <c r="L160" s="182">
        <v>-4.1310000000000002</v>
      </c>
      <c r="M160" s="183">
        <v>-1.1819999999999999</v>
      </c>
      <c r="N160" s="184">
        <v>222</v>
      </c>
      <c r="O160" s="182">
        <v>-4.0259999999999998</v>
      </c>
      <c r="P160" s="183">
        <v>-1.17</v>
      </c>
      <c r="Q160" s="184">
        <v>226</v>
      </c>
      <c r="R160" s="182">
        <v>-4.0469999999999997</v>
      </c>
      <c r="S160" s="183">
        <v>-1.1970000000000001</v>
      </c>
      <c r="T160" s="184">
        <v>227</v>
      </c>
      <c r="U160" s="182">
        <v>-4.1849999999999996</v>
      </c>
      <c r="V160" s="183">
        <v>-1.1759999999999999</v>
      </c>
      <c r="W160" s="184">
        <v>235</v>
      </c>
      <c r="X160" s="182">
        <v>-4.7190000000000003</v>
      </c>
      <c r="Y160" s="183">
        <v>-1.254</v>
      </c>
      <c r="Z160" s="184">
        <v>266</v>
      </c>
      <c r="AA160" s="182">
        <v>-4.9020000000000001</v>
      </c>
      <c r="AB160" s="183">
        <v>-1.0920000000000001</v>
      </c>
      <c r="AC160" s="184">
        <v>274</v>
      </c>
      <c r="AD160" s="182">
        <v>-5.718</v>
      </c>
      <c r="AE160" s="183">
        <v>-1.2869999999999999</v>
      </c>
      <c r="AF160" s="184">
        <v>322</v>
      </c>
      <c r="AG160" s="182">
        <v>-6.093</v>
      </c>
      <c r="AH160" s="183">
        <v>-1.266</v>
      </c>
      <c r="AI160" s="184">
        <v>342</v>
      </c>
      <c r="AJ160" s="182">
        <v>-6.2759999999999998</v>
      </c>
      <c r="AK160" s="183">
        <v>-1.26</v>
      </c>
      <c r="AL160" s="184">
        <v>347</v>
      </c>
      <c r="AM160" s="182">
        <v>-6.2670000000000003</v>
      </c>
      <c r="AN160" s="183">
        <v>-1.2749999999999999</v>
      </c>
      <c r="AO160" s="184">
        <v>343</v>
      </c>
      <c r="AP160" s="182">
        <v>-6.0449999999999999</v>
      </c>
      <c r="AQ160" s="183">
        <v>-1.155</v>
      </c>
      <c r="AR160" s="184">
        <v>342</v>
      </c>
      <c r="AS160" s="182">
        <v>-6.1980000000000004</v>
      </c>
      <c r="AT160" s="183">
        <v>-1.29</v>
      </c>
      <c r="AU160" s="184">
        <v>348</v>
      </c>
      <c r="AV160" s="182">
        <v>-6.1890000000000001</v>
      </c>
      <c r="AW160" s="183">
        <v>-1.3560000000000001</v>
      </c>
      <c r="AX160" s="184">
        <v>346</v>
      </c>
      <c r="AY160" s="182">
        <v>-6.1829999999999998</v>
      </c>
      <c r="AZ160" s="183">
        <v>-1.3560000000000001</v>
      </c>
      <c r="BA160" s="184">
        <v>338</v>
      </c>
      <c r="BB160" s="182">
        <v>-6.15</v>
      </c>
      <c r="BC160" s="183">
        <v>-1.3979999999999999</v>
      </c>
      <c r="BD160" s="184">
        <v>341</v>
      </c>
      <c r="BE160" s="182">
        <v>-6.0359999999999996</v>
      </c>
      <c r="BF160" s="183">
        <v>-1.284</v>
      </c>
      <c r="BG160" s="184">
        <v>348</v>
      </c>
      <c r="BH160" s="182">
        <v>-5.9850000000000003</v>
      </c>
      <c r="BI160" s="183">
        <v>-1.2869999999999999</v>
      </c>
      <c r="BJ160" s="184">
        <v>333</v>
      </c>
      <c r="BK160" s="182">
        <v>-5.97</v>
      </c>
      <c r="BL160" s="183">
        <v>-1.224</v>
      </c>
      <c r="BM160" s="184">
        <v>344</v>
      </c>
      <c r="BN160" s="182">
        <v>-5.9249999999999998</v>
      </c>
      <c r="BO160" s="183">
        <v>-1.2330000000000001</v>
      </c>
      <c r="BP160" s="184">
        <v>329</v>
      </c>
      <c r="BQ160" s="182">
        <v>-5.7750000000000004</v>
      </c>
      <c r="BR160" s="183">
        <v>-1.254</v>
      </c>
      <c r="BS160" s="184">
        <v>319</v>
      </c>
      <c r="BT160" s="182">
        <v>-5.2169999999999996</v>
      </c>
      <c r="BU160" s="183">
        <v>-1.1910000000000001</v>
      </c>
      <c r="BV160" s="184">
        <v>279</v>
      </c>
      <c r="BW160" s="182">
        <v>-4.8419999999999996</v>
      </c>
      <c r="BX160" s="183">
        <v>-1.1759999999999999</v>
      </c>
      <c r="BY160" s="184">
        <v>269</v>
      </c>
    </row>
    <row r="161" spans="1:77" ht="15" customHeight="1" x14ac:dyDescent="0.25">
      <c r="A161" s="8" t="s">
        <v>944</v>
      </c>
      <c r="B161" s="41" t="s">
        <v>11</v>
      </c>
      <c r="C161" s="125" t="s">
        <v>949</v>
      </c>
      <c r="D161" s="125" t="s">
        <v>676</v>
      </c>
      <c r="E161" s="16" t="s">
        <v>28</v>
      </c>
      <c r="F161" s="253">
        <v>5</v>
      </c>
      <c r="G161" s="254"/>
      <c r="H161" s="255"/>
      <c r="I161" s="253">
        <v>5</v>
      </c>
      <c r="J161" s="254"/>
      <c r="K161" s="255"/>
      <c r="L161" s="253">
        <v>5</v>
      </c>
      <c r="M161" s="254"/>
      <c r="N161" s="255"/>
      <c r="O161" s="253">
        <v>5</v>
      </c>
      <c r="P161" s="254"/>
      <c r="Q161" s="255"/>
      <c r="R161" s="253">
        <v>5</v>
      </c>
      <c r="S161" s="254"/>
      <c r="T161" s="255"/>
      <c r="U161" s="253">
        <v>5</v>
      </c>
      <c r="V161" s="254"/>
      <c r="W161" s="255"/>
      <c r="X161" s="253">
        <v>5</v>
      </c>
      <c r="Y161" s="254"/>
      <c r="Z161" s="255"/>
      <c r="AA161" s="253">
        <v>5</v>
      </c>
      <c r="AB161" s="254"/>
      <c r="AC161" s="255"/>
      <c r="AD161" s="253">
        <v>5</v>
      </c>
      <c r="AE161" s="254"/>
      <c r="AF161" s="255"/>
      <c r="AG161" s="253">
        <v>5</v>
      </c>
      <c r="AH161" s="254"/>
      <c r="AI161" s="255"/>
      <c r="AJ161" s="253">
        <v>5</v>
      </c>
      <c r="AK161" s="254"/>
      <c r="AL161" s="255"/>
      <c r="AM161" s="253">
        <v>5</v>
      </c>
      <c r="AN161" s="254"/>
      <c r="AO161" s="255"/>
      <c r="AP161" s="253">
        <v>5</v>
      </c>
      <c r="AQ161" s="254"/>
      <c r="AR161" s="255"/>
      <c r="AS161" s="253">
        <v>5</v>
      </c>
      <c r="AT161" s="254"/>
      <c r="AU161" s="255"/>
      <c r="AV161" s="253">
        <v>5</v>
      </c>
      <c r="AW161" s="254"/>
      <c r="AX161" s="255"/>
      <c r="AY161" s="253">
        <v>5</v>
      </c>
      <c r="AZ161" s="254"/>
      <c r="BA161" s="255"/>
      <c r="BB161" s="253">
        <v>5</v>
      </c>
      <c r="BC161" s="254"/>
      <c r="BD161" s="255"/>
      <c r="BE161" s="253">
        <v>5</v>
      </c>
      <c r="BF161" s="254"/>
      <c r="BG161" s="255"/>
      <c r="BH161" s="253">
        <v>5</v>
      </c>
      <c r="BI161" s="254"/>
      <c r="BJ161" s="255"/>
      <c r="BK161" s="253">
        <v>5</v>
      </c>
      <c r="BL161" s="254"/>
      <c r="BM161" s="255"/>
      <c r="BN161" s="253">
        <v>5</v>
      </c>
      <c r="BO161" s="254"/>
      <c r="BP161" s="255"/>
      <c r="BQ161" s="253">
        <v>5</v>
      </c>
      <c r="BR161" s="254"/>
      <c r="BS161" s="255"/>
      <c r="BT161" s="253">
        <v>5</v>
      </c>
      <c r="BU161" s="254"/>
      <c r="BV161" s="255"/>
      <c r="BW161" s="253">
        <v>5</v>
      </c>
      <c r="BX161" s="254"/>
      <c r="BY161" s="255"/>
    </row>
    <row r="162" spans="1:77" ht="15" customHeight="1" x14ac:dyDescent="0.25">
      <c r="A162" s="8" t="s">
        <v>944</v>
      </c>
      <c r="B162" s="41" t="s">
        <v>12</v>
      </c>
      <c r="C162" s="125" t="s">
        <v>949</v>
      </c>
      <c r="D162" s="125" t="s">
        <v>676</v>
      </c>
      <c r="E162" s="16" t="s">
        <v>28</v>
      </c>
      <c r="F162" s="253">
        <v>5</v>
      </c>
      <c r="G162" s="254"/>
      <c r="H162" s="255"/>
      <c r="I162" s="253">
        <v>5</v>
      </c>
      <c r="J162" s="254"/>
      <c r="K162" s="255"/>
      <c r="L162" s="253">
        <v>5</v>
      </c>
      <c r="M162" s="254"/>
      <c r="N162" s="255"/>
      <c r="O162" s="253">
        <v>5</v>
      </c>
      <c r="P162" s="254"/>
      <c r="Q162" s="255"/>
      <c r="R162" s="253">
        <v>5</v>
      </c>
      <c r="S162" s="254"/>
      <c r="T162" s="255"/>
      <c r="U162" s="253">
        <v>5</v>
      </c>
      <c r="V162" s="254"/>
      <c r="W162" s="255"/>
      <c r="X162" s="253">
        <v>5</v>
      </c>
      <c r="Y162" s="254"/>
      <c r="Z162" s="255"/>
      <c r="AA162" s="253">
        <v>5</v>
      </c>
      <c r="AB162" s="254"/>
      <c r="AC162" s="255"/>
      <c r="AD162" s="253">
        <v>5</v>
      </c>
      <c r="AE162" s="254"/>
      <c r="AF162" s="255"/>
      <c r="AG162" s="253">
        <v>5</v>
      </c>
      <c r="AH162" s="254"/>
      <c r="AI162" s="255"/>
      <c r="AJ162" s="253">
        <v>5</v>
      </c>
      <c r="AK162" s="254"/>
      <c r="AL162" s="255"/>
      <c r="AM162" s="253">
        <v>5</v>
      </c>
      <c r="AN162" s="254"/>
      <c r="AO162" s="255"/>
      <c r="AP162" s="253">
        <v>5</v>
      </c>
      <c r="AQ162" s="254"/>
      <c r="AR162" s="255"/>
      <c r="AS162" s="253">
        <v>5</v>
      </c>
      <c r="AT162" s="254"/>
      <c r="AU162" s="255"/>
      <c r="AV162" s="253">
        <v>5</v>
      </c>
      <c r="AW162" s="254"/>
      <c r="AX162" s="255"/>
      <c r="AY162" s="253">
        <v>5</v>
      </c>
      <c r="AZ162" s="254"/>
      <c r="BA162" s="255"/>
      <c r="BB162" s="253">
        <v>5</v>
      </c>
      <c r="BC162" s="254"/>
      <c r="BD162" s="255"/>
      <c r="BE162" s="253">
        <v>5</v>
      </c>
      <c r="BF162" s="254"/>
      <c r="BG162" s="255"/>
      <c r="BH162" s="253">
        <v>5</v>
      </c>
      <c r="BI162" s="254"/>
      <c r="BJ162" s="255"/>
      <c r="BK162" s="253">
        <v>5</v>
      </c>
      <c r="BL162" s="254"/>
      <c r="BM162" s="255"/>
      <c r="BN162" s="253">
        <v>5</v>
      </c>
      <c r="BO162" s="254"/>
      <c r="BP162" s="255"/>
      <c r="BQ162" s="253">
        <v>5</v>
      </c>
      <c r="BR162" s="254"/>
      <c r="BS162" s="255"/>
      <c r="BT162" s="253">
        <v>5</v>
      </c>
      <c r="BU162" s="254"/>
      <c r="BV162" s="255"/>
      <c r="BW162" s="253">
        <v>5</v>
      </c>
      <c r="BX162" s="254"/>
      <c r="BY162" s="255"/>
    </row>
    <row r="163" spans="1:77" ht="15" customHeight="1" x14ac:dyDescent="0.25">
      <c r="A163" s="8" t="s">
        <v>944</v>
      </c>
      <c r="B163" s="41" t="s">
        <v>646</v>
      </c>
      <c r="C163" s="13" t="s">
        <v>28</v>
      </c>
      <c r="D163" s="13" t="s">
        <v>32</v>
      </c>
      <c r="E163" s="126">
        <v>35</v>
      </c>
      <c r="F163" s="253">
        <v>38.1</v>
      </c>
      <c r="G163" s="254"/>
      <c r="H163" s="255"/>
      <c r="I163" s="253">
        <v>38.200000000000003</v>
      </c>
      <c r="J163" s="254"/>
      <c r="K163" s="255"/>
      <c r="L163" s="253">
        <v>38.1</v>
      </c>
      <c r="M163" s="254"/>
      <c r="N163" s="255"/>
      <c r="O163" s="253">
        <v>38.200000000000003</v>
      </c>
      <c r="P163" s="254"/>
      <c r="Q163" s="255"/>
      <c r="R163" s="253">
        <v>38.1</v>
      </c>
      <c r="S163" s="254"/>
      <c r="T163" s="255"/>
      <c r="U163" s="253">
        <v>38.1</v>
      </c>
      <c r="V163" s="254"/>
      <c r="W163" s="255"/>
      <c r="X163" s="253">
        <v>37.799999999999997</v>
      </c>
      <c r="Y163" s="254"/>
      <c r="Z163" s="255"/>
      <c r="AA163" s="253">
        <v>37.700000000000003</v>
      </c>
      <c r="AB163" s="254"/>
      <c r="AC163" s="255"/>
      <c r="AD163" s="253">
        <v>37.5</v>
      </c>
      <c r="AE163" s="254"/>
      <c r="AF163" s="255"/>
      <c r="AG163" s="253">
        <v>37.5</v>
      </c>
      <c r="AH163" s="254"/>
      <c r="AI163" s="255"/>
      <c r="AJ163" s="253">
        <v>37.5</v>
      </c>
      <c r="AK163" s="254"/>
      <c r="AL163" s="255"/>
      <c r="AM163" s="253">
        <v>37.6</v>
      </c>
      <c r="AN163" s="254"/>
      <c r="AO163" s="255"/>
      <c r="AP163" s="253">
        <v>37.6</v>
      </c>
      <c r="AQ163" s="254"/>
      <c r="AR163" s="255"/>
      <c r="AS163" s="253">
        <v>37.6</v>
      </c>
      <c r="AT163" s="254"/>
      <c r="AU163" s="255"/>
      <c r="AV163" s="253">
        <v>38.1</v>
      </c>
      <c r="AW163" s="254"/>
      <c r="AX163" s="255"/>
      <c r="AY163" s="253">
        <v>37.799999999999997</v>
      </c>
      <c r="AZ163" s="254"/>
      <c r="BA163" s="255"/>
      <c r="BB163" s="253">
        <v>37.799999999999997</v>
      </c>
      <c r="BC163" s="254"/>
      <c r="BD163" s="255"/>
      <c r="BE163" s="253">
        <v>37.9</v>
      </c>
      <c r="BF163" s="254"/>
      <c r="BG163" s="255"/>
      <c r="BH163" s="253">
        <v>37.9</v>
      </c>
      <c r="BI163" s="254"/>
      <c r="BJ163" s="255"/>
      <c r="BK163" s="253">
        <v>38.200000000000003</v>
      </c>
      <c r="BL163" s="254"/>
      <c r="BM163" s="255"/>
      <c r="BN163" s="253">
        <v>38.1</v>
      </c>
      <c r="BO163" s="254"/>
      <c r="BP163" s="255"/>
      <c r="BQ163" s="253">
        <v>38.200000000000003</v>
      </c>
      <c r="BR163" s="254"/>
      <c r="BS163" s="255"/>
      <c r="BT163" s="253">
        <v>38.299999999999997</v>
      </c>
      <c r="BU163" s="254"/>
      <c r="BV163" s="255"/>
      <c r="BW163" s="253">
        <v>38</v>
      </c>
      <c r="BX163" s="254"/>
      <c r="BY163" s="255"/>
    </row>
    <row r="164" spans="1:77" ht="15" customHeight="1" x14ac:dyDescent="0.25">
      <c r="A164" s="8" t="s">
        <v>944</v>
      </c>
      <c r="B164" s="41" t="s">
        <v>646</v>
      </c>
      <c r="C164" s="13" t="s">
        <v>28</v>
      </c>
      <c r="D164" s="13" t="s">
        <v>32</v>
      </c>
      <c r="E164" s="126">
        <v>35</v>
      </c>
      <c r="F164" s="253">
        <v>37.9</v>
      </c>
      <c r="G164" s="254"/>
      <c r="H164" s="255"/>
      <c r="I164" s="253">
        <v>37.9</v>
      </c>
      <c r="J164" s="254"/>
      <c r="K164" s="255"/>
      <c r="L164" s="253">
        <v>37.9</v>
      </c>
      <c r="M164" s="254"/>
      <c r="N164" s="255"/>
      <c r="O164" s="253">
        <v>37.9</v>
      </c>
      <c r="P164" s="254"/>
      <c r="Q164" s="255"/>
      <c r="R164" s="253">
        <v>37.9</v>
      </c>
      <c r="S164" s="254"/>
      <c r="T164" s="255"/>
      <c r="U164" s="253">
        <v>37.799999999999997</v>
      </c>
      <c r="V164" s="254"/>
      <c r="W164" s="255"/>
      <c r="X164" s="253">
        <v>37.5</v>
      </c>
      <c r="Y164" s="254"/>
      <c r="Z164" s="255"/>
      <c r="AA164" s="253">
        <v>37.299999999999997</v>
      </c>
      <c r="AB164" s="254"/>
      <c r="AC164" s="255"/>
      <c r="AD164" s="253">
        <v>37.200000000000003</v>
      </c>
      <c r="AE164" s="254"/>
      <c r="AF164" s="255"/>
      <c r="AG164" s="253">
        <v>37.1</v>
      </c>
      <c r="AH164" s="254"/>
      <c r="AI164" s="255"/>
      <c r="AJ164" s="253">
        <v>37</v>
      </c>
      <c r="AK164" s="254"/>
      <c r="AL164" s="255"/>
      <c r="AM164" s="253">
        <v>37.1</v>
      </c>
      <c r="AN164" s="254"/>
      <c r="AO164" s="255"/>
      <c r="AP164" s="253">
        <v>37.200000000000003</v>
      </c>
      <c r="AQ164" s="254"/>
      <c r="AR164" s="255"/>
      <c r="AS164" s="253">
        <v>37.200000000000003</v>
      </c>
      <c r="AT164" s="254"/>
      <c r="AU164" s="255"/>
      <c r="AV164" s="253">
        <v>37.700000000000003</v>
      </c>
      <c r="AW164" s="254"/>
      <c r="AX164" s="255"/>
      <c r="AY164" s="253">
        <v>37.299999999999997</v>
      </c>
      <c r="AZ164" s="254"/>
      <c r="BA164" s="255"/>
      <c r="BB164" s="253">
        <v>37.4</v>
      </c>
      <c r="BC164" s="254"/>
      <c r="BD164" s="255"/>
      <c r="BE164" s="253">
        <v>37.4</v>
      </c>
      <c r="BF164" s="254"/>
      <c r="BG164" s="255"/>
      <c r="BH164" s="253">
        <v>37.5</v>
      </c>
      <c r="BI164" s="254"/>
      <c r="BJ164" s="255"/>
      <c r="BK164" s="253">
        <v>37.6</v>
      </c>
      <c r="BL164" s="254"/>
      <c r="BM164" s="255"/>
      <c r="BN164" s="253">
        <v>37.700000000000003</v>
      </c>
      <c r="BO164" s="254"/>
      <c r="BP164" s="255"/>
      <c r="BQ164" s="253">
        <v>37.799999999999997</v>
      </c>
      <c r="BR164" s="254"/>
      <c r="BS164" s="255"/>
      <c r="BT164" s="253">
        <v>37.9</v>
      </c>
      <c r="BU164" s="254"/>
      <c r="BV164" s="255"/>
      <c r="BW164" s="253">
        <v>37.6</v>
      </c>
      <c r="BX164" s="254"/>
      <c r="BY164" s="255"/>
    </row>
    <row r="165" spans="1:77" ht="15" customHeight="1" x14ac:dyDescent="0.25">
      <c r="A165" s="8" t="s">
        <v>944</v>
      </c>
      <c r="B165" s="41" t="s">
        <v>34</v>
      </c>
      <c r="C165" s="13" t="s">
        <v>28</v>
      </c>
      <c r="D165" s="13" t="s">
        <v>32</v>
      </c>
      <c r="E165" s="126">
        <v>10</v>
      </c>
      <c r="F165" s="253">
        <v>10.9</v>
      </c>
      <c r="G165" s="254"/>
      <c r="H165" s="255"/>
      <c r="I165" s="253">
        <v>10.9</v>
      </c>
      <c r="J165" s="254"/>
      <c r="K165" s="255"/>
      <c r="L165" s="253">
        <v>10.9</v>
      </c>
      <c r="M165" s="254"/>
      <c r="N165" s="255"/>
      <c r="O165" s="253">
        <v>10.9</v>
      </c>
      <c r="P165" s="254"/>
      <c r="Q165" s="255"/>
      <c r="R165" s="253">
        <v>10.9</v>
      </c>
      <c r="S165" s="254"/>
      <c r="T165" s="255"/>
      <c r="U165" s="253">
        <v>10.9</v>
      </c>
      <c r="V165" s="254"/>
      <c r="W165" s="255"/>
      <c r="X165" s="253">
        <v>10.8</v>
      </c>
      <c r="Y165" s="254"/>
      <c r="Z165" s="255"/>
      <c r="AA165" s="253">
        <v>10.8</v>
      </c>
      <c r="AB165" s="254"/>
      <c r="AC165" s="255"/>
      <c r="AD165" s="253">
        <v>10.7</v>
      </c>
      <c r="AE165" s="254"/>
      <c r="AF165" s="255"/>
      <c r="AG165" s="253">
        <v>10.7</v>
      </c>
      <c r="AH165" s="254"/>
      <c r="AI165" s="255"/>
      <c r="AJ165" s="253">
        <v>10.7</v>
      </c>
      <c r="AK165" s="254"/>
      <c r="AL165" s="255"/>
      <c r="AM165" s="253">
        <v>10.7</v>
      </c>
      <c r="AN165" s="254"/>
      <c r="AO165" s="255"/>
      <c r="AP165" s="253">
        <v>10.7</v>
      </c>
      <c r="AQ165" s="254"/>
      <c r="AR165" s="255"/>
      <c r="AS165" s="253">
        <v>10.7</v>
      </c>
      <c r="AT165" s="254"/>
      <c r="AU165" s="255"/>
      <c r="AV165" s="253">
        <v>10.9</v>
      </c>
      <c r="AW165" s="254"/>
      <c r="AX165" s="255"/>
      <c r="AY165" s="253">
        <v>10.8</v>
      </c>
      <c r="AZ165" s="254"/>
      <c r="BA165" s="255"/>
      <c r="BB165" s="253">
        <v>10.8</v>
      </c>
      <c r="BC165" s="254"/>
      <c r="BD165" s="255"/>
      <c r="BE165" s="253">
        <v>10.8</v>
      </c>
      <c r="BF165" s="254"/>
      <c r="BG165" s="255"/>
      <c r="BH165" s="253">
        <v>10.8</v>
      </c>
      <c r="BI165" s="254"/>
      <c r="BJ165" s="255"/>
      <c r="BK165" s="253">
        <v>10.9</v>
      </c>
      <c r="BL165" s="254"/>
      <c r="BM165" s="255"/>
      <c r="BN165" s="253">
        <v>10.9</v>
      </c>
      <c r="BO165" s="254"/>
      <c r="BP165" s="255"/>
      <c r="BQ165" s="253">
        <v>10.9</v>
      </c>
      <c r="BR165" s="254"/>
      <c r="BS165" s="255"/>
      <c r="BT165" s="253">
        <v>10.9</v>
      </c>
      <c r="BU165" s="254"/>
      <c r="BV165" s="255"/>
      <c r="BW165" s="253">
        <v>10.9</v>
      </c>
      <c r="BX165" s="254"/>
      <c r="BY165" s="255"/>
    </row>
    <row r="166" spans="1:77" ht="15" customHeight="1" thickBot="1" x14ac:dyDescent="0.3">
      <c r="A166" s="37" t="s">
        <v>944</v>
      </c>
      <c r="B166" s="48" t="s">
        <v>35</v>
      </c>
      <c r="C166" s="39" t="s">
        <v>28</v>
      </c>
      <c r="D166" s="39" t="s">
        <v>32</v>
      </c>
      <c r="E166" s="130">
        <v>10</v>
      </c>
      <c r="F166" s="262">
        <v>10.7</v>
      </c>
      <c r="G166" s="263"/>
      <c r="H166" s="265"/>
      <c r="I166" s="262">
        <v>10.7</v>
      </c>
      <c r="J166" s="263"/>
      <c r="K166" s="265"/>
      <c r="L166" s="262">
        <v>10.7</v>
      </c>
      <c r="M166" s="263"/>
      <c r="N166" s="265"/>
      <c r="O166" s="262">
        <v>10.7</v>
      </c>
      <c r="P166" s="263"/>
      <c r="Q166" s="265"/>
      <c r="R166" s="262">
        <v>10.7</v>
      </c>
      <c r="S166" s="263"/>
      <c r="T166" s="265"/>
      <c r="U166" s="262">
        <v>10.7</v>
      </c>
      <c r="V166" s="263"/>
      <c r="W166" s="265"/>
      <c r="X166" s="262">
        <v>10.6</v>
      </c>
      <c r="Y166" s="263"/>
      <c r="Z166" s="265"/>
      <c r="AA166" s="262">
        <v>10.6</v>
      </c>
      <c r="AB166" s="263"/>
      <c r="AC166" s="265"/>
      <c r="AD166" s="262">
        <v>10.5</v>
      </c>
      <c r="AE166" s="263"/>
      <c r="AF166" s="265"/>
      <c r="AG166" s="262">
        <v>10.5</v>
      </c>
      <c r="AH166" s="263"/>
      <c r="AI166" s="265"/>
      <c r="AJ166" s="262">
        <v>10.5</v>
      </c>
      <c r="AK166" s="263"/>
      <c r="AL166" s="265"/>
      <c r="AM166" s="262">
        <v>10.5</v>
      </c>
      <c r="AN166" s="263"/>
      <c r="AO166" s="265"/>
      <c r="AP166" s="262">
        <v>10.5</v>
      </c>
      <c r="AQ166" s="263"/>
      <c r="AR166" s="265"/>
      <c r="AS166" s="262">
        <v>10.5</v>
      </c>
      <c r="AT166" s="263"/>
      <c r="AU166" s="265"/>
      <c r="AV166" s="262">
        <v>10.6</v>
      </c>
      <c r="AW166" s="263"/>
      <c r="AX166" s="265"/>
      <c r="AY166" s="262">
        <v>10.5</v>
      </c>
      <c r="AZ166" s="263"/>
      <c r="BA166" s="265"/>
      <c r="BB166" s="262">
        <v>10.6</v>
      </c>
      <c r="BC166" s="263"/>
      <c r="BD166" s="265"/>
      <c r="BE166" s="262">
        <v>10.5</v>
      </c>
      <c r="BF166" s="263"/>
      <c r="BG166" s="265"/>
      <c r="BH166" s="262">
        <v>10.6</v>
      </c>
      <c r="BI166" s="263"/>
      <c r="BJ166" s="265"/>
      <c r="BK166" s="262">
        <v>10.6</v>
      </c>
      <c r="BL166" s="263"/>
      <c r="BM166" s="265"/>
      <c r="BN166" s="262">
        <v>10.6</v>
      </c>
      <c r="BO166" s="263"/>
      <c r="BP166" s="265"/>
      <c r="BQ166" s="262">
        <v>10.7</v>
      </c>
      <c r="BR166" s="263"/>
      <c r="BS166" s="265"/>
      <c r="BT166" s="262">
        <v>10.7</v>
      </c>
      <c r="BU166" s="263"/>
      <c r="BV166" s="265"/>
      <c r="BW166" s="262">
        <v>10.7</v>
      </c>
      <c r="BX166" s="263"/>
      <c r="BY166" s="265"/>
    </row>
    <row r="167" spans="1:77" ht="15" customHeight="1" x14ac:dyDescent="0.25">
      <c r="A167" s="6" t="s">
        <v>950</v>
      </c>
      <c r="B167" s="43" t="s">
        <v>951</v>
      </c>
      <c r="C167" s="131" t="s">
        <v>952</v>
      </c>
      <c r="D167" s="131" t="s">
        <v>31</v>
      </c>
      <c r="E167" s="132">
        <v>6</v>
      </c>
      <c r="F167" s="191">
        <v>-0.58099999999999996</v>
      </c>
      <c r="G167" s="192">
        <v>-0.20599999999999999</v>
      </c>
      <c r="H167" s="193">
        <v>57</v>
      </c>
      <c r="I167" s="191">
        <v>-0.53800000000000003</v>
      </c>
      <c r="J167" s="192">
        <v>-0.20699999999999999</v>
      </c>
      <c r="K167" s="193">
        <v>54</v>
      </c>
      <c r="L167" s="191">
        <v>-0.51300000000000001</v>
      </c>
      <c r="M167" s="192">
        <v>-0.20499999999999999</v>
      </c>
      <c r="N167" s="193">
        <v>51</v>
      </c>
      <c r="O167" s="191">
        <v>-0.51300000000000001</v>
      </c>
      <c r="P167" s="192">
        <v>-0.20499999999999999</v>
      </c>
      <c r="Q167" s="193">
        <v>51</v>
      </c>
      <c r="R167" s="191">
        <v>-0.51700000000000002</v>
      </c>
      <c r="S167" s="192">
        <v>-0.20499999999999999</v>
      </c>
      <c r="T167" s="193">
        <v>52</v>
      </c>
      <c r="U167" s="191">
        <v>-0.57499999999999996</v>
      </c>
      <c r="V167" s="192">
        <v>-0.20599999999999999</v>
      </c>
      <c r="W167" s="193">
        <v>57</v>
      </c>
      <c r="X167" s="191">
        <v>-0.60699999999999998</v>
      </c>
      <c r="Y167" s="192">
        <v>-0.2</v>
      </c>
      <c r="Z167" s="193">
        <v>60</v>
      </c>
      <c r="AA167" s="191">
        <v>-0.60799999999999998</v>
      </c>
      <c r="AB167" s="192">
        <v>-0.19900000000000001</v>
      </c>
      <c r="AC167" s="193">
        <v>60</v>
      </c>
      <c r="AD167" s="191">
        <v>-0.60299999999999998</v>
      </c>
      <c r="AE167" s="192">
        <v>-0.191</v>
      </c>
      <c r="AF167" s="193">
        <v>59</v>
      </c>
      <c r="AG167" s="191">
        <v>-0.61199999999999999</v>
      </c>
      <c r="AH167" s="192">
        <v>-0.185</v>
      </c>
      <c r="AI167" s="193">
        <v>60</v>
      </c>
      <c r="AJ167" s="191">
        <v>-0.58499999999999996</v>
      </c>
      <c r="AK167" s="192">
        <v>-0.183</v>
      </c>
      <c r="AL167" s="193">
        <v>57</v>
      </c>
      <c r="AM167" s="191">
        <v>-0.57799999999999996</v>
      </c>
      <c r="AN167" s="192">
        <v>-0.183</v>
      </c>
      <c r="AO167" s="193">
        <v>56</v>
      </c>
      <c r="AP167" s="191">
        <v>-0.59399999999999997</v>
      </c>
      <c r="AQ167" s="192">
        <v>-0.19</v>
      </c>
      <c r="AR167" s="193">
        <v>58</v>
      </c>
      <c r="AS167" s="191">
        <v>-0.57899999999999996</v>
      </c>
      <c r="AT167" s="192">
        <v>-0.187</v>
      </c>
      <c r="AU167" s="193">
        <v>57</v>
      </c>
      <c r="AV167" s="191">
        <v>-0.56899999999999995</v>
      </c>
      <c r="AW167" s="192">
        <v>-0.191</v>
      </c>
      <c r="AX167" s="193">
        <v>56</v>
      </c>
      <c r="AY167" s="191">
        <v>-0.57299999999999995</v>
      </c>
      <c r="AZ167" s="192">
        <v>-0.193</v>
      </c>
      <c r="BA167" s="193">
        <v>56</v>
      </c>
      <c r="BB167" s="191">
        <v>-0.58299999999999996</v>
      </c>
      <c r="BC167" s="192">
        <v>-0.19400000000000001</v>
      </c>
      <c r="BD167" s="193">
        <v>57</v>
      </c>
      <c r="BE167" s="191">
        <v>-0.65400000000000003</v>
      </c>
      <c r="BF167" s="192">
        <v>-0.19600000000000001</v>
      </c>
      <c r="BG167" s="193">
        <v>64</v>
      </c>
      <c r="BH167" s="191">
        <v>-0.69199999999999995</v>
      </c>
      <c r="BI167" s="192">
        <v>-0.2</v>
      </c>
      <c r="BJ167" s="193">
        <v>67</v>
      </c>
      <c r="BK167" s="191">
        <v>-0.72199999999999998</v>
      </c>
      <c r="BL167" s="192">
        <v>-0.20499999999999999</v>
      </c>
      <c r="BM167" s="193">
        <v>70</v>
      </c>
      <c r="BN167" s="191">
        <v>-0.73499999999999999</v>
      </c>
      <c r="BO167" s="192">
        <v>-0.20899999999999999</v>
      </c>
      <c r="BP167" s="193">
        <v>71</v>
      </c>
      <c r="BQ167" s="191">
        <v>-0.70599999999999996</v>
      </c>
      <c r="BR167" s="192">
        <v>-0.20899999999999999</v>
      </c>
      <c r="BS167" s="193">
        <v>69</v>
      </c>
      <c r="BT167" s="191">
        <v>-0.66</v>
      </c>
      <c r="BU167" s="192">
        <v>-0.20599999999999999</v>
      </c>
      <c r="BV167" s="193">
        <v>64</v>
      </c>
      <c r="BW167" s="191">
        <v>-0.59099999999999997</v>
      </c>
      <c r="BX167" s="192">
        <v>-0.20300000000000001</v>
      </c>
      <c r="BY167" s="193">
        <v>58</v>
      </c>
    </row>
    <row r="168" spans="1:77" ht="15" customHeight="1" x14ac:dyDescent="0.25">
      <c r="A168" s="8" t="s">
        <v>950</v>
      </c>
      <c r="B168" s="41" t="s">
        <v>953</v>
      </c>
      <c r="C168" s="125" t="s">
        <v>952</v>
      </c>
      <c r="D168" s="125" t="s">
        <v>31</v>
      </c>
      <c r="E168" s="128">
        <v>6</v>
      </c>
      <c r="F168" s="182">
        <v>-0.57199999999999995</v>
      </c>
      <c r="G168" s="183">
        <v>-0.21299999999999999</v>
      </c>
      <c r="H168" s="184">
        <v>57</v>
      </c>
      <c r="I168" s="182">
        <v>-0.55000000000000004</v>
      </c>
      <c r="J168" s="183">
        <v>-0.215</v>
      </c>
      <c r="K168" s="184">
        <v>55</v>
      </c>
      <c r="L168" s="182">
        <v>-0.52100000000000002</v>
      </c>
      <c r="M168" s="183">
        <v>-0.21199999999999999</v>
      </c>
      <c r="N168" s="184">
        <v>52</v>
      </c>
      <c r="O168" s="182">
        <v>-0.51200000000000001</v>
      </c>
      <c r="P168" s="183">
        <v>-0.21</v>
      </c>
      <c r="Q168" s="184">
        <v>52</v>
      </c>
      <c r="R168" s="182">
        <v>-0.51500000000000001</v>
      </c>
      <c r="S168" s="183">
        <v>-0.21099999999999999</v>
      </c>
      <c r="T168" s="184">
        <v>52</v>
      </c>
      <c r="U168" s="182">
        <v>-0.54300000000000004</v>
      </c>
      <c r="V168" s="183">
        <v>-0.21299999999999999</v>
      </c>
      <c r="W168" s="184">
        <v>54</v>
      </c>
      <c r="X168" s="182">
        <v>-0.56899999999999995</v>
      </c>
      <c r="Y168" s="183">
        <v>-0.20799999999999999</v>
      </c>
      <c r="Z168" s="184">
        <v>56</v>
      </c>
      <c r="AA168" s="182">
        <v>-0.58899999999999997</v>
      </c>
      <c r="AB168" s="183">
        <v>-0.2</v>
      </c>
      <c r="AC168" s="184">
        <v>58</v>
      </c>
      <c r="AD168" s="182">
        <v>-0.60499999999999998</v>
      </c>
      <c r="AE168" s="183">
        <v>-0.19700000000000001</v>
      </c>
      <c r="AF168" s="184">
        <v>59</v>
      </c>
      <c r="AG168" s="182">
        <v>-0.59899999999999998</v>
      </c>
      <c r="AH168" s="183">
        <v>-0.19400000000000001</v>
      </c>
      <c r="AI168" s="184">
        <v>59</v>
      </c>
      <c r="AJ168" s="182">
        <v>-0.60399999999999998</v>
      </c>
      <c r="AK168" s="183">
        <v>-0.20499999999999999</v>
      </c>
      <c r="AL168" s="184">
        <v>59</v>
      </c>
      <c r="AM168" s="182">
        <v>-0.57899999999999996</v>
      </c>
      <c r="AN168" s="183">
        <v>-0.20100000000000001</v>
      </c>
      <c r="AO168" s="184">
        <v>57</v>
      </c>
      <c r="AP168" s="182">
        <v>-0.59799999999999998</v>
      </c>
      <c r="AQ168" s="183">
        <v>-0.2</v>
      </c>
      <c r="AR168" s="184">
        <v>59</v>
      </c>
      <c r="AS168" s="182">
        <v>-0.59299999999999997</v>
      </c>
      <c r="AT168" s="183">
        <v>-0.20300000000000001</v>
      </c>
      <c r="AU168" s="184">
        <v>58</v>
      </c>
      <c r="AV168" s="182">
        <v>-0.61099999999999999</v>
      </c>
      <c r="AW168" s="183">
        <v>-0.21299999999999999</v>
      </c>
      <c r="AX168" s="184">
        <v>60</v>
      </c>
      <c r="AY168" s="182">
        <v>-0.61599999999999999</v>
      </c>
      <c r="AZ168" s="183">
        <v>-0.21099999999999999</v>
      </c>
      <c r="BA168" s="184">
        <v>61</v>
      </c>
      <c r="BB168" s="182">
        <v>-0.6</v>
      </c>
      <c r="BC168" s="183">
        <v>-0.20899999999999999</v>
      </c>
      <c r="BD168" s="184">
        <v>59</v>
      </c>
      <c r="BE168" s="182">
        <v>-0.64500000000000002</v>
      </c>
      <c r="BF168" s="183">
        <v>-0.21199999999999999</v>
      </c>
      <c r="BG168" s="184">
        <v>63</v>
      </c>
      <c r="BH168" s="182">
        <v>-0.68200000000000005</v>
      </c>
      <c r="BI168" s="183">
        <v>-0.216</v>
      </c>
      <c r="BJ168" s="184">
        <v>67</v>
      </c>
      <c r="BK168" s="182">
        <v>-0.71099999999999997</v>
      </c>
      <c r="BL168" s="183">
        <v>-0.22900000000000001</v>
      </c>
      <c r="BM168" s="184">
        <v>70</v>
      </c>
      <c r="BN168" s="182">
        <v>-0.70799999999999996</v>
      </c>
      <c r="BO168" s="183">
        <v>-0.23</v>
      </c>
      <c r="BP168" s="184">
        <v>69</v>
      </c>
      <c r="BQ168" s="182">
        <v>-0.69599999999999995</v>
      </c>
      <c r="BR168" s="183">
        <v>-0.22800000000000001</v>
      </c>
      <c r="BS168" s="184">
        <v>68</v>
      </c>
      <c r="BT168" s="182">
        <v>-0.63900000000000001</v>
      </c>
      <c r="BU168" s="183">
        <v>-0.22500000000000001</v>
      </c>
      <c r="BV168" s="184">
        <v>63</v>
      </c>
      <c r="BW168" s="182">
        <v>-0.58699999999999997</v>
      </c>
      <c r="BX168" s="183">
        <v>-0.21299999999999999</v>
      </c>
      <c r="BY168" s="184">
        <v>58</v>
      </c>
    </row>
    <row r="169" spans="1:77" ht="15" customHeight="1" x14ac:dyDescent="0.25">
      <c r="A169" s="8" t="s">
        <v>950</v>
      </c>
      <c r="B169" s="41" t="s">
        <v>11</v>
      </c>
      <c r="C169" s="125" t="s">
        <v>952</v>
      </c>
      <c r="D169" s="125" t="s">
        <v>29</v>
      </c>
      <c r="E169" s="52" t="s">
        <v>28</v>
      </c>
      <c r="F169" s="253">
        <v>6</v>
      </c>
      <c r="G169" s="254"/>
      <c r="H169" s="255"/>
      <c r="I169" s="253">
        <v>6</v>
      </c>
      <c r="J169" s="254"/>
      <c r="K169" s="255"/>
      <c r="L169" s="253">
        <v>6</v>
      </c>
      <c r="M169" s="254"/>
      <c r="N169" s="255"/>
      <c r="O169" s="253">
        <v>6</v>
      </c>
      <c r="P169" s="254"/>
      <c r="Q169" s="255"/>
      <c r="R169" s="253">
        <v>6</v>
      </c>
      <c r="S169" s="254"/>
      <c r="T169" s="255"/>
      <c r="U169" s="253">
        <v>6</v>
      </c>
      <c r="V169" s="254"/>
      <c r="W169" s="255"/>
      <c r="X169" s="253">
        <v>6</v>
      </c>
      <c r="Y169" s="254"/>
      <c r="Z169" s="255"/>
      <c r="AA169" s="253">
        <v>6</v>
      </c>
      <c r="AB169" s="254"/>
      <c r="AC169" s="255"/>
      <c r="AD169" s="253">
        <v>6</v>
      </c>
      <c r="AE169" s="254"/>
      <c r="AF169" s="255"/>
      <c r="AG169" s="253">
        <v>6</v>
      </c>
      <c r="AH169" s="254"/>
      <c r="AI169" s="255"/>
      <c r="AJ169" s="253">
        <v>6</v>
      </c>
      <c r="AK169" s="254"/>
      <c r="AL169" s="255"/>
      <c r="AM169" s="253">
        <v>6</v>
      </c>
      <c r="AN169" s="254"/>
      <c r="AO169" s="255"/>
      <c r="AP169" s="253">
        <v>6</v>
      </c>
      <c r="AQ169" s="254"/>
      <c r="AR169" s="255"/>
      <c r="AS169" s="253">
        <v>6</v>
      </c>
      <c r="AT169" s="254"/>
      <c r="AU169" s="255"/>
      <c r="AV169" s="253">
        <v>6</v>
      </c>
      <c r="AW169" s="254"/>
      <c r="AX169" s="255"/>
      <c r="AY169" s="253">
        <v>6</v>
      </c>
      <c r="AZ169" s="254"/>
      <c r="BA169" s="255"/>
      <c r="BB169" s="253">
        <v>6</v>
      </c>
      <c r="BC169" s="254"/>
      <c r="BD169" s="255"/>
      <c r="BE169" s="253">
        <v>6</v>
      </c>
      <c r="BF169" s="254"/>
      <c r="BG169" s="255"/>
      <c r="BH169" s="253">
        <v>6</v>
      </c>
      <c r="BI169" s="254"/>
      <c r="BJ169" s="255"/>
      <c r="BK169" s="253">
        <v>6</v>
      </c>
      <c r="BL169" s="254"/>
      <c r="BM169" s="255"/>
      <c r="BN169" s="253">
        <v>6</v>
      </c>
      <c r="BO169" s="254"/>
      <c r="BP169" s="255"/>
      <c r="BQ169" s="253">
        <v>6</v>
      </c>
      <c r="BR169" s="254"/>
      <c r="BS169" s="255"/>
      <c r="BT169" s="253">
        <v>6</v>
      </c>
      <c r="BU169" s="254"/>
      <c r="BV169" s="255"/>
      <c r="BW169" s="253">
        <v>6</v>
      </c>
      <c r="BX169" s="254"/>
      <c r="BY169" s="255"/>
    </row>
    <row r="170" spans="1:77" ht="15" customHeight="1" x14ac:dyDescent="0.25">
      <c r="A170" s="8" t="s">
        <v>950</v>
      </c>
      <c r="B170" s="41" t="s">
        <v>12</v>
      </c>
      <c r="C170" s="125" t="s">
        <v>952</v>
      </c>
      <c r="D170" s="125" t="s">
        <v>29</v>
      </c>
      <c r="E170" s="52" t="s">
        <v>28</v>
      </c>
      <c r="F170" s="253">
        <v>6</v>
      </c>
      <c r="G170" s="254"/>
      <c r="H170" s="255"/>
      <c r="I170" s="253">
        <v>6</v>
      </c>
      <c r="J170" s="254"/>
      <c r="K170" s="255"/>
      <c r="L170" s="253">
        <v>6</v>
      </c>
      <c r="M170" s="254"/>
      <c r="N170" s="255"/>
      <c r="O170" s="253">
        <v>6</v>
      </c>
      <c r="P170" s="254"/>
      <c r="Q170" s="255"/>
      <c r="R170" s="253">
        <v>6</v>
      </c>
      <c r="S170" s="254"/>
      <c r="T170" s="255"/>
      <c r="U170" s="253">
        <v>6</v>
      </c>
      <c r="V170" s="254"/>
      <c r="W170" s="255"/>
      <c r="X170" s="253">
        <v>6</v>
      </c>
      <c r="Y170" s="254"/>
      <c r="Z170" s="255"/>
      <c r="AA170" s="253">
        <v>6</v>
      </c>
      <c r="AB170" s="254"/>
      <c r="AC170" s="255"/>
      <c r="AD170" s="253">
        <v>6</v>
      </c>
      <c r="AE170" s="254"/>
      <c r="AF170" s="255"/>
      <c r="AG170" s="253">
        <v>6</v>
      </c>
      <c r="AH170" s="254"/>
      <c r="AI170" s="255"/>
      <c r="AJ170" s="253">
        <v>6</v>
      </c>
      <c r="AK170" s="254"/>
      <c r="AL170" s="255"/>
      <c r="AM170" s="253">
        <v>6</v>
      </c>
      <c r="AN170" s="254"/>
      <c r="AO170" s="255"/>
      <c r="AP170" s="253">
        <v>6</v>
      </c>
      <c r="AQ170" s="254"/>
      <c r="AR170" s="255"/>
      <c r="AS170" s="253">
        <v>6</v>
      </c>
      <c r="AT170" s="254"/>
      <c r="AU170" s="255"/>
      <c r="AV170" s="253">
        <v>6</v>
      </c>
      <c r="AW170" s="254"/>
      <c r="AX170" s="255"/>
      <c r="AY170" s="253">
        <v>6</v>
      </c>
      <c r="AZ170" s="254"/>
      <c r="BA170" s="255"/>
      <c r="BB170" s="253">
        <v>6</v>
      </c>
      <c r="BC170" s="254"/>
      <c r="BD170" s="255"/>
      <c r="BE170" s="253">
        <v>6</v>
      </c>
      <c r="BF170" s="254"/>
      <c r="BG170" s="255"/>
      <c r="BH170" s="253">
        <v>6</v>
      </c>
      <c r="BI170" s="254"/>
      <c r="BJ170" s="255"/>
      <c r="BK170" s="253">
        <v>6</v>
      </c>
      <c r="BL170" s="254"/>
      <c r="BM170" s="255"/>
      <c r="BN170" s="253">
        <v>6</v>
      </c>
      <c r="BO170" s="254"/>
      <c r="BP170" s="255"/>
      <c r="BQ170" s="253">
        <v>6</v>
      </c>
      <c r="BR170" s="254"/>
      <c r="BS170" s="255"/>
      <c r="BT170" s="253">
        <v>6</v>
      </c>
      <c r="BU170" s="254"/>
      <c r="BV170" s="255"/>
      <c r="BW170" s="253">
        <v>6</v>
      </c>
      <c r="BX170" s="254"/>
      <c r="BY170" s="255"/>
    </row>
    <row r="171" spans="1:77" ht="15" customHeight="1" x14ac:dyDescent="0.25">
      <c r="A171" s="8" t="s">
        <v>950</v>
      </c>
      <c r="B171" s="41" t="s">
        <v>653</v>
      </c>
      <c r="C171" s="13" t="s">
        <v>28</v>
      </c>
      <c r="D171" s="13" t="s">
        <v>32</v>
      </c>
      <c r="E171" s="128">
        <v>6</v>
      </c>
      <c r="F171" s="253">
        <v>6.2</v>
      </c>
      <c r="G171" s="254"/>
      <c r="H171" s="255"/>
      <c r="I171" s="253">
        <v>6.2</v>
      </c>
      <c r="J171" s="254"/>
      <c r="K171" s="255"/>
      <c r="L171" s="253">
        <v>6.2</v>
      </c>
      <c r="M171" s="254"/>
      <c r="N171" s="255"/>
      <c r="O171" s="253">
        <v>6.2</v>
      </c>
      <c r="P171" s="254"/>
      <c r="Q171" s="255"/>
      <c r="R171" s="253">
        <v>6.2</v>
      </c>
      <c r="S171" s="254"/>
      <c r="T171" s="255"/>
      <c r="U171" s="253">
        <v>6.2</v>
      </c>
      <c r="V171" s="254"/>
      <c r="W171" s="255"/>
      <c r="X171" s="253">
        <v>6.2</v>
      </c>
      <c r="Y171" s="254"/>
      <c r="Z171" s="255"/>
      <c r="AA171" s="253">
        <v>6.2</v>
      </c>
      <c r="AB171" s="254"/>
      <c r="AC171" s="255"/>
      <c r="AD171" s="253">
        <v>6.2</v>
      </c>
      <c r="AE171" s="254"/>
      <c r="AF171" s="255"/>
      <c r="AG171" s="253">
        <v>6.2</v>
      </c>
      <c r="AH171" s="254"/>
      <c r="AI171" s="255"/>
      <c r="AJ171" s="253">
        <v>6.2</v>
      </c>
      <c r="AK171" s="254"/>
      <c r="AL171" s="255"/>
      <c r="AM171" s="253">
        <v>6.2</v>
      </c>
      <c r="AN171" s="254"/>
      <c r="AO171" s="255"/>
      <c r="AP171" s="253">
        <v>6.2</v>
      </c>
      <c r="AQ171" s="254"/>
      <c r="AR171" s="255"/>
      <c r="AS171" s="253">
        <v>6.2</v>
      </c>
      <c r="AT171" s="254"/>
      <c r="AU171" s="255"/>
      <c r="AV171" s="253">
        <v>6.2</v>
      </c>
      <c r="AW171" s="254"/>
      <c r="AX171" s="255"/>
      <c r="AY171" s="253">
        <v>6.2</v>
      </c>
      <c r="AZ171" s="254"/>
      <c r="BA171" s="255"/>
      <c r="BB171" s="253">
        <v>6.2</v>
      </c>
      <c r="BC171" s="254"/>
      <c r="BD171" s="255"/>
      <c r="BE171" s="253">
        <v>6.2</v>
      </c>
      <c r="BF171" s="254"/>
      <c r="BG171" s="255"/>
      <c r="BH171" s="253">
        <v>6.2</v>
      </c>
      <c r="BI171" s="254"/>
      <c r="BJ171" s="255"/>
      <c r="BK171" s="253">
        <v>6.2</v>
      </c>
      <c r="BL171" s="254"/>
      <c r="BM171" s="255"/>
      <c r="BN171" s="253">
        <v>6.2</v>
      </c>
      <c r="BO171" s="254"/>
      <c r="BP171" s="255"/>
      <c r="BQ171" s="253">
        <v>6.2</v>
      </c>
      <c r="BR171" s="254"/>
      <c r="BS171" s="255"/>
      <c r="BT171" s="253">
        <v>6.2</v>
      </c>
      <c r="BU171" s="254"/>
      <c r="BV171" s="255"/>
      <c r="BW171" s="253">
        <v>6.2</v>
      </c>
      <c r="BX171" s="254"/>
      <c r="BY171" s="255"/>
    </row>
    <row r="172" spans="1:77" ht="15" customHeight="1" thickBot="1" x14ac:dyDescent="0.3">
      <c r="A172" s="37" t="s">
        <v>950</v>
      </c>
      <c r="B172" s="48" t="s">
        <v>654</v>
      </c>
      <c r="C172" s="39" t="s">
        <v>28</v>
      </c>
      <c r="D172" s="39" t="s">
        <v>32</v>
      </c>
      <c r="E172" s="129">
        <v>6</v>
      </c>
      <c r="F172" s="268">
        <v>6.2</v>
      </c>
      <c r="G172" s="269"/>
      <c r="H172" s="270"/>
      <c r="I172" s="268">
        <v>6.2</v>
      </c>
      <c r="J172" s="269"/>
      <c r="K172" s="270"/>
      <c r="L172" s="268">
        <v>6.2</v>
      </c>
      <c r="M172" s="269"/>
      <c r="N172" s="270"/>
      <c r="O172" s="268">
        <v>6.2</v>
      </c>
      <c r="P172" s="269"/>
      <c r="Q172" s="270"/>
      <c r="R172" s="268">
        <v>6.2</v>
      </c>
      <c r="S172" s="269"/>
      <c r="T172" s="270"/>
      <c r="U172" s="268">
        <v>6.2</v>
      </c>
      <c r="V172" s="269"/>
      <c r="W172" s="270"/>
      <c r="X172" s="268">
        <v>6.2</v>
      </c>
      <c r="Y172" s="269"/>
      <c r="Z172" s="270"/>
      <c r="AA172" s="268">
        <v>6.2</v>
      </c>
      <c r="AB172" s="269"/>
      <c r="AC172" s="270"/>
      <c r="AD172" s="268">
        <v>6.2</v>
      </c>
      <c r="AE172" s="269"/>
      <c r="AF172" s="270"/>
      <c r="AG172" s="268">
        <v>6.2</v>
      </c>
      <c r="AH172" s="269"/>
      <c r="AI172" s="270"/>
      <c r="AJ172" s="268">
        <v>6.2</v>
      </c>
      <c r="AK172" s="269"/>
      <c r="AL172" s="270"/>
      <c r="AM172" s="268">
        <v>6.2</v>
      </c>
      <c r="AN172" s="269"/>
      <c r="AO172" s="270"/>
      <c r="AP172" s="268">
        <v>6.2</v>
      </c>
      <c r="AQ172" s="269"/>
      <c r="AR172" s="270"/>
      <c r="AS172" s="268">
        <v>6.2</v>
      </c>
      <c r="AT172" s="269"/>
      <c r="AU172" s="270"/>
      <c r="AV172" s="268">
        <v>6.2</v>
      </c>
      <c r="AW172" s="269"/>
      <c r="AX172" s="270"/>
      <c r="AY172" s="268">
        <v>6.2</v>
      </c>
      <c r="AZ172" s="269"/>
      <c r="BA172" s="270"/>
      <c r="BB172" s="268">
        <v>6.2</v>
      </c>
      <c r="BC172" s="269"/>
      <c r="BD172" s="270"/>
      <c r="BE172" s="268">
        <v>6.2</v>
      </c>
      <c r="BF172" s="269"/>
      <c r="BG172" s="270"/>
      <c r="BH172" s="268">
        <v>6.2</v>
      </c>
      <c r="BI172" s="269"/>
      <c r="BJ172" s="270"/>
      <c r="BK172" s="268">
        <v>6.2</v>
      </c>
      <c r="BL172" s="269"/>
      <c r="BM172" s="270"/>
      <c r="BN172" s="268">
        <v>6.2</v>
      </c>
      <c r="BO172" s="269"/>
      <c r="BP172" s="270"/>
      <c r="BQ172" s="268">
        <v>6.2</v>
      </c>
      <c r="BR172" s="269"/>
      <c r="BS172" s="270"/>
      <c r="BT172" s="268">
        <v>6.2</v>
      </c>
      <c r="BU172" s="269"/>
      <c r="BV172" s="270"/>
      <c r="BW172" s="268">
        <v>6.2</v>
      </c>
      <c r="BX172" s="269"/>
      <c r="BY172" s="270"/>
    </row>
    <row r="173" spans="1:77" ht="15" customHeight="1" x14ac:dyDescent="0.25">
      <c r="A173" s="6" t="s">
        <v>954</v>
      </c>
      <c r="B173" s="43" t="s">
        <v>951</v>
      </c>
      <c r="C173" s="131" t="s">
        <v>955</v>
      </c>
      <c r="D173" s="131" t="s">
        <v>31</v>
      </c>
      <c r="E173" s="132">
        <v>6</v>
      </c>
      <c r="F173" s="191">
        <v>-0.64600000000000002</v>
      </c>
      <c r="G173" s="192">
        <v>-3.2000000000000001E-2</v>
      </c>
      <c r="H173" s="193">
        <v>56</v>
      </c>
      <c r="I173" s="191">
        <v>-0.64</v>
      </c>
      <c r="J173" s="192">
        <v>-3.2000000000000001E-2</v>
      </c>
      <c r="K173" s="193">
        <v>54</v>
      </c>
      <c r="L173" s="191">
        <v>-0.63200000000000001</v>
      </c>
      <c r="M173" s="192">
        <v>-2.5999999999999999E-2</v>
      </c>
      <c r="N173" s="193">
        <v>56</v>
      </c>
      <c r="O173" s="191">
        <v>-0.64300000000000002</v>
      </c>
      <c r="P173" s="192">
        <v>-2.5999999999999999E-2</v>
      </c>
      <c r="Q173" s="193">
        <v>56</v>
      </c>
      <c r="R173" s="191">
        <v>-0.64400000000000002</v>
      </c>
      <c r="S173" s="192">
        <v>-2.9000000000000001E-2</v>
      </c>
      <c r="T173" s="193">
        <v>56</v>
      </c>
      <c r="U173" s="191">
        <v>-0.66500000000000004</v>
      </c>
      <c r="V173" s="192">
        <v>-0.03</v>
      </c>
      <c r="W173" s="193">
        <v>56</v>
      </c>
      <c r="X173" s="191">
        <v>-0.70199999999999996</v>
      </c>
      <c r="Y173" s="192">
        <v>-9.6000000000000002E-2</v>
      </c>
      <c r="Z173" s="193">
        <v>62</v>
      </c>
      <c r="AA173" s="191">
        <v>-0.69199999999999995</v>
      </c>
      <c r="AB173" s="192">
        <v>-7.1999999999999995E-2</v>
      </c>
      <c r="AC173" s="193">
        <v>60</v>
      </c>
      <c r="AD173" s="191">
        <v>-0.67700000000000005</v>
      </c>
      <c r="AE173" s="192">
        <v>-3.5000000000000003E-2</v>
      </c>
      <c r="AF173" s="193">
        <v>58</v>
      </c>
      <c r="AG173" s="191">
        <v>-0.66600000000000004</v>
      </c>
      <c r="AH173" s="192">
        <v>-3.4000000000000002E-2</v>
      </c>
      <c r="AI173" s="193">
        <v>60</v>
      </c>
      <c r="AJ173" s="191">
        <v>-0.64300000000000002</v>
      </c>
      <c r="AK173" s="192">
        <v>-1.7999999999999999E-2</v>
      </c>
      <c r="AL173" s="193">
        <v>58</v>
      </c>
      <c r="AM173" s="191">
        <v>-0.65300000000000002</v>
      </c>
      <c r="AN173" s="192">
        <v>-2.9000000000000001E-2</v>
      </c>
      <c r="AO173" s="193">
        <v>56</v>
      </c>
      <c r="AP173" s="191">
        <v>-0.65500000000000003</v>
      </c>
      <c r="AQ173" s="192">
        <v>-3.2000000000000001E-2</v>
      </c>
      <c r="AR173" s="193">
        <v>56</v>
      </c>
      <c r="AS173" s="191">
        <v>-0.65800000000000003</v>
      </c>
      <c r="AT173" s="192">
        <v>-3.5000000000000003E-2</v>
      </c>
      <c r="AU173" s="193">
        <v>56</v>
      </c>
      <c r="AV173" s="191">
        <v>-0.65300000000000002</v>
      </c>
      <c r="AW173" s="192">
        <v>-4.9000000000000002E-2</v>
      </c>
      <c r="AX173" s="193">
        <v>58</v>
      </c>
      <c r="AY173" s="191">
        <v>-0.65500000000000003</v>
      </c>
      <c r="AZ173" s="192">
        <v>-0.64</v>
      </c>
      <c r="BA173" s="193">
        <v>56</v>
      </c>
      <c r="BB173" s="191">
        <v>-0.65300000000000002</v>
      </c>
      <c r="BC173" s="192">
        <v>-0.66</v>
      </c>
      <c r="BD173" s="193">
        <v>58</v>
      </c>
      <c r="BE173" s="191">
        <v>-0.63100000000000001</v>
      </c>
      <c r="BF173" s="192">
        <v>-2.5999999999999999E-2</v>
      </c>
      <c r="BG173" s="193">
        <v>50</v>
      </c>
      <c r="BH173" s="191">
        <v>-0.72699999999999998</v>
      </c>
      <c r="BI173" s="192">
        <v>-0.11</v>
      </c>
      <c r="BJ173" s="193">
        <v>66</v>
      </c>
      <c r="BK173" s="191">
        <v>-0.72099999999999997</v>
      </c>
      <c r="BL173" s="192">
        <v>-0.10199999999999999</v>
      </c>
      <c r="BM173" s="193">
        <v>62</v>
      </c>
      <c r="BN173" s="191">
        <v>-0.69799999999999995</v>
      </c>
      <c r="BO173" s="192">
        <v>-7.9000000000000001E-2</v>
      </c>
      <c r="BP173" s="193">
        <v>60</v>
      </c>
      <c r="BQ173" s="191">
        <v>-0.66500000000000004</v>
      </c>
      <c r="BR173" s="192">
        <v>-3.5000000000000003E-2</v>
      </c>
      <c r="BS173" s="193">
        <v>56</v>
      </c>
      <c r="BT173" s="191">
        <v>-0.624</v>
      </c>
      <c r="BU173" s="192">
        <v>-2.1999999999999999E-2</v>
      </c>
      <c r="BV173" s="193">
        <v>54</v>
      </c>
      <c r="BW173" s="191">
        <v>-0.63200000000000001</v>
      </c>
      <c r="BX173" s="192">
        <v>-3.2000000000000001E-2</v>
      </c>
      <c r="BY173" s="193">
        <v>54</v>
      </c>
    </row>
    <row r="174" spans="1:77" ht="15" customHeight="1" x14ac:dyDescent="0.25">
      <c r="A174" s="8" t="s">
        <v>954</v>
      </c>
      <c r="B174" s="41" t="s">
        <v>956</v>
      </c>
      <c r="C174" s="125" t="s">
        <v>955</v>
      </c>
      <c r="D174" s="125" t="s">
        <v>31</v>
      </c>
      <c r="E174" s="128">
        <v>6</v>
      </c>
      <c r="F174" s="182">
        <v>-1.5580000000000001</v>
      </c>
      <c r="G174" s="183">
        <v>-0.83299999999999996</v>
      </c>
      <c r="H174" s="184">
        <v>156</v>
      </c>
      <c r="I174" s="182">
        <v>-1.577</v>
      </c>
      <c r="J174" s="183">
        <v>-0.83899999999999997</v>
      </c>
      <c r="K174" s="184">
        <v>156</v>
      </c>
      <c r="L174" s="182">
        <v>-1.619</v>
      </c>
      <c r="M174" s="183">
        <v>-0.876</v>
      </c>
      <c r="N174" s="184">
        <v>180</v>
      </c>
      <c r="O174" s="182">
        <v>-1.734</v>
      </c>
      <c r="P174" s="183">
        <v>-0.98599999999999999</v>
      </c>
      <c r="Q174" s="184">
        <v>176</v>
      </c>
      <c r="R174" s="182">
        <v>-1.7629999999999999</v>
      </c>
      <c r="S174" s="183">
        <v>-1.0009999999999999</v>
      </c>
      <c r="T174" s="184">
        <v>180</v>
      </c>
      <c r="U174" s="182">
        <v>-1.679</v>
      </c>
      <c r="V174" s="183">
        <v>-0.93400000000000005</v>
      </c>
      <c r="W174" s="184">
        <v>164</v>
      </c>
      <c r="X174" s="182">
        <v>-1.6279999999999999</v>
      </c>
      <c r="Y174" s="183">
        <v>-0.90600000000000003</v>
      </c>
      <c r="Z174" s="184">
        <v>164</v>
      </c>
      <c r="AA174" s="182">
        <v>-1.5940000000000001</v>
      </c>
      <c r="AB174" s="183">
        <v>-0.875</v>
      </c>
      <c r="AC174" s="184">
        <v>160</v>
      </c>
      <c r="AD174" s="182">
        <v>-1.6319999999999999</v>
      </c>
      <c r="AE174" s="183">
        <v>-0.86899999999999999</v>
      </c>
      <c r="AF174" s="184">
        <v>160</v>
      </c>
      <c r="AG174" s="182">
        <v>-1.7</v>
      </c>
      <c r="AH174" s="183">
        <v>-0.93400000000000005</v>
      </c>
      <c r="AI174" s="184">
        <v>172</v>
      </c>
      <c r="AJ174" s="182">
        <v>-1.681</v>
      </c>
      <c r="AK174" s="183">
        <v>-0.94399999999999995</v>
      </c>
      <c r="AL174" s="184">
        <v>172</v>
      </c>
      <c r="AM174" s="182">
        <v>-1.6639999999999999</v>
      </c>
      <c r="AN174" s="183">
        <v>-0.93799999999999994</v>
      </c>
      <c r="AO174" s="184">
        <v>172</v>
      </c>
      <c r="AP174" s="182">
        <v>-1.734</v>
      </c>
      <c r="AQ174" s="183">
        <v>-0.95599999999999996</v>
      </c>
      <c r="AR174" s="184">
        <v>180</v>
      </c>
      <c r="AS174" s="182">
        <v>-1.7290000000000001</v>
      </c>
      <c r="AT174" s="183">
        <v>-0.95599999999999996</v>
      </c>
      <c r="AU174" s="184">
        <v>176</v>
      </c>
      <c r="AV174" s="182">
        <v>-1.7929999999999999</v>
      </c>
      <c r="AW174" s="183">
        <v>-1.0189999999999999</v>
      </c>
      <c r="AX174" s="184">
        <v>196</v>
      </c>
      <c r="AY174" s="182">
        <v>-1.891</v>
      </c>
      <c r="AZ174" s="183">
        <v>-1.121</v>
      </c>
      <c r="BA174" s="184">
        <v>196</v>
      </c>
      <c r="BB174" s="182">
        <v>-1.9450000000000001</v>
      </c>
      <c r="BC174" s="183">
        <v>-1.1259999999999999</v>
      </c>
      <c r="BD174" s="184">
        <v>200</v>
      </c>
      <c r="BE174" s="182">
        <v>-1.8280000000000001</v>
      </c>
      <c r="BF174" s="183">
        <v>-1.024</v>
      </c>
      <c r="BG174" s="184">
        <v>180</v>
      </c>
      <c r="BH174" s="182">
        <v>-1.675</v>
      </c>
      <c r="BI174" s="183">
        <v>-0.94299999999999995</v>
      </c>
      <c r="BJ174" s="184">
        <v>168</v>
      </c>
      <c r="BK174" s="182">
        <v>-1.63</v>
      </c>
      <c r="BL174" s="183">
        <v>-0.91</v>
      </c>
      <c r="BM174" s="184">
        <v>164</v>
      </c>
      <c r="BN174" s="182">
        <v>-1.6879999999999999</v>
      </c>
      <c r="BO174" s="183">
        <v>-0.91600000000000004</v>
      </c>
      <c r="BP174" s="184">
        <v>172</v>
      </c>
      <c r="BQ174" s="182">
        <v>-1.6419999999999999</v>
      </c>
      <c r="BR174" s="183">
        <v>-0.89900000000000002</v>
      </c>
      <c r="BS174" s="184">
        <v>160</v>
      </c>
      <c r="BT174" s="182">
        <v>-1.5649999999999999</v>
      </c>
      <c r="BU174" s="183">
        <v>-0.871</v>
      </c>
      <c r="BV174" s="184">
        <v>156</v>
      </c>
      <c r="BW174" s="182">
        <v>-1.532</v>
      </c>
      <c r="BX174" s="183">
        <v>-0.874</v>
      </c>
      <c r="BY174" s="184">
        <v>156</v>
      </c>
    </row>
    <row r="175" spans="1:77" ht="15" customHeight="1" x14ac:dyDescent="0.25">
      <c r="A175" s="8" t="s">
        <v>954</v>
      </c>
      <c r="B175" s="41" t="s">
        <v>11</v>
      </c>
      <c r="C175" s="125" t="s">
        <v>955</v>
      </c>
      <c r="D175" s="125" t="s">
        <v>29</v>
      </c>
      <c r="E175" s="52" t="s">
        <v>28</v>
      </c>
      <c r="F175" s="253">
        <v>7</v>
      </c>
      <c r="G175" s="254"/>
      <c r="H175" s="255"/>
      <c r="I175" s="253">
        <v>7</v>
      </c>
      <c r="J175" s="254"/>
      <c r="K175" s="255"/>
      <c r="L175" s="253">
        <v>7</v>
      </c>
      <c r="M175" s="254"/>
      <c r="N175" s="255"/>
      <c r="O175" s="253">
        <v>7</v>
      </c>
      <c r="P175" s="254"/>
      <c r="Q175" s="255"/>
      <c r="R175" s="253">
        <v>7</v>
      </c>
      <c r="S175" s="254"/>
      <c r="T175" s="255"/>
      <c r="U175" s="253">
        <v>7</v>
      </c>
      <c r="V175" s="254"/>
      <c r="W175" s="255"/>
      <c r="X175" s="253">
        <v>7</v>
      </c>
      <c r="Y175" s="254"/>
      <c r="Z175" s="255"/>
      <c r="AA175" s="253">
        <v>7</v>
      </c>
      <c r="AB175" s="254"/>
      <c r="AC175" s="255"/>
      <c r="AD175" s="253">
        <v>7</v>
      </c>
      <c r="AE175" s="254"/>
      <c r="AF175" s="255"/>
      <c r="AG175" s="253">
        <v>7</v>
      </c>
      <c r="AH175" s="254"/>
      <c r="AI175" s="255"/>
      <c r="AJ175" s="253">
        <v>7</v>
      </c>
      <c r="AK175" s="254"/>
      <c r="AL175" s="255"/>
      <c r="AM175" s="253">
        <v>7</v>
      </c>
      <c r="AN175" s="254"/>
      <c r="AO175" s="255"/>
      <c r="AP175" s="253">
        <v>7</v>
      </c>
      <c r="AQ175" s="254"/>
      <c r="AR175" s="255"/>
      <c r="AS175" s="253">
        <v>7</v>
      </c>
      <c r="AT175" s="254"/>
      <c r="AU175" s="255"/>
      <c r="AV175" s="253">
        <v>7</v>
      </c>
      <c r="AW175" s="254"/>
      <c r="AX175" s="255"/>
      <c r="AY175" s="253">
        <v>7</v>
      </c>
      <c r="AZ175" s="254"/>
      <c r="BA175" s="255"/>
      <c r="BB175" s="253">
        <v>7</v>
      </c>
      <c r="BC175" s="254"/>
      <c r="BD175" s="255"/>
      <c r="BE175" s="253">
        <v>7</v>
      </c>
      <c r="BF175" s="254"/>
      <c r="BG175" s="255"/>
      <c r="BH175" s="253">
        <v>7</v>
      </c>
      <c r="BI175" s="254"/>
      <c r="BJ175" s="255"/>
      <c r="BK175" s="253">
        <v>7</v>
      </c>
      <c r="BL175" s="254"/>
      <c r="BM175" s="255"/>
      <c r="BN175" s="253">
        <v>7</v>
      </c>
      <c r="BO175" s="254"/>
      <c r="BP175" s="255"/>
      <c r="BQ175" s="253">
        <v>7</v>
      </c>
      <c r="BR175" s="254"/>
      <c r="BS175" s="255"/>
      <c r="BT175" s="253">
        <v>7</v>
      </c>
      <c r="BU175" s="254"/>
      <c r="BV175" s="255"/>
      <c r="BW175" s="253">
        <v>7</v>
      </c>
      <c r="BX175" s="254"/>
      <c r="BY175" s="255"/>
    </row>
    <row r="176" spans="1:77" ht="15" customHeight="1" x14ac:dyDescent="0.25">
      <c r="A176" s="8" t="s">
        <v>954</v>
      </c>
      <c r="B176" s="41" t="s">
        <v>12</v>
      </c>
      <c r="C176" s="125" t="s">
        <v>955</v>
      </c>
      <c r="D176" s="125" t="s">
        <v>29</v>
      </c>
      <c r="E176" s="52" t="s">
        <v>28</v>
      </c>
      <c r="F176" s="253">
        <v>8</v>
      </c>
      <c r="G176" s="254"/>
      <c r="H176" s="255"/>
      <c r="I176" s="253">
        <v>8</v>
      </c>
      <c r="J176" s="254"/>
      <c r="K176" s="255"/>
      <c r="L176" s="253">
        <v>8</v>
      </c>
      <c r="M176" s="254"/>
      <c r="N176" s="255"/>
      <c r="O176" s="253">
        <v>8</v>
      </c>
      <c r="P176" s="254"/>
      <c r="Q176" s="255"/>
      <c r="R176" s="253">
        <v>8</v>
      </c>
      <c r="S176" s="254"/>
      <c r="T176" s="255"/>
      <c r="U176" s="253">
        <v>8</v>
      </c>
      <c r="V176" s="254"/>
      <c r="W176" s="255"/>
      <c r="X176" s="253">
        <v>8</v>
      </c>
      <c r="Y176" s="254"/>
      <c r="Z176" s="255"/>
      <c r="AA176" s="253">
        <v>8</v>
      </c>
      <c r="AB176" s="254"/>
      <c r="AC176" s="255"/>
      <c r="AD176" s="253">
        <v>8</v>
      </c>
      <c r="AE176" s="254"/>
      <c r="AF176" s="255"/>
      <c r="AG176" s="253">
        <v>8</v>
      </c>
      <c r="AH176" s="254"/>
      <c r="AI176" s="255"/>
      <c r="AJ176" s="253">
        <v>8</v>
      </c>
      <c r="AK176" s="254"/>
      <c r="AL176" s="255"/>
      <c r="AM176" s="253">
        <v>8</v>
      </c>
      <c r="AN176" s="254"/>
      <c r="AO176" s="255"/>
      <c r="AP176" s="253">
        <v>8</v>
      </c>
      <c r="AQ176" s="254"/>
      <c r="AR176" s="255"/>
      <c r="AS176" s="253">
        <v>8</v>
      </c>
      <c r="AT176" s="254"/>
      <c r="AU176" s="255"/>
      <c r="AV176" s="253">
        <v>8</v>
      </c>
      <c r="AW176" s="254"/>
      <c r="AX176" s="255"/>
      <c r="AY176" s="253">
        <v>8</v>
      </c>
      <c r="AZ176" s="254"/>
      <c r="BA176" s="255"/>
      <c r="BB176" s="253">
        <v>8</v>
      </c>
      <c r="BC176" s="254"/>
      <c r="BD176" s="255"/>
      <c r="BE176" s="253">
        <v>8</v>
      </c>
      <c r="BF176" s="254"/>
      <c r="BG176" s="255"/>
      <c r="BH176" s="253">
        <v>8</v>
      </c>
      <c r="BI176" s="254"/>
      <c r="BJ176" s="255"/>
      <c r="BK176" s="253">
        <v>8</v>
      </c>
      <c r="BL176" s="254"/>
      <c r="BM176" s="255"/>
      <c r="BN176" s="253">
        <v>8</v>
      </c>
      <c r="BO176" s="254"/>
      <c r="BP176" s="255"/>
      <c r="BQ176" s="253">
        <v>8</v>
      </c>
      <c r="BR176" s="254"/>
      <c r="BS176" s="255"/>
      <c r="BT176" s="253">
        <v>8</v>
      </c>
      <c r="BU176" s="254"/>
      <c r="BV176" s="255"/>
      <c r="BW176" s="253">
        <v>8</v>
      </c>
      <c r="BX176" s="254"/>
      <c r="BY176" s="255"/>
    </row>
    <row r="177" spans="1:79" ht="15" customHeight="1" x14ac:dyDescent="0.25">
      <c r="A177" s="8" t="s">
        <v>954</v>
      </c>
      <c r="B177" s="41" t="s">
        <v>653</v>
      </c>
      <c r="C177" s="13" t="s">
        <v>28</v>
      </c>
      <c r="D177" s="13" t="s">
        <v>32</v>
      </c>
      <c r="E177" s="128">
        <v>6</v>
      </c>
      <c r="F177" s="253">
        <v>6.5</v>
      </c>
      <c r="G177" s="254"/>
      <c r="H177" s="255"/>
      <c r="I177" s="253">
        <v>6.5</v>
      </c>
      <c r="J177" s="254"/>
      <c r="K177" s="255"/>
      <c r="L177" s="253">
        <v>6.4</v>
      </c>
      <c r="M177" s="254"/>
      <c r="N177" s="255"/>
      <c r="O177" s="253">
        <v>6.4</v>
      </c>
      <c r="P177" s="254"/>
      <c r="Q177" s="255"/>
      <c r="R177" s="253">
        <v>6.5</v>
      </c>
      <c r="S177" s="254"/>
      <c r="T177" s="255"/>
      <c r="U177" s="253">
        <v>6.5</v>
      </c>
      <c r="V177" s="254"/>
      <c r="W177" s="255"/>
      <c r="X177" s="253">
        <v>6.5</v>
      </c>
      <c r="Y177" s="254"/>
      <c r="Z177" s="255"/>
      <c r="AA177" s="253">
        <v>6.5</v>
      </c>
      <c r="AB177" s="254"/>
      <c r="AC177" s="255"/>
      <c r="AD177" s="253">
        <v>6.5</v>
      </c>
      <c r="AE177" s="254"/>
      <c r="AF177" s="255"/>
      <c r="AG177" s="253">
        <v>6.5</v>
      </c>
      <c r="AH177" s="254"/>
      <c r="AI177" s="255"/>
      <c r="AJ177" s="253">
        <v>6.4</v>
      </c>
      <c r="AK177" s="254"/>
      <c r="AL177" s="255"/>
      <c r="AM177" s="253">
        <v>6.5</v>
      </c>
      <c r="AN177" s="254"/>
      <c r="AO177" s="255"/>
      <c r="AP177" s="253">
        <v>6.5</v>
      </c>
      <c r="AQ177" s="254"/>
      <c r="AR177" s="255"/>
      <c r="AS177" s="253">
        <v>6.5</v>
      </c>
      <c r="AT177" s="254"/>
      <c r="AU177" s="255"/>
      <c r="AV177" s="253">
        <v>6.5</v>
      </c>
      <c r="AW177" s="254"/>
      <c r="AX177" s="255"/>
      <c r="AY177" s="253">
        <v>6.5</v>
      </c>
      <c r="AZ177" s="254"/>
      <c r="BA177" s="255"/>
      <c r="BB177" s="253">
        <v>6.5</v>
      </c>
      <c r="BC177" s="254"/>
      <c r="BD177" s="255"/>
      <c r="BE177" s="253">
        <v>6.5</v>
      </c>
      <c r="BF177" s="254"/>
      <c r="BG177" s="255"/>
      <c r="BH177" s="253">
        <v>6.5</v>
      </c>
      <c r="BI177" s="254"/>
      <c r="BJ177" s="255"/>
      <c r="BK177" s="253">
        <v>6.5</v>
      </c>
      <c r="BL177" s="254"/>
      <c r="BM177" s="255"/>
      <c r="BN177" s="253">
        <v>6.5</v>
      </c>
      <c r="BO177" s="254"/>
      <c r="BP177" s="255"/>
      <c r="BQ177" s="253">
        <v>6.5</v>
      </c>
      <c r="BR177" s="254"/>
      <c r="BS177" s="255"/>
      <c r="BT177" s="253">
        <v>6.5</v>
      </c>
      <c r="BU177" s="254"/>
      <c r="BV177" s="255"/>
      <c r="BW177" s="253">
        <v>6.6</v>
      </c>
      <c r="BX177" s="254"/>
      <c r="BY177" s="255"/>
    </row>
    <row r="178" spans="1:79" ht="15" customHeight="1" thickBot="1" x14ac:dyDescent="0.3">
      <c r="A178" s="37" t="s">
        <v>954</v>
      </c>
      <c r="B178" s="48" t="s">
        <v>654</v>
      </c>
      <c r="C178" s="39" t="s">
        <v>28</v>
      </c>
      <c r="D178" s="39" t="s">
        <v>32</v>
      </c>
      <c r="E178" s="129">
        <v>6</v>
      </c>
      <c r="F178" s="268">
        <v>6.3</v>
      </c>
      <c r="G178" s="269"/>
      <c r="H178" s="270"/>
      <c r="I178" s="262">
        <v>6.4</v>
      </c>
      <c r="J178" s="263"/>
      <c r="K178" s="265"/>
      <c r="L178" s="268">
        <v>6.3</v>
      </c>
      <c r="M178" s="269"/>
      <c r="N178" s="270"/>
      <c r="O178" s="268">
        <v>6.3</v>
      </c>
      <c r="P178" s="269"/>
      <c r="Q178" s="270"/>
      <c r="R178" s="268">
        <v>6.3</v>
      </c>
      <c r="S178" s="269"/>
      <c r="T178" s="270"/>
      <c r="U178" s="268">
        <v>6.3</v>
      </c>
      <c r="V178" s="269"/>
      <c r="W178" s="270"/>
      <c r="X178" s="268">
        <v>6.3</v>
      </c>
      <c r="Y178" s="269"/>
      <c r="Z178" s="270"/>
      <c r="AA178" s="268">
        <v>6.3</v>
      </c>
      <c r="AB178" s="269"/>
      <c r="AC178" s="270"/>
      <c r="AD178" s="268">
        <v>6.3</v>
      </c>
      <c r="AE178" s="269"/>
      <c r="AF178" s="270"/>
      <c r="AG178" s="268">
        <v>6.3</v>
      </c>
      <c r="AH178" s="269"/>
      <c r="AI178" s="270"/>
      <c r="AJ178" s="268">
        <v>6.3</v>
      </c>
      <c r="AK178" s="269"/>
      <c r="AL178" s="270"/>
      <c r="AM178" s="268">
        <v>6.3</v>
      </c>
      <c r="AN178" s="269"/>
      <c r="AO178" s="270"/>
      <c r="AP178" s="268">
        <v>6.3</v>
      </c>
      <c r="AQ178" s="269"/>
      <c r="AR178" s="270"/>
      <c r="AS178" s="268">
        <v>6.3</v>
      </c>
      <c r="AT178" s="269"/>
      <c r="AU178" s="270"/>
      <c r="AV178" s="268">
        <v>6.3</v>
      </c>
      <c r="AW178" s="269"/>
      <c r="AX178" s="270"/>
      <c r="AY178" s="268">
        <v>6.3</v>
      </c>
      <c r="AZ178" s="269"/>
      <c r="BA178" s="270"/>
      <c r="BB178" s="268">
        <v>6.3</v>
      </c>
      <c r="BC178" s="269"/>
      <c r="BD178" s="270"/>
      <c r="BE178" s="268">
        <v>6.3</v>
      </c>
      <c r="BF178" s="269"/>
      <c r="BG178" s="270"/>
      <c r="BH178" s="262">
        <v>6.4</v>
      </c>
      <c r="BI178" s="263"/>
      <c r="BJ178" s="265"/>
      <c r="BK178" s="262">
        <v>6.4</v>
      </c>
      <c r="BL178" s="263"/>
      <c r="BM178" s="265"/>
      <c r="BN178" s="262">
        <v>6.4</v>
      </c>
      <c r="BO178" s="263"/>
      <c r="BP178" s="265"/>
      <c r="BQ178" s="262">
        <v>6.4</v>
      </c>
      <c r="BR178" s="263"/>
      <c r="BS178" s="265"/>
      <c r="BT178" s="262">
        <v>6.4</v>
      </c>
      <c r="BU178" s="263"/>
      <c r="BV178" s="265"/>
      <c r="BW178" s="262">
        <v>6.4</v>
      </c>
      <c r="BX178" s="263"/>
      <c r="BY178" s="265"/>
    </row>
    <row r="179" spans="1:79" ht="15" customHeight="1" x14ac:dyDescent="0.25">
      <c r="A179" s="6" t="s">
        <v>957</v>
      </c>
      <c r="B179" s="43" t="s">
        <v>933</v>
      </c>
      <c r="C179" s="146" t="s">
        <v>955</v>
      </c>
      <c r="D179" s="146" t="s">
        <v>31</v>
      </c>
      <c r="E179" s="15">
        <v>6</v>
      </c>
      <c r="F179" s="191">
        <v>0</v>
      </c>
      <c r="G179" s="192">
        <v>0</v>
      </c>
      <c r="H179" s="193">
        <v>0</v>
      </c>
      <c r="I179" s="191">
        <v>0</v>
      </c>
      <c r="J179" s="192">
        <v>0</v>
      </c>
      <c r="K179" s="193">
        <v>0</v>
      </c>
      <c r="L179" s="191">
        <v>0</v>
      </c>
      <c r="M179" s="192">
        <v>0</v>
      </c>
      <c r="N179" s="193">
        <v>0</v>
      </c>
      <c r="O179" s="191">
        <v>0</v>
      </c>
      <c r="P179" s="192">
        <v>0</v>
      </c>
      <c r="Q179" s="193">
        <v>0</v>
      </c>
      <c r="R179" s="191">
        <v>0</v>
      </c>
      <c r="S179" s="192">
        <v>0</v>
      </c>
      <c r="T179" s="193">
        <v>0</v>
      </c>
      <c r="U179" s="191">
        <v>0</v>
      </c>
      <c r="V179" s="192">
        <v>0</v>
      </c>
      <c r="W179" s="193">
        <v>0</v>
      </c>
      <c r="X179" s="191">
        <v>0</v>
      </c>
      <c r="Y179" s="192">
        <v>0</v>
      </c>
      <c r="Z179" s="193">
        <v>0</v>
      </c>
      <c r="AA179" s="191">
        <v>0</v>
      </c>
      <c r="AB179" s="192">
        <v>0</v>
      </c>
      <c r="AC179" s="193">
        <v>0</v>
      </c>
      <c r="AD179" s="191">
        <v>0</v>
      </c>
      <c r="AE179" s="192">
        <v>0</v>
      </c>
      <c r="AF179" s="193">
        <v>0</v>
      </c>
      <c r="AG179" s="191">
        <v>0</v>
      </c>
      <c r="AH179" s="192">
        <v>0</v>
      </c>
      <c r="AI179" s="193">
        <v>0</v>
      </c>
      <c r="AJ179" s="191">
        <v>0</v>
      </c>
      <c r="AK179" s="192">
        <v>0</v>
      </c>
      <c r="AL179" s="193">
        <v>0</v>
      </c>
      <c r="AM179" s="191">
        <v>0</v>
      </c>
      <c r="AN179" s="192">
        <v>0</v>
      </c>
      <c r="AO179" s="193">
        <v>0</v>
      </c>
      <c r="AP179" s="191">
        <v>0</v>
      </c>
      <c r="AQ179" s="192">
        <v>0</v>
      </c>
      <c r="AR179" s="193">
        <v>0</v>
      </c>
      <c r="AS179" s="191">
        <v>0</v>
      </c>
      <c r="AT179" s="192">
        <v>0</v>
      </c>
      <c r="AU179" s="193">
        <v>0</v>
      </c>
      <c r="AV179" s="191">
        <v>0</v>
      </c>
      <c r="AW179" s="192">
        <v>0</v>
      </c>
      <c r="AX179" s="193">
        <v>0</v>
      </c>
      <c r="AY179" s="191">
        <v>0</v>
      </c>
      <c r="AZ179" s="192">
        <v>0</v>
      </c>
      <c r="BA179" s="193">
        <v>0</v>
      </c>
      <c r="BB179" s="191">
        <v>0</v>
      </c>
      <c r="BC179" s="192">
        <v>0</v>
      </c>
      <c r="BD179" s="193">
        <v>0</v>
      </c>
      <c r="BE179" s="191">
        <v>0</v>
      </c>
      <c r="BF179" s="192">
        <v>0</v>
      </c>
      <c r="BG179" s="193">
        <v>0</v>
      </c>
      <c r="BH179" s="191">
        <v>0</v>
      </c>
      <c r="BI179" s="192">
        <v>0</v>
      </c>
      <c r="BJ179" s="193">
        <v>0</v>
      </c>
      <c r="BK179" s="191">
        <v>0</v>
      </c>
      <c r="BL179" s="192">
        <v>0</v>
      </c>
      <c r="BM179" s="193">
        <v>0</v>
      </c>
      <c r="BN179" s="191">
        <v>0</v>
      </c>
      <c r="BO179" s="192">
        <v>0</v>
      </c>
      <c r="BP179" s="193">
        <v>0</v>
      </c>
      <c r="BQ179" s="191">
        <v>0</v>
      </c>
      <c r="BR179" s="192">
        <v>0</v>
      </c>
      <c r="BS179" s="193">
        <v>0</v>
      </c>
      <c r="BT179" s="191">
        <v>0</v>
      </c>
      <c r="BU179" s="192">
        <v>0</v>
      </c>
      <c r="BV179" s="193">
        <v>0</v>
      </c>
      <c r="BW179" s="191">
        <v>0</v>
      </c>
      <c r="BX179" s="192">
        <v>0</v>
      </c>
      <c r="BY179" s="192">
        <v>0</v>
      </c>
      <c r="BZ179" s="159"/>
      <c r="CA179" s="159"/>
    </row>
    <row r="180" spans="1:79" ht="15" customHeight="1" x14ac:dyDescent="0.25">
      <c r="A180" s="8" t="s">
        <v>957</v>
      </c>
      <c r="B180" s="41" t="s">
        <v>11</v>
      </c>
      <c r="C180" s="140" t="s">
        <v>955</v>
      </c>
      <c r="D180" s="140" t="s">
        <v>29</v>
      </c>
      <c r="E180" s="16" t="s">
        <v>28</v>
      </c>
      <c r="F180" s="253">
        <v>3</v>
      </c>
      <c r="G180" s="254"/>
      <c r="H180" s="255"/>
      <c r="I180" s="253">
        <v>3</v>
      </c>
      <c r="J180" s="254"/>
      <c r="K180" s="255"/>
      <c r="L180" s="253">
        <v>3</v>
      </c>
      <c r="M180" s="254"/>
      <c r="N180" s="255"/>
      <c r="O180" s="253">
        <v>3</v>
      </c>
      <c r="P180" s="254"/>
      <c r="Q180" s="255"/>
      <c r="R180" s="253">
        <v>3</v>
      </c>
      <c r="S180" s="254"/>
      <c r="T180" s="255"/>
      <c r="U180" s="253">
        <v>3</v>
      </c>
      <c r="V180" s="254"/>
      <c r="W180" s="255"/>
      <c r="X180" s="253">
        <v>3</v>
      </c>
      <c r="Y180" s="254"/>
      <c r="Z180" s="255"/>
      <c r="AA180" s="253">
        <v>3</v>
      </c>
      <c r="AB180" s="254"/>
      <c r="AC180" s="255"/>
      <c r="AD180" s="253">
        <v>3</v>
      </c>
      <c r="AE180" s="254"/>
      <c r="AF180" s="255"/>
      <c r="AG180" s="253">
        <v>3</v>
      </c>
      <c r="AH180" s="254"/>
      <c r="AI180" s="255"/>
      <c r="AJ180" s="253">
        <v>3</v>
      </c>
      <c r="AK180" s="254"/>
      <c r="AL180" s="255"/>
      <c r="AM180" s="253">
        <v>3</v>
      </c>
      <c r="AN180" s="254"/>
      <c r="AO180" s="255"/>
      <c r="AP180" s="253">
        <v>3</v>
      </c>
      <c r="AQ180" s="254"/>
      <c r="AR180" s="255"/>
      <c r="AS180" s="253">
        <v>3</v>
      </c>
      <c r="AT180" s="254"/>
      <c r="AU180" s="255"/>
      <c r="AV180" s="253">
        <v>3</v>
      </c>
      <c r="AW180" s="254"/>
      <c r="AX180" s="255"/>
      <c r="AY180" s="253">
        <v>3</v>
      </c>
      <c r="AZ180" s="254"/>
      <c r="BA180" s="255"/>
      <c r="BB180" s="253">
        <v>3</v>
      </c>
      <c r="BC180" s="254"/>
      <c r="BD180" s="255"/>
      <c r="BE180" s="253">
        <v>3</v>
      </c>
      <c r="BF180" s="254"/>
      <c r="BG180" s="255"/>
      <c r="BH180" s="253">
        <v>3</v>
      </c>
      <c r="BI180" s="254"/>
      <c r="BJ180" s="255"/>
      <c r="BK180" s="253">
        <v>3</v>
      </c>
      <c r="BL180" s="254"/>
      <c r="BM180" s="255"/>
      <c r="BN180" s="253">
        <v>3</v>
      </c>
      <c r="BO180" s="254"/>
      <c r="BP180" s="255"/>
      <c r="BQ180" s="253">
        <v>3</v>
      </c>
      <c r="BR180" s="254"/>
      <c r="BS180" s="255"/>
      <c r="BT180" s="253">
        <v>3</v>
      </c>
      <c r="BU180" s="254"/>
      <c r="BV180" s="255"/>
      <c r="BW180" s="253">
        <v>3</v>
      </c>
      <c r="BX180" s="254"/>
      <c r="BY180" s="255"/>
    </row>
    <row r="181" spans="1:79" ht="15" customHeight="1" thickBot="1" x14ac:dyDescent="0.3">
      <c r="A181" s="37" t="s">
        <v>957</v>
      </c>
      <c r="B181" s="48" t="s">
        <v>25</v>
      </c>
      <c r="C181" s="39" t="s">
        <v>28</v>
      </c>
      <c r="D181" s="39" t="s">
        <v>32</v>
      </c>
      <c r="E181" s="145">
        <v>6</v>
      </c>
      <c r="F181" s="268">
        <v>0</v>
      </c>
      <c r="G181" s="269"/>
      <c r="H181" s="270"/>
      <c r="I181" s="262">
        <v>0</v>
      </c>
      <c r="J181" s="263"/>
      <c r="K181" s="265"/>
      <c r="L181" s="262">
        <v>0</v>
      </c>
      <c r="M181" s="263"/>
      <c r="N181" s="265"/>
      <c r="O181" s="262">
        <v>0</v>
      </c>
      <c r="P181" s="263"/>
      <c r="Q181" s="265"/>
      <c r="R181" s="262">
        <v>0</v>
      </c>
      <c r="S181" s="263"/>
      <c r="T181" s="265"/>
      <c r="U181" s="262">
        <v>0</v>
      </c>
      <c r="V181" s="263"/>
      <c r="W181" s="265"/>
      <c r="X181" s="262">
        <v>0</v>
      </c>
      <c r="Y181" s="263"/>
      <c r="Z181" s="265"/>
      <c r="AA181" s="262">
        <v>0</v>
      </c>
      <c r="AB181" s="263"/>
      <c r="AC181" s="265"/>
      <c r="AD181" s="262">
        <v>0</v>
      </c>
      <c r="AE181" s="263"/>
      <c r="AF181" s="265"/>
      <c r="AG181" s="262">
        <v>0</v>
      </c>
      <c r="AH181" s="263"/>
      <c r="AI181" s="265"/>
      <c r="AJ181" s="262">
        <v>0</v>
      </c>
      <c r="AK181" s="263"/>
      <c r="AL181" s="265"/>
      <c r="AM181" s="262">
        <v>0</v>
      </c>
      <c r="AN181" s="263"/>
      <c r="AO181" s="265"/>
      <c r="AP181" s="262">
        <v>0</v>
      </c>
      <c r="AQ181" s="263"/>
      <c r="AR181" s="265"/>
      <c r="AS181" s="262">
        <v>0</v>
      </c>
      <c r="AT181" s="263"/>
      <c r="AU181" s="265"/>
      <c r="AV181" s="262">
        <v>0</v>
      </c>
      <c r="AW181" s="263"/>
      <c r="AX181" s="265"/>
      <c r="AY181" s="262">
        <v>0</v>
      </c>
      <c r="AZ181" s="263"/>
      <c r="BA181" s="265"/>
      <c r="BB181" s="262">
        <v>0</v>
      </c>
      <c r="BC181" s="263"/>
      <c r="BD181" s="265"/>
      <c r="BE181" s="262">
        <v>0</v>
      </c>
      <c r="BF181" s="263"/>
      <c r="BG181" s="265"/>
      <c r="BH181" s="262">
        <v>0</v>
      </c>
      <c r="BI181" s="263"/>
      <c r="BJ181" s="265"/>
      <c r="BK181" s="262">
        <v>0</v>
      </c>
      <c r="BL181" s="263"/>
      <c r="BM181" s="265"/>
      <c r="BN181" s="262">
        <v>0</v>
      </c>
      <c r="BO181" s="263"/>
      <c r="BP181" s="265"/>
      <c r="BQ181" s="262">
        <v>0</v>
      </c>
      <c r="BR181" s="263"/>
      <c r="BS181" s="265"/>
      <c r="BT181" s="262">
        <v>0</v>
      </c>
      <c r="BU181" s="263"/>
      <c r="BV181" s="265"/>
      <c r="BW181" s="262">
        <v>0</v>
      </c>
      <c r="BX181" s="263"/>
      <c r="BY181" s="265"/>
    </row>
    <row r="182" spans="1:79" ht="15" customHeight="1" x14ac:dyDescent="0.25">
      <c r="A182" s="6" t="s">
        <v>958</v>
      </c>
      <c r="B182" s="43" t="s">
        <v>959</v>
      </c>
      <c r="C182" s="146" t="s">
        <v>955</v>
      </c>
      <c r="D182" s="146" t="s">
        <v>31</v>
      </c>
      <c r="E182" s="15">
        <v>6</v>
      </c>
      <c r="F182" s="191">
        <v>0</v>
      </c>
      <c r="G182" s="192">
        <v>0</v>
      </c>
      <c r="H182" s="193">
        <v>0</v>
      </c>
      <c r="I182" s="191">
        <v>0</v>
      </c>
      <c r="J182" s="192">
        <v>0</v>
      </c>
      <c r="K182" s="193">
        <v>0</v>
      </c>
      <c r="L182" s="191">
        <v>0</v>
      </c>
      <c r="M182" s="192">
        <v>0</v>
      </c>
      <c r="N182" s="193">
        <v>0</v>
      </c>
      <c r="O182" s="191">
        <v>0</v>
      </c>
      <c r="P182" s="192">
        <v>0</v>
      </c>
      <c r="Q182" s="193">
        <v>0</v>
      </c>
      <c r="R182" s="191">
        <v>0</v>
      </c>
      <c r="S182" s="192">
        <v>0</v>
      </c>
      <c r="T182" s="193">
        <v>0</v>
      </c>
      <c r="U182" s="191">
        <v>0</v>
      </c>
      <c r="V182" s="192">
        <v>0</v>
      </c>
      <c r="W182" s="193">
        <v>0</v>
      </c>
      <c r="X182" s="191">
        <v>0</v>
      </c>
      <c r="Y182" s="192">
        <v>0</v>
      </c>
      <c r="Z182" s="193">
        <v>0</v>
      </c>
      <c r="AA182" s="191">
        <v>0</v>
      </c>
      <c r="AB182" s="192">
        <v>0</v>
      </c>
      <c r="AC182" s="193">
        <v>0</v>
      </c>
      <c r="AD182" s="191">
        <v>0</v>
      </c>
      <c r="AE182" s="192">
        <v>0</v>
      </c>
      <c r="AF182" s="193">
        <v>0</v>
      </c>
      <c r="AG182" s="191">
        <v>0</v>
      </c>
      <c r="AH182" s="192">
        <v>0</v>
      </c>
      <c r="AI182" s="193">
        <v>0</v>
      </c>
      <c r="AJ182" s="191">
        <v>0</v>
      </c>
      <c r="AK182" s="192">
        <v>0</v>
      </c>
      <c r="AL182" s="193">
        <v>0</v>
      </c>
      <c r="AM182" s="191">
        <v>0</v>
      </c>
      <c r="AN182" s="192">
        <v>0</v>
      </c>
      <c r="AO182" s="193">
        <v>0</v>
      </c>
      <c r="AP182" s="191">
        <v>0</v>
      </c>
      <c r="AQ182" s="192">
        <v>0</v>
      </c>
      <c r="AR182" s="193">
        <v>0</v>
      </c>
      <c r="AS182" s="191">
        <v>0</v>
      </c>
      <c r="AT182" s="192">
        <v>0</v>
      </c>
      <c r="AU182" s="193">
        <v>0</v>
      </c>
      <c r="AV182" s="191">
        <v>0</v>
      </c>
      <c r="AW182" s="192">
        <v>0</v>
      </c>
      <c r="AX182" s="193">
        <v>0</v>
      </c>
      <c r="AY182" s="191">
        <v>0</v>
      </c>
      <c r="AZ182" s="192">
        <v>0</v>
      </c>
      <c r="BA182" s="193">
        <v>0</v>
      </c>
      <c r="BB182" s="191">
        <v>0</v>
      </c>
      <c r="BC182" s="192">
        <v>0</v>
      </c>
      <c r="BD182" s="193">
        <v>0</v>
      </c>
      <c r="BE182" s="191">
        <v>0</v>
      </c>
      <c r="BF182" s="192">
        <v>0</v>
      </c>
      <c r="BG182" s="193">
        <v>0</v>
      </c>
      <c r="BH182" s="191">
        <v>0</v>
      </c>
      <c r="BI182" s="192">
        <v>0</v>
      </c>
      <c r="BJ182" s="193">
        <v>0</v>
      </c>
      <c r="BK182" s="191">
        <v>0</v>
      </c>
      <c r="BL182" s="192">
        <v>0</v>
      </c>
      <c r="BM182" s="193">
        <v>0</v>
      </c>
      <c r="BN182" s="191">
        <v>0</v>
      </c>
      <c r="BO182" s="192">
        <v>0</v>
      </c>
      <c r="BP182" s="193">
        <v>0</v>
      </c>
      <c r="BQ182" s="191">
        <v>0</v>
      </c>
      <c r="BR182" s="192">
        <v>0</v>
      </c>
      <c r="BS182" s="193">
        <v>0</v>
      </c>
      <c r="BT182" s="191">
        <v>0</v>
      </c>
      <c r="BU182" s="192">
        <v>0</v>
      </c>
      <c r="BV182" s="193">
        <v>0</v>
      </c>
      <c r="BW182" s="191">
        <v>0</v>
      </c>
      <c r="BX182" s="192">
        <v>0</v>
      </c>
      <c r="BY182" s="193">
        <v>0</v>
      </c>
    </row>
    <row r="183" spans="1:79" ht="15" customHeight="1" x14ac:dyDescent="0.25">
      <c r="A183" s="8" t="s">
        <v>958</v>
      </c>
      <c r="B183" s="41" t="s">
        <v>960</v>
      </c>
      <c r="C183" s="140" t="s">
        <v>955</v>
      </c>
      <c r="D183" s="140" t="s">
        <v>31</v>
      </c>
      <c r="E183" s="142">
        <v>6</v>
      </c>
      <c r="F183" s="182">
        <v>0</v>
      </c>
      <c r="G183" s="183">
        <v>0</v>
      </c>
      <c r="H183" s="184">
        <v>0</v>
      </c>
      <c r="I183" s="182">
        <v>0</v>
      </c>
      <c r="J183" s="183">
        <v>0</v>
      </c>
      <c r="K183" s="184">
        <v>0</v>
      </c>
      <c r="L183" s="182">
        <v>0</v>
      </c>
      <c r="M183" s="183">
        <v>0</v>
      </c>
      <c r="N183" s="184">
        <v>0</v>
      </c>
      <c r="O183" s="182">
        <v>0</v>
      </c>
      <c r="P183" s="183">
        <v>0</v>
      </c>
      <c r="Q183" s="184">
        <v>0</v>
      </c>
      <c r="R183" s="182">
        <v>0</v>
      </c>
      <c r="S183" s="183">
        <v>0</v>
      </c>
      <c r="T183" s="184">
        <v>0</v>
      </c>
      <c r="U183" s="182">
        <v>0</v>
      </c>
      <c r="V183" s="183">
        <v>0</v>
      </c>
      <c r="W183" s="184">
        <v>0</v>
      </c>
      <c r="X183" s="182">
        <v>0</v>
      </c>
      <c r="Y183" s="183">
        <v>0</v>
      </c>
      <c r="Z183" s="184">
        <v>0</v>
      </c>
      <c r="AA183" s="182">
        <v>0</v>
      </c>
      <c r="AB183" s="183">
        <v>0</v>
      </c>
      <c r="AC183" s="184">
        <v>0</v>
      </c>
      <c r="AD183" s="182">
        <v>0</v>
      </c>
      <c r="AE183" s="183">
        <v>0</v>
      </c>
      <c r="AF183" s="184">
        <v>0</v>
      </c>
      <c r="AG183" s="182">
        <v>0</v>
      </c>
      <c r="AH183" s="183">
        <v>0</v>
      </c>
      <c r="AI183" s="184">
        <v>0</v>
      </c>
      <c r="AJ183" s="182">
        <v>0</v>
      </c>
      <c r="AK183" s="183">
        <v>0</v>
      </c>
      <c r="AL183" s="184">
        <v>0</v>
      </c>
      <c r="AM183" s="182">
        <v>0</v>
      </c>
      <c r="AN183" s="183">
        <v>0</v>
      </c>
      <c r="AO183" s="184">
        <v>0</v>
      </c>
      <c r="AP183" s="182">
        <v>0</v>
      </c>
      <c r="AQ183" s="183">
        <v>0</v>
      </c>
      <c r="AR183" s="184">
        <v>0</v>
      </c>
      <c r="AS183" s="182">
        <v>0</v>
      </c>
      <c r="AT183" s="183">
        <v>0</v>
      </c>
      <c r="AU183" s="184">
        <v>0</v>
      </c>
      <c r="AV183" s="182">
        <v>0</v>
      </c>
      <c r="AW183" s="183">
        <v>0</v>
      </c>
      <c r="AX183" s="184">
        <v>0</v>
      </c>
      <c r="AY183" s="182">
        <v>0</v>
      </c>
      <c r="AZ183" s="183">
        <v>0</v>
      </c>
      <c r="BA183" s="184">
        <v>0</v>
      </c>
      <c r="BB183" s="182">
        <v>0</v>
      </c>
      <c r="BC183" s="183">
        <v>0</v>
      </c>
      <c r="BD183" s="184">
        <v>0</v>
      </c>
      <c r="BE183" s="182">
        <v>0</v>
      </c>
      <c r="BF183" s="183">
        <v>0</v>
      </c>
      <c r="BG183" s="184">
        <v>0</v>
      </c>
      <c r="BH183" s="182">
        <v>0</v>
      </c>
      <c r="BI183" s="183">
        <v>0</v>
      </c>
      <c r="BJ183" s="184">
        <v>0</v>
      </c>
      <c r="BK183" s="182">
        <v>0</v>
      </c>
      <c r="BL183" s="183">
        <v>0</v>
      </c>
      <c r="BM183" s="184">
        <v>0</v>
      </c>
      <c r="BN183" s="182">
        <v>0</v>
      </c>
      <c r="BO183" s="183">
        <v>0</v>
      </c>
      <c r="BP183" s="184">
        <v>0</v>
      </c>
      <c r="BQ183" s="182">
        <v>0</v>
      </c>
      <c r="BR183" s="183">
        <v>0</v>
      </c>
      <c r="BS183" s="184">
        <v>0</v>
      </c>
      <c r="BT183" s="182">
        <v>0</v>
      </c>
      <c r="BU183" s="183">
        <v>0</v>
      </c>
      <c r="BV183" s="184">
        <v>0</v>
      </c>
      <c r="BW183" s="182">
        <v>0</v>
      </c>
      <c r="BX183" s="183">
        <v>0</v>
      </c>
      <c r="BY183" s="184">
        <v>0</v>
      </c>
    </row>
    <row r="184" spans="1:79" ht="15" customHeight="1" x14ac:dyDescent="0.25">
      <c r="A184" s="8" t="s">
        <v>958</v>
      </c>
      <c r="B184" s="41" t="s">
        <v>11</v>
      </c>
      <c r="C184" s="140" t="s">
        <v>955</v>
      </c>
      <c r="D184" s="140" t="s">
        <v>676</v>
      </c>
      <c r="E184" s="16" t="s">
        <v>28</v>
      </c>
      <c r="F184" s="253">
        <v>1</v>
      </c>
      <c r="G184" s="254"/>
      <c r="H184" s="255"/>
      <c r="I184" s="253">
        <v>1</v>
      </c>
      <c r="J184" s="254"/>
      <c r="K184" s="255"/>
      <c r="L184" s="253">
        <v>1</v>
      </c>
      <c r="M184" s="254"/>
      <c r="N184" s="255"/>
      <c r="O184" s="253">
        <v>1</v>
      </c>
      <c r="P184" s="254"/>
      <c r="Q184" s="255"/>
      <c r="R184" s="253">
        <v>1</v>
      </c>
      <c r="S184" s="254"/>
      <c r="T184" s="255"/>
      <c r="U184" s="253">
        <v>1</v>
      </c>
      <c r="V184" s="254"/>
      <c r="W184" s="255"/>
      <c r="X184" s="253">
        <v>1</v>
      </c>
      <c r="Y184" s="254"/>
      <c r="Z184" s="255"/>
      <c r="AA184" s="253">
        <v>1</v>
      </c>
      <c r="AB184" s="254"/>
      <c r="AC184" s="255"/>
      <c r="AD184" s="253">
        <v>1</v>
      </c>
      <c r="AE184" s="254"/>
      <c r="AF184" s="255"/>
      <c r="AG184" s="253">
        <v>1</v>
      </c>
      <c r="AH184" s="254"/>
      <c r="AI184" s="255"/>
      <c r="AJ184" s="253">
        <v>1</v>
      </c>
      <c r="AK184" s="254"/>
      <c r="AL184" s="255"/>
      <c r="AM184" s="253">
        <v>1</v>
      </c>
      <c r="AN184" s="254"/>
      <c r="AO184" s="255"/>
      <c r="AP184" s="253">
        <v>1</v>
      </c>
      <c r="AQ184" s="254"/>
      <c r="AR184" s="255"/>
      <c r="AS184" s="253">
        <v>1</v>
      </c>
      <c r="AT184" s="254"/>
      <c r="AU184" s="255"/>
      <c r="AV184" s="253">
        <v>1</v>
      </c>
      <c r="AW184" s="254"/>
      <c r="AX184" s="255"/>
      <c r="AY184" s="253">
        <v>1</v>
      </c>
      <c r="AZ184" s="254"/>
      <c r="BA184" s="255"/>
      <c r="BB184" s="253">
        <v>1</v>
      </c>
      <c r="BC184" s="254"/>
      <c r="BD184" s="255"/>
      <c r="BE184" s="253">
        <v>1</v>
      </c>
      <c r="BF184" s="254"/>
      <c r="BG184" s="255"/>
      <c r="BH184" s="253">
        <v>1</v>
      </c>
      <c r="BI184" s="254"/>
      <c r="BJ184" s="255"/>
      <c r="BK184" s="253">
        <v>1</v>
      </c>
      <c r="BL184" s="254"/>
      <c r="BM184" s="255"/>
      <c r="BN184" s="253">
        <v>1</v>
      </c>
      <c r="BO184" s="254"/>
      <c r="BP184" s="255"/>
      <c r="BQ184" s="253">
        <v>1</v>
      </c>
      <c r="BR184" s="254"/>
      <c r="BS184" s="255"/>
      <c r="BT184" s="253">
        <v>1</v>
      </c>
      <c r="BU184" s="254"/>
      <c r="BV184" s="255"/>
      <c r="BW184" s="253">
        <v>1</v>
      </c>
      <c r="BX184" s="254"/>
      <c r="BY184" s="255"/>
    </row>
    <row r="185" spans="1:79" ht="15" customHeight="1" x14ac:dyDescent="0.25">
      <c r="A185" s="8" t="s">
        <v>958</v>
      </c>
      <c r="B185" s="41" t="s">
        <v>12</v>
      </c>
      <c r="C185" s="140" t="s">
        <v>955</v>
      </c>
      <c r="D185" s="140" t="s">
        <v>29</v>
      </c>
      <c r="E185" s="16" t="s">
        <v>28</v>
      </c>
      <c r="F185" s="253">
        <v>4</v>
      </c>
      <c r="G185" s="254"/>
      <c r="H185" s="255"/>
      <c r="I185" s="253">
        <v>4</v>
      </c>
      <c r="J185" s="254"/>
      <c r="K185" s="255"/>
      <c r="L185" s="253">
        <v>4</v>
      </c>
      <c r="M185" s="254"/>
      <c r="N185" s="255"/>
      <c r="O185" s="253">
        <v>4</v>
      </c>
      <c r="P185" s="254"/>
      <c r="Q185" s="255"/>
      <c r="R185" s="253">
        <v>4</v>
      </c>
      <c r="S185" s="254"/>
      <c r="T185" s="255"/>
      <c r="U185" s="253">
        <v>4</v>
      </c>
      <c r="V185" s="254"/>
      <c r="W185" s="255"/>
      <c r="X185" s="253">
        <v>4</v>
      </c>
      <c r="Y185" s="254"/>
      <c r="Z185" s="255"/>
      <c r="AA185" s="253">
        <v>4</v>
      </c>
      <c r="AB185" s="254"/>
      <c r="AC185" s="255"/>
      <c r="AD185" s="253">
        <v>4</v>
      </c>
      <c r="AE185" s="254"/>
      <c r="AF185" s="255"/>
      <c r="AG185" s="253">
        <v>4</v>
      </c>
      <c r="AH185" s="254"/>
      <c r="AI185" s="255"/>
      <c r="AJ185" s="253">
        <v>4</v>
      </c>
      <c r="AK185" s="254"/>
      <c r="AL185" s="255"/>
      <c r="AM185" s="253">
        <v>4</v>
      </c>
      <c r="AN185" s="254"/>
      <c r="AO185" s="255"/>
      <c r="AP185" s="253">
        <v>4</v>
      </c>
      <c r="AQ185" s="254"/>
      <c r="AR185" s="255"/>
      <c r="AS185" s="253">
        <v>4</v>
      </c>
      <c r="AT185" s="254"/>
      <c r="AU185" s="255"/>
      <c r="AV185" s="253">
        <v>4</v>
      </c>
      <c r="AW185" s="254"/>
      <c r="AX185" s="255"/>
      <c r="AY185" s="253">
        <v>4</v>
      </c>
      <c r="AZ185" s="254"/>
      <c r="BA185" s="255"/>
      <c r="BB185" s="253">
        <v>4</v>
      </c>
      <c r="BC185" s="254"/>
      <c r="BD185" s="255"/>
      <c r="BE185" s="253">
        <v>4</v>
      </c>
      <c r="BF185" s="254"/>
      <c r="BG185" s="255"/>
      <c r="BH185" s="253">
        <v>4</v>
      </c>
      <c r="BI185" s="254"/>
      <c r="BJ185" s="255"/>
      <c r="BK185" s="253">
        <v>4</v>
      </c>
      <c r="BL185" s="254"/>
      <c r="BM185" s="255"/>
      <c r="BN185" s="253">
        <v>4</v>
      </c>
      <c r="BO185" s="254"/>
      <c r="BP185" s="255"/>
      <c r="BQ185" s="253">
        <v>4</v>
      </c>
      <c r="BR185" s="254"/>
      <c r="BS185" s="255"/>
      <c r="BT185" s="253">
        <v>4</v>
      </c>
      <c r="BU185" s="254"/>
      <c r="BV185" s="255"/>
      <c r="BW185" s="253">
        <v>4</v>
      </c>
      <c r="BX185" s="254"/>
      <c r="BY185" s="255"/>
    </row>
    <row r="186" spans="1:79" ht="15" customHeight="1" x14ac:dyDescent="0.25">
      <c r="A186" s="8" t="s">
        <v>958</v>
      </c>
      <c r="B186" s="41" t="s">
        <v>653</v>
      </c>
      <c r="C186" s="13" t="s">
        <v>28</v>
      </c>
      <c r="D186" s="13" t="s">
        <v>32</v>
      </c>
      <c r="E186" s="142">
        <v>6</v>
      </c>
      <c r="F186" s="253">
        <v>0</v>
      </c>
      <c r="G186" s="254"/>
      <c r="H186" s="255"/>
      <c r="I186" s="253">
        <v>0</v>
      </c>
      <c r="J186" s="254"/>
      <c r="K186" s="255"/>
      <c r="L186" s="253">
        <v>0</v>
      </c>
      <c r="M186" s="254"/>
      <c r="N186" s="255"/>
      <c r="O186" s="253">
        <v>0</v>
      </c>
      <c r="P186" s="254"/>
      <c r="Q186" s="255"/>
      <c r="R186" s="253">
        <v>0</v>
      </c>
      <c r="S186" s="254"/>
      <c r="T186" s="255"/>
      <c r="U186" s="253">
        <v>0</v>
      </c>
      <c r="V186" s="254"/>
      <c r="W186" s="255"/>
      <c r="X186" s="253">
        <v>0</v>
      </c>
      <c r="Y186" s="254"/>
      <c r="Z186" s="255"/>
      <c r="AA186" s="253">
        <v>0</v>
      </c>
      <c r="AB186" s="254"/>
      <c r="AC186" s="255"/>
      <c r="AD186" s="253">
        <v>0</v>
      </c>
      <c r="AE186" s="254"/>
      <c r="AF186" s="255"/>
      <c r="AG186" s="253">
        <v>0</v>
      </c>
      <c r="AH186" s="254"/>
      <c r="AI186" s="255"/>
      <c r="AJ186" s="253">
        <v>0</v>
      </c>
      <c r="AK186" s="254"/>
      <c r="AL186" s="255"/>
      <c r="AM186" s="253">
        <v>0</v>
      </c>
      <c r="AN186" s="254"/>
      <c r="AO186" s="255"/>
      <c r="AP186" s="253">
        <v>0</v>
      </c>
      <c r="AQ186" s="254"/>
      <c r="AR186" s="255"/>
      <c r="AS186" s="253">
        <v>0</v>
      </c>
      <c r="AT186" s="254"/>
      <c r="AU186" s="255"/>
      <c r="AV186" s="253">
        <v>0</v>
      </c>
      <c r="AW186" s="254"/>
      <c r="AX186" s="255"/>
      <c r="AY186" s="253">
        <v>0</v>
      </c>
      <c r="AZ186" s="254"/>
      <c r="BA186" s="255"/>
      <c r="BB186" s="253">
        <v>0</v>
      </c>
      <c r="BC186" s="254"/>
      <c r="BD186" s="255"/>
      <c r="BE186" s="253">
        <v>0</v>
      </c>
      <c r="BF186" s="254"/>
      <c r="BG186" s="255"/>
      <c r="BH186" s="253">
        <v>0</v>
      </c>
      <c r="BI186" s="254"/>
      <c r="BJ186" s="255"/>
      <c r="BK186" s="253">
        <v>0</v>
      </c>
      <c r="BL186" s="254"/>
      <c r="BM186" s="255"/>
      <c r="BN186" s="253">
        <v>0</v>
      </c>
      <c r="BO186" s="254"/>
      <c r="BP186" s="255"/>
      <c r="BQ186" s="253">
        <v>0</v>
      </c>
      <c r="BR186" s="254"/>
      <c r="BS186" s="255"/>
      <c r="BT186" s="253">
        <v>0</v>
      </c>
      <c r="BU186" s="254"/>
      <c r="BV186" s="255"/>
      <c r="BW186" s="253">
        <v>0</v>
      </c>
      <c r="BX186" s="254"/>
      <c r="BY186" s="255"/>
    </row>
    <row r="187" spans="1:79" ht="15" customHeight="1" thickBot="1" x14ac:dyDescent="0.3">
      <c r="A187" s="37" t="s">
        <v>958</v>
      </c>
      <c r="B187" s="48" t="s">
        <v>654</v>
      </c>
      <c r="C187" s="39" t="s">
        <v>28</v>
      </c>
      <c r="D187" s="39" t="s">
        <v>32</v>
      </c>
      <c r="E187" s="145">
        <v>6</v>
      </c>
      <c r="F187" s="262">
        <v>6.2</v>
      </c>
      <c r="G187" s="263"/>
      <c r="H187" s="265"/>
      <c r="I187" s="262">
        <v>6.2</v>
      </c>
      <c r="J187" s="263"/>
      <c r="K187" s="265"/>
      <c r="L187" s="262">
        <v>6.2</v>
      </c>
      <c r="M187" s="263"/>
      <c r="N187" s="265"/>
      <c r="O187" s="262">
        <v>6.2</v>
      </c>
      <c r="P187" s="263"/>
      <c r="Q187" s="265"/>
      <c r="R187" s="262">
        <v>6.2</v>
      </c>
      <c r="S187" s="263"/>
      <c r="T187" s="265"/>
      <c r="U187" s="262">
        <v>6.2</v>
      </c>
      <c r="V187" s="263"/>
      <c r="W187" s="265"/>
      <c r="X187" s="262">
        <v>6.2</v>
      </c>
      <c r="Y187" s="263"/>
      <c r="Z187" s="265"/>
      <c r="AA187" s="262">
        <v>6.2</v>
      </c>
      <c r="AB187" s="263"/>
      <c r="AC187" s="265"/>
      <c r="AD187" s="262">
        <v>6.2</v>
      </c>
      <c r="AE187" s="263"/>
      <c r="AF187" s="265"/>
      <c r="AG187" s="262">
        <v>6.2</v>
      </c>
      <c r="AH187" s="263"/>
      <c r="AI187" s="265"/>
      <c r="AJ187" s="262">
        <v>6.2</v>
      </c>
      <c r="AK187" s="263"/>
      <c r="AL187" s="265"/>
      <c r="AM187" s="262">
        <v>6.2</v>
      </c>
      <c r="AN187" s="263"/>
      <c r="AO187" s="265"/>
      <c r="AP187" s="262">
        <v>6.2</v>
      </c>
      <c r="AQ187" s="263"/>
      <c r="AR187" s="265"/>
      <c r="AS187" s="262">
        <v>6.2</v>
      </c>
      <c r="AT187" s="263"/>
      <c r="AU187" s="265"/>
      <c r="AV187" s="262">
        <v>6.2</v>
      </c>
      <c r="AW187" s="263"/>
      <c r="AX187" s="265"/>
      <c r="AY187" s="262">
        <v>6.2</v>
      </c>
      <c r="AZ187" s="263"/>
      <c r="BA187" s="265"/>
      <c r="BB187" s="262">
        <v>6.2</v>
      </c>
      <c r="BC187" s="263"/>
      <c r="BD187" s="265"/>
      <c r="BE187" s="262">
        <v>6.2</v>
      </c>
      <c r="BF187" s="263"/>
      <c r="BG187" s="265"/>
      <c r="BH187" s="262">
        <v>6.2</v>
      </c>
      <c r="BI187" s="263"/>
      <c r="BJ187" s="265"/>
      <c r="BK187" s="262">
        <v>6.2</v>
      </c>
      <c r="BL187" s="263"/>
      <c r="BM187" s="265"/>
      <c r="BN187" s="262">
        <v>6.2</v>
      </c>
      <c r="BO187" s="263"/>
      <c r="BP187" s="265"/>
      <c r="BQ187" s="262">
        <v>6.2</v>
      </c>
      <c r="BR187" s="263"/>
      <c r="BS187" s="265"/>
      <c r="BT187" s="262">
        <v>6.2</v>
      </c>
      <c r="BU187" s="263"/>
      <c r="BV187" s="265"/>
      <c r="BW187" s="262">
        <v>6.2</v>
      </c>
      <c r="BX187" s="263"/>
      <c r="BY187" s="265"/>
    </row>
    <row r="188" spans="1:79" ht="15" customHeight="1" x14ac:dyDescent="0.25">
      <c r="A188" s="6" t="s">
        <v>961</v>
      </c>
      <c r="B188" s="43" t="s">
        <v>962</v>
      </c>
      <c r="C188" s="146" t="s">
        <v>963</v>
      </c>
      <c r="D188" s="146" t="s">
        <v>31</v>
      </c>
      <c r="E188" s="147">
        <v>6</v>
      </c>
      <c r="F188" s="191">
        <v>0</v>
      </c>
      <c r="G188" s="192">
        <v>0</v>
      </c>
      <c r="H188" s="193">
        <v>0</v>
      </c>
      <c r="I188" s="191">
        <v>0</v>
      </c>
      <c r="J188" s="192">
        <v>0</v>
      </c>
      <c r="K188" s="193">
        <v>0</v>
      </c>
      <c r="L188" s="191">
        <v>0</v>
      </c>
      <c r="M188" s="192">
        <v>0</v>
      </c>
      <c r="N188" s="193">
        <v>0</v>
      </c>
      <c r="O188" s="191">
        <v>0</v>
      </c>
      <c r="P188" s="192">
        <v>0</v>
      </c>
      <c r="Q188" s="193">
        <v>0</v>
      </c>
      <c r="R188" s="191">
        <v>0</v>
      </c>
      <c r="S188" s="192">
        <v>0</v>
      </c>
      <c r="T188" s="193">
        <v>0</v>
      </c>
      <c r="U188" s="191">
        <v>0</v>
      </c>
      <c r="V188" s="192">
        <v>0</v>
      </c>
      <c r="W188" s="193">
        <v>0</v>
      </c>
      <c r="X188" s="191">
        <v>0</v>
      </c>
      <c r="Y188" s="192">
        <v>0</v>
      </c>
      <c r="Z188" s="193">
        <v>0</v>
      </c>
      <c r="AA188" s="191">
        <v>0</v>
      </c>
      <c r="AB188" s="192">
        <v>0</v>
      </c>
      <c r="AC188" s="193">
        <v>0</v>
      </c>
      <c r="AD188" s="191">
        <v>0</v>
      </c>
      <c r="AE188" s="192">
        <v>0</v>
      </c>
      <c r="AF188" s="193">
        <v>0</v>
      </c>
      <c r="AG188" s="191">
        <v>0</v>
      </c>
      <c r="AH188" s="192">
        <v>0</v>
      </c>
      <c r="AI188" s="193">
        <v>0</v>
      </c>
      <c r="AJ188" s="191">
        <v>0</v>
      </c>
      <c r="AK188" s="192">
        <v>0</v>
      </c>
      <c r="AL188" s="193">
        <v>0</v>
      </c>
      <c r="AM188" s="191">
        <v>0</v>
      </c>
      <c r="AN188" s="192">
        <v>0</v>
      </c>
      <c r="AO188" s="193">
        <v>0</v>
      </c>
      <c r="AP188" s="191">
        <v>0</v>
      </c>
      <c r="AQ188" s="192">
        <v>0</v>
      </c>
      <c r="AR188" s="193">
        <v>0</v>
      </c>
      <c r="AS188" s="191">
        <v>0</v>
      </c>
      <c r="AT188" s="192">
        <v>0</v>
      </c>
      <c r="AU188" s="193">
        <v>0</v>
      </c>
      <c r="AV188" s="191">
        <v>0</v>
      </c>
      <c r="AW188" s="192">
        <v>0</v>
      </c>
      <c r="AX188" s="193">
        <v>0</v>
      </c>
      <c r="AY188" s="191">
        <v>0</v>
      </c>
      <c r="AZ188" s="192">
        <v>0</v>
      </c>
      <c r="BA188" s="193">
        <v>0</v>
      </c>
      <c r="BB188" s="191">
        <v>0</v>
      </c>
      <c r="BC188" s="192">
        <v>0</v>
      </c>
      <c r="BD188" s="193">
        <v>0</v>
      </c>
      <c r="BE188" s="191">
        <v>0</v>
      </c>
      <c r="BF188" s="192">
        <v>0</v>
      </c>
      <c r="BG188" s="193">
        <v>0</v>
      </c>
      <c r="BH188" s="191">
        <v>0</v>
      </c>
      <c r="BI188" s="192">
        <v>0</v>
      </c>
      <c r="BJ188" s="193">
        <v>0</v>
      </c>
      <c r="BK188" s="191">
        <v>0</v>
      </c>
      <c r="BL188" s="192">
        <v>0</v>
      </c>
      <c r="BM188" s="193">
        <v>0</v>
      </c>
      <c r="BN188" s="191">
        <v>0</v>
      </c>
      <c r="BO188" s="192">
        <v>0</v>
      </c>
      <c r="BP188" s="193">
        <v>0</v>
      </c>
      <c r="BQ188" s="191">
        <v>0</v>
      </c>
      <c r="BR188" s="192">
        <v>0</v>
      </c>
      <c r="BS188" s="193">
        <v>0</v>
      </c>
      <c r="BT188" s="191">
        <v>0</v>
      </c>
      <c r="BU188" s="192">
        <v>0</v>
      </c>
      <c r="BV188" s="193">
        <v>0</v>
      </c>
      <c r="BW188" s="191">
        <v>0</v>
      </c>
      <c r="BX188" s="192">
        <v>0</v>
      </c>
      <c r="BY188" s="193">
        <v>0</v>
      </c>
    </row>
    <row r="189" spans="1:79" ht="15" customHeight="1" x14ac:dyDescent="0.25">
      <c r="A189" s="8" t="s">
        <v>961</v>
      </c>
      <c r="B189" s="41" t="s">
        <v>964</v>
      </c>
      <c r="C189" s="140" t="s">
        <v>963</v>
      </c>
      <c r="D189" s="140" t="s">
        <v>31</v>
      </c>
      <c r="E189" s="141">
        <v>6</v>
      </c>
      <c r="F189" s="182">
        <v>0</v>
      </c>
      <c r="G189" s="183">
        <v>0</v>
      </c>
      <c r="H189" s="184">
        <v>0</v>
      </c>
      <c r="I189" s="182">
        <v>0</v>
      </c>
      <c r="J189" s="183">
        <v>0</v>
      </c>
      <c r="K189" s="184">
        <v>0</v>
      </c>
      <c r="L189" s="182">
        <v>0</v>
      </c>
      <c r="M189" s="183">
        <v>0</v>
      </c>
      <c r="N189" s="184">
        <v>0</v>
      </c>
      <c r="O189" s="182">
        <v>0</v>
      </c>
      <c r="P189" s="183">
        <v>0</v>
      </c>
      <c r="Q189" s="184">
        <v>0</v>
      </c>
      <c r="R189" s="182">
        <v>0</v>
      </c>
      <c r="S189" s="183">
        <v>0</v>
      </c>
      <c r="T189" s="184">
        <v>0</v>
      </c>
      <c r="U189" s="182">
        <v>0</v>
      </c>
      <c r="V189" s="183">
        <v>0</v>
      </c>
      <c r="W189" s="184">
        <v>0</v>
      </c>
      <c r="X189" s="182">
        <v>0</v>
      </c>
      <c r="Y189" s="183">
        <v>0</v>
      </c>
      <c r="Z189" s="184">
        <v>0</v>
      </c>
      <c r="AA189" s="182">
        <v>0</v>
      </c>
      <c r="AB189" s="183">
        <v>0</v>
      </c>
      <c r="AC189" s="184">
        <v>0</v>
      </c>
      <c r="AD189" s="182">
        <v>0</v>
      </c>
      <c r="AE189" s="183">
        <v>0</v>
      </c>
      <c r="AF189" s="184">
        <v>0</v>
      </c>
      <c r="AG189" s="182">
        <v>0</v>
      </c>
      <c r="AH189" s="183">
        <v>0</v>
      </c>
      <c r="AI189" s="184">
        <v>0</v>
      </c>
      <c r="AJ189" s="182">
        <v>0</v>
      </c>
      <c r="AK189" s="183">
        <v>0</v>
      </c>
      <c r="AL189" s="184">
        <v>0</v>
      </c>
      <c r="AM189" s="182">
        <v>0</v>
      </c>
      <c r="AN189" s="183">
        <v>0</v>
      </c>
      <c r="AO189" s="184">
        <v>0</v>
      </c>
      <c r="AP189" s="182">
        <v>0</v>
      </c>
      <c r="AQ189" s="183">
        <v>0</v>
      </c>
      <c r="AR189" s="184">
        <v>0</v>
      </c>
      <c r="AS189" s="182">
        <v>0</v>
      </c>
      <c r="AT189" s="183">
        <v>0</v>
      </c>
      <c r="AU189" s="184">
        <v>0</v>
      </c>
      <c r="AV189" s="182">
        <v>0</v>
      </c>
      <c r="AW189" s="183">
        <v>0</v>
      </c>
      <c r="AX189" s="184">
        <v>0</v>
      </c>
      <c r="AY189" s="182">
        <v>0</v>
      </c>
      <c r="AZ189" s="183">
        <v>0</v>
      </c>
      <c r="BA189" s="184">
        <v>0</v>
      </c>
      <c r="BB189" s="182">
        <v>0</v>
      </c>
      <c r="BC189" s="183">
        <v>0</v>
      </c>
      <c r="BD189" s="184">
        <v>0</v>
      </c>
      <c r="BE189" s="182">
        <v>0</v>
      </c>
      <c r="BF189" s="183">
        <v>0</v>
      </c>
      <c r="BG189" s="184">
        <v>0</v>
      </c>
      <c r="BH189" s="182">
        <v>0</v>
      </c>
      <c r="BI189" s="183">
        <v>0</v>
      </c>
      <c r="BJ189" s="184">
        <v>0</v>
      </c>
      <c r="BK189" s="182">
        <v>0</v>
      </c>
      <c r="BL189" s="183">
        <v>0</v>
      </c>
      <c r="BM189" s="184">
        <v>0</v>
      </c>
      <c r="BN189" s="182">
        <v>0</v>
      </c>
      <c r="BO189" s="183">
        <v>0</v>
      </c>
      <c r="BP189" s="184">
        <v>0</v>
      </c>
      <c r="BQ189" s="182">
        <v>0</v>
      </c>
      <c r="BR189" s="183">
        <v>0</v>
      </c>
      <c r="BS189" s="184">
        <v>0</v>
      </c>
      <c r="BT189" s="182">
        <v>0</v>
      </c>
      <c r="BU189" s="183">
        <v>0</v>
      </c>
      <c r="BV189" s="184">
        <v>0</v>
      </c>
      <c r="BW189" s="182">
        <v>0</v>
      </c>
      <c r="BX189" s="183">
        <v>0</v>
      </c>
      <c r="BY189" s="184">
        <v>0</v>
      </c>
    </row>
    <row r="190" spans="1:79" ht="15" customHeight="1" x14ac:dyDescent="0.25">
      <c r="A190" s="8" t="s">
        <v>961</v>
      </c>
      <c r="B190" s="41" t="s">
        <v>11</v>
      </c>
      <c r="C190" s="140" t="s">
        <v>963</v>
      </c>
      <c r="D190" s="140" t="s">
        <v>29</v>
      </c>
      <c r="E190" s="52" t="s">
        <v>28</v>
      </c>
      <c r="F190" s="253">
        <v>10</v>
      </c>
      <c r="G190" s="254"/>
      <c r="H190" s="255"/>
      <c r="I190" s="253">
        <v>10</v>
      </c>
      <c r="J190" s="254"/>
      <c r="K190" s="255"/>
      <c r="L190" s="253">
        <v>10</v>
      </c>
      <c r="M190" s="254"/>
      <c r="N190" s="255"/>
      <c r="O190" s="253">
        <v>10</v>
      </c>
      <c r="P190" s="254"/>
      <c r="Q190" s="255"/>
      <c r="R190" s="253">
        <v>10</v>
      </c>
      <c r="S190" s="254"/>
      <c r="T190" s="255"/>
      <c r="U190" s="253">
        <v>10</v>
      </c>
      <c r="V190" s="254"/>
      <c r="W190" s="255"/>
      <c r="X190" s="253">
        <v>10</v>
      </c>
      <c r="Y190" s="254"/>
      <c r="Z190" s="255"/>
      <c r="AA190" s="253">
        <v>10</v>
      </c>
      <c r="AB190" s="254"/>
      <c r="AC190" s="255"/>
      <c r="AD190" s="253">
        <v>10</v>
      </c>
      <c r="AE190" s="254"/>
      <c r="AF190" s="255"/>
      <c r="AG190" s="253">
        <v>10</v>
      </c>
      <c r="AH190" s="254"/>
      <c r="AI190" s="255"/>
      <c r="AJ190" s="253">
        <v>10</v>
      </c>
      <c r="AK190" s="254"/>
      <c r="AL190" s="255"/>
      <c r="AM190" s="253">
        <v>10</v>
      </c>
      <c r="AN190" s="254"/>
      <c r="AO190" s="255"/>
      <c r="AP190" s="253">
        <v>10</v>
      </c>
      <c r="AQ190" s="254"/>
      <c r="AR190" s="255"/>
      <c r="AS190" s="253">
        <v>10</v>
      </c>
      <c r="AT190" s="254"/>
      <c r="AU190" s="255"/>
      <c r="AV190" s="253">
        <v>10</v>
      </c>
      <c r="AW190" s="254"/>
      <c r="AX190" s="255"/>
      <c r="AY190" s="253">
        <v>10</v>
      </c>
      <c r="AZ190" s="254"/>
      <c r="BA190" s="255"/>
      <c r="BB190" s="253">
        <v>10</v>
      </c>
      <c r="BC190" s="254"/>
      <c r="BD190" s="255"/>
      <c r="BE190" s="253">
        <v>10</v>
      </c>
      <c r="BF190" s="254"/>
      <c r="BG190" s="255"/>
      <c r="BH190" s="253">
        <v>10</v>
      </c>
      <c r="BI190" s="254"/>
      <c r="BJ190" s="255"/>
      <c r="BK190" s="253">
        <v>10</v>
      </c>
      <c r="BL190" s="254"/>
      <c r="BM190" s="255"/>
      <c r="BN190" s="253">
        <v>10</v>
      </c>
      <c r="BO190" s="254"/>
      <c r="BP190" s="255"/>
      <c r="BQ190" s="253">
        <v>10</v>
      </c>
      <c r="BR190" s="254"/>
      <c r="BS190" s="255"/>
      <c r="BT190" s="253">
        <v>10</v>
      </c>
      <c r="BU190" s="254"/>
      <c r="BV190" s="255"/>
      <c r="BW190" s="253">
        <v>10</v>
      </c>
      <c r="BX190" s="254"/>
      <c r="BY190" s="255"/>
    </row>
    <row r="191" spans="1:79" ht="15" customHeight="1" x14ac:dyDescent="0.25">
      <c r="A191" s="8" t="s">
        <v>961</v>
      </c>
      <c r="B191" s="41" t="s">
        <v>12</v>
      </c>
      <c r="C191" s="140" t="s">
        <v>963</v>
      </c>
      <c r="D191" s="140" t="s">
        <v>29</v>
      </c>
      <c r="E191" s="52" t="s">
        <v>28</v>
      </c>
      <c r="F191" s="253">
        <v>10</v>
      </c>
      <c r="G191" s="254"/>
      <c r="H191" s="255"/>
      <c r="I191" s="253">
        <v>10</v>
      </c>
      <c r="J191" s="254"/>
      <c r="K191" s="255"/>
      <c r="L191" s="253">
        <v>10</v>
      </c>
      <c r="M191" s="254"/>
      <c r="N191" s="255"/>
      <c r="O191" s="253">
        <v>10</v>
      </c>
      <c r="P191" s="254"/>
      <c r="Q191" s="255"/>
      <c r="R191" s="253">
        <v>10</v>
      </c>
      <c r="S191" s="254"/>
      <c r="T191" s="255"/>
      <c r="U191" s="253">
        <v>10</v>
      </c>
      <c r="V191" s="254"/>
      <c r="W191" s="255"/>
      <c r="X191" s="253">
        <v>10</v>
      </c>
      <c r="Y191" s="254"/>
      <c r="Z191" s="255"/>
      <c r="AA191" s="253">
        <v>10</v>
      </c>
      <c r="AB191" s="254"/>
      <c r="AC191" s="255"/>
      <c r="AD191" s="253">
        <v>10</v>
      </c>
      <c r="AE191" s="254"/>
      <c r="AF191" s="255"/>
      <c r="AG191" s="253">
        <v>10</v>
      </c>
      <c r="AH191" s="254"/>
      <c r="AI191" s="255"/>
      <c r="AJ191" s="253">
        <v>10</v>
      </c>
      <c r="AK191" s="254"/>
      <c r="AL191" s="255"/>
      <c r="AM191" s="253">
        <v>10</v>
      </c>
      <c r="AN191" s="254"/>
      <c r="AO191" s="255"/>
      <c r="AP191" s="253">
        <v>10</v>
      </c>
      <c r="AQ191" s="254"/>
      <c r="AR191" s="255"/>
      <c r="AS191" s="253">
        <v>10</v>
      </c>
      <c r="AT191" s="254"/>
      <c r="AU191" s="255"/>
      <c r="AV191" s="253">
        <v>10</v>
      </c>
      <c r="AW191" s="254"/>
      <c r="AX191" s="255"/>
      <c r="AY191" s="253">
        <v>10</v>
      </c>
      <c r="AZ191" s="254"/>
      <c r="BA191" s="255"/>
      <c r="BB191" s="253">
        <v>10</v>
      </c>
      <c r="BC191" s="254"/>
      <c r="BD191" s="255"/>
      <c r="BE191" s="253">
        <v>10</v>
      </c>
      <c r="BF191" s="254"/>
      <c r="BG191" s="255"/>
      <c r="BH191" s="253">
        <v>10</v>
      </c>
      <c r="BI191" s="254"/>
      <c r="BJ191" s="255"/>
      <c r="BK191" s="253">
        <v>10</v>
      </c>
      <c r="BL191" s="254"/>
      <c r="BM191" s="255"/>
      <c r="BN191" s="253">
        <v>10</v>
      </c>
      <c r="BO191" s="254"/>
      <c r="BP191" s="255"/>
      <c r="BQ191" s="253">
        <v>10</v>
      </c>
      <c r="BR191" s="254"/>
      <c r="BS191" s="255"/>
      <c r="BT191" s="253">
        <v>10</v>
      </c>
      <c r="BU191" s="254"/>
      <c r="BV191" s="255"/>
      <c r="BW191" s="253">
        <v>10</v>
      </c>
      <c r="BX191" s="254"/>
      <c r="BY191" s="255"/>
    </row>
    <row r="192" spans="1:79" ht="15" customHeight="1" x14ac:dyDescent="0.25">
      <c r="A192" s="8" t="s">
        <v>961</v>
      </c>
      <c r="B192" s="41" t="s">
        <v>653</v>
      </c>
      <c r="C192" s="13" t="s">
        <v>28</v>
      </c>
      <c r="D192" s="13" t="s">
        <v>32</v>
      </c>
      <c r="E192" s="141">
        <v>6</v>
      </c>
      <c r="F192" s="253">
        <v>6.2</v>
      </c>
      <c r="G192" s="254"/>
      <c r="H192" s="255"/>
      <c r="I192" s="253">
        <v>6.2</v>
      </c>
      <c r="J192" s="254"/>
      <c r="K192" s="255"/>
      <c r="L192" s="253">
        <v>6.2</v>
      </c>
      <c r="M192" s="254"/>
      <c r="N192" s="255"/>
      <c r="O192" s="253">
        <v>6.2</v>
      </c>
      <c r="P192" s="254"/>
      <c r="Q192" s="255"/>
      <c r="R192" s="253">
        <v>6.2</v>
      </c>
      <c r="S192" s="254"/>
      <c r="T192" s="255"/>
      <c r="U192" s="253">
        <v>6.2</v>
      </c>
      <c r="V192" s="254"/>
      <c r="W192" s="255"/>
      <c r="X192" s="253">
        <v>6.2</v>
      </c>
      <c r="Y192" s="254"/>
      <c r="Z192" s="255"/>
      <c r="AA192" s="253">
        <v>6.2</v>
      </c>
      <c r="AB192" s="254"/>
      <c r="AC192" s="255"/>
      <c r="AD192" s="253">
        <v>6.2</v>
      </c>
      <c r="AE192" s="254"/>
      <c r="AF192" s="255"/>
      <c r="AG192" s="253">
        <v>6.2</v>
      </c>
      <c r="AH192" s="254"/>
      <c r="AI192" s="255"/>
      <c r="AJ192" s="253">
        <v>6.2</v>
      </c>
      <c r="AK192" s="254"/>
      <c r="AL192" s="255"/>
      <c r="AM192" s="253">
        <v>6.2</v>
      </c>
      <c r="AN192" s="254"/>
      <c r="AO192" s="255"/>
      <c r="AP192" s="253">
        <v>6.2</v>
      </c>
      <c r="AQ192" s="254"/>
      <c r="AR192" s="255"/>
      <c r="AS192" s="253">
        <v>6.2</v>
      </c>
      <c r="AT192" s="254"/>
      <c r="AU192" s="255"/>
      <c r="AV192" s="253">
        <v>6.2</v>
      </c>
      <c r="AW192" s="254"/>
      <c r="AX192" s="255"/>
      <c r="AY192" s="253">
        <v>6.2</v>
      </c>
      <c r="AZ192" s="254"/>
      <c r="BA192" s="255"/>
      <c r="BB192" s="253">
        <v>6.2</v>
      </c>
      <c r="BC192" s="254"/>
      <c r="BD192" s="255"/>
      <c r="BE192" s="253">
        <v>6.2</v>
      </c>
      <c r="BF192" s="254"/>
      <c r="BG192" s="255"/>
      <c r="BH192" s="253">
        <v>6.2</v>
      </c>
      <c r="BI192" s="254"/>
      <c r="BJ192" s="255"/>
      <c r="BK192" s="253">
        <v>6.2</v>
      </c>
      <c r="BL192" s="254"/>
      <c r="BM192" s="255"/>
      <c r="BN192" s="253">
        <v>6.2</v>
      </c>
      <c r="BO192" s="254"/>
      <c r="BP192" s="255"/>
      <c r="BQ192" s="253">
        <v>6.2</v>
      </c>
      <c r="BR192" s="254"/>
      <c r="BS192" s="255"/>
      <c r="BT192" s="253">
        <v>6.2</v>
      </c>
      <c r="BU192" s="254"/>
      <c r="BV192" s="255"/>
      <c r="BW192" s="253">
        <v>6.2</v>
      </c>
      <c r="BX192" s="254"/>
      <c r="BY192" s="255"/>
    </row>
    <row r="193" spans="1:77" ht="15" customHeight="1" thickBot="1" x14ac:dyDescent="0.3">
      <c r="A193" s="37" t="s">
        <v>961</v>
      </c>
      <c r="B193" s="48" t="s">
        <v>654</v>
      </c>
      <c r="C193" s="39" t="s">
        <v>28</v>
      </c>
      <c r="D193" s="39" t="s">
        <v>32</v>
      </c>
      <c r="E193" s="144">
        <v>6</v>
      </c>
      <c r="F193" s="262">
        <v>6.2</v>
      </c>
      <c r="G193" s="263"/>
      <c r="H193" s="265"/>
      <c r="I193" s="262">
        <v>6.2</v>
      </c>
      <c r="J193" s="263"/>
      <c r="K193" s="265"/>
      <c r="L193" s="262">
        <v>6.2</v>
      </c>
      <c r="M193" s="263"/>
      <c r="N193" s="265"/>
      <c r="O193" s="262">
        <v>6.2</v>
      </c>
      <c r="P193" s="263"/>
      <c r="Q193" s="265"/>
      <c r="R193" s="262">
        <v>6.2</v>
      </c>
      <c r="S193" s="263"/>
      <c r="T193" s="265"/>
      <c r="U193" s="262">
        <v>6.2</v>
      </c>
      <c r="V193" s="263"/>
      <c r="W193" s="265"/>
      <c r="X193" s="262">
        <v>6.2</v>
      </c>
      <c r="Y193" s="263"/>
      <c r="Z193" s="265"/>
      <c r="AA193" s="262">
        <v>6.2</v>
      </c>
      <c r="AB193" s="263"/>
      <c r="AC193" s="265"/>
      <c r="AD193" s="262">
        <v>6.2</v>
      </c>
      <c r="AE193" s="263"/>
      <c r="AF193" s="265"/>
      <c r="AG193" s="262">
        <v>6.2</v>
      </c>
      <c r="AH193" s="263"/>
      <c r="AI193" s="265"/>
      <c r="AJ193" s="262">
        <v>6.2</v>
      </c>
      <c r="AK193" s="263"/>
      <c r="AL193" s="265"/>
      <c r="AM193" s="262">
        <v>6.2</v>
      </c>
      <c r="AN193" s="263"/>
      <c r="AO193" s="265"/>
      <c r="AP193" s="262">
        <v>6.2</v>
      </c>
      <c r="AQ193" s="263"/>
      <c r="AR193" s="265"/>
      <c r="AS193" s="262">
        <v>6.2</v>
      </c>
      <c r="AT193" s="263"/>
      <c r="AU193" s="265"/>
      <c r="AV193" s="262">
        <v>6.2</v>
      </c>
      <c r="AW193" s="263"/>
      <c r="AX193" s="265"/>
      <c r="AY193" s="262">
        <v>6.2</v>
      </c>
      <c r="AZ193" s="263"/>
      <c r="BA193" s="265"/>
      <c r="BB193" s="262">
        <v>6.2</v>
      </c>
      <c r="BC193" s="263"/>
      <c r="BD193" s="265"/>
      <c r="BE193" s="262">
        <v>6.2</v>
      </c>
      <c r="BF193" s="263"/>
      <c r="BG193" s="265"/>
      <c r="BH193" s="262">
        <v>6.2</v>
      </c>
      <c r="BI193" s="263"/>
      <c r="BJ193" s="265"/>
      <c r="BK193" s="262">
        <v>6.2</v>
      </c>
      <c r="BL193" s="263"/>
      <c r="BM193" s="265"/>
      <c r="BN193" s="262">
        <v>6.2</v>
      </c>
      <c r="BO193" s="263"/>
      <c r="BP193" s="265"/>
      <c r="BQ193" s="262">
        <v>6.2</v>
      </c>
      <c r="BR193" s="263"/>
      <c r="BS193" s="265"/>
      <c r="BT193" s="262">
        <v>6.2</v>
      </c>
      <c r="BU193" s="263"/>
      <c r="BV193" s="265"/>
      <c r="BW193" s="262">
        <v>6.2</v>
      </c>
      <c r="BX193" s="263"/>
      <c r="BY193" s="265"/>
    </row>
    <row r="194" spans="1:77" ht="15" customHeight="1" x14ac:dyDescent="0.25">
      <c r="A194" s="6" t="s">
        <v>965</v>
      </c>
      <c r="B194" s="43" t="s">
        <v>959</v>
      </c>
      <c r="C194" s="146" t="s">
        <v>963</v>
      </c>
      <c r="D194" s="146" t="s">
        <v>31</v>
      </c>
      <c r="E194" s="147">
        <v>6</v>
      </c>
      <c r="F194" s="191">
        <v>-0.01</v>
      </c>
      <c r="G194" s="192">
        <v>-3.5000000000000003E-2</v>
      </c>
      <c r="H194" s="160">
        <f>(SQRT(F194^2+G194^2))/(F198*1.73)*1000</f>
        <v>3.4493082011184115</v>
      </c>
      <c r="I194" s="191">
        <v>-0.01</v>
      </c>
      <c r="J194" s="192">
        <v>-3.5999999999999997E-2</v>
      </c>
      <c r="K194" s="160">
        <f>(SQRT(I194^2+J194^2))/(I198*1.73)*1000</f>
        <v>3.5405177091385207</v>
      </c>
      <c r="L194" s="191">
        <v>-0.01</v>
      </c>
      <c r="M194" s="192">
        <v>-3.5000000000000003E-2</v>
      </c>
      <c r="N194" s="160">
        <f>(SQRT(L194^2+M194^2))/(L198*1.73)*1000</f>
        <v>3.4493082011184115</v>
      </c>
      <c r="O194" s="191">
        <v>-8.9999999999999993E-3</v>
      </c>
      <c r="P194" s="192">
        <v>-3.5000000000000003E-2</v>
      </c>
      <c r="Q194" s="160">
        <f>(SQRT(O194^2+P194^2))/(O198*1.73)*1000</f>
        <v>3.4244880128101309</v>
      </c>
      <c r="R194" s="191">
        <v>-0.01</v>
      </c>
      <c r="S194" s="192">
        <v>-3.5000000000000003E-2</v>
      </c>
      <c r="T194" s="160">
        <f>(SQRT(R194^2+S194^2))/(R198*1.73)*1000</f>
        <v>3.4493082011184115</v>
      </c>
      <c r="U194" s="191">
        <v>-0.01</v>
      </c>
      <c r="V194" s="192">
        <v>-3.5000000000000003E-2</v>
      </c>
      <c r="W194" s="160">
        <f>(SQRT(U194^2+V194^2))/(U198*1.73)*1000</f>
        <v>3.4493082011184115</v>
      </c>
      <c r="X194" s="191">
        <v>-0.01</v>
      </c>
      <c r="Y194" s="192">
        <v>-3.5000000000000003E-2</v>
      </c>
      <c r="Z194" s="160">
        <f>(SQRT(X194^2+Y194^2))/(X198*1.73)*1000</f>
        <v>3.4493082011184115</v>
      </c>
      <c r="AA194" s="191">
        <v>-0.01</v>
      </c>
      <c r="AB194" s="192">
        <v>-3.5000000000000003E-2</v>
      </c>
      <c r="AC194" s="160">
        <f>(SQRT(AA194^2+AB194^2))/(AA198*1.73)*1000</f>
        <v>3.4493082011184115</v>
      </c>
      <c r="AD194" s="191">
        <v>-0.01</v>
      </c>
      <c r="AE194" s="192">
        <v>-3.5000000000000003E-2</v>
      </c>
      <c r="AF194" s="160">
        <f>(SQRT(AD194^2+AE194^2))/(AD198*1.73)*1000</f>
        <v>3.4493082011184115</v>
      </c>
      <c r="AG194" s="191">
        <v>-8.9999999999999993E-3</v>
      </c>
      <c r="AH194" s="192">
        <v>-3.5000000000000003E-2</v>
      </c>
      <c r="AI194" s="160">
        <f>(SQRT(AG194^2+AH194^2))/(AG198*1.73)*1000</f>
        <v>3.4244880128101309</v>
      </c>
      <c r="AJ194" s="191">
        <v>-0.01</v>
      </c>
      <c r="AK194" s="192">
        <v>-3.5000000000000003E-2</v>
      </c>
      <c r="AL194" s="160">
        <f>(SQRT(AJ194^2+AK194^2))/(AJ198*1.73)*1000</f>
        <v>3.4493082011184115</v>
      </c>
      <c r="AM194" s="191">
        <v>-8.9999999999999993E-3</v>
      </c>
      <c r="AN194" s="192">
        <v>-3.5000000000000003E-2</v>
      </c>
      <c r="AO194" s="160">
        <f>(SQRT(AM194^2+AN194^2))/(AM198*1.73)*1000</f>
        <v>3.4244880128101309</v>
      </c>
      <c r="AP194" s="191">
        <v>-0.01</v>
      </c>
      <c r="AQ194" s="192">
        <v>-3.5000000000000003E-2</v>
      </c>
      <c r="AR194" s="160">
        <f>(SQRT(AP194^2+AQ194^2))/(AP198*1.73)*1000</f>
        <v>3.4493082011184115</v>
      </c>
      <c r="AS194" s="191">
        <v>-0.01</v>
      </c>
      <c r="AT194" s="192">
        <v>-3.5000000000000003E-2</v>
      </c>
      <c r="AU194" s="160">
        <f>(SQRT(AS194^2+AT194^2))/(AS198*1.73)*1000</f>
        <v>3.4493082011184115</v>
      </c>
      <c r="AV194" s="191">
        <v>-0.01</v>
      </c>
      <c r="AW194" s="192">
        <v>-3.5999999999999997E-2</v>
      </c>
      <c r="AX194" s="160">
        <f>(SQRT(AV194^2+AW194^2))/(AV198*1.73)*1000</f>
        <v>3.5405177091385207</v>
      </c>
      <c r="AY194" s="191">
        <v>-0.01</v>
      </c>
      <c r="AZ194" s="192">
        <v>-3.7999999999999999E-2</v>
      </c>
      <c r="BA194" s="160">
        <f>(SQRT(AY194^2+AZ194^2))/(AY198*1.73)*1000</f>
        <v>3.7234687206270256</v>
      </c>
      <c r="BB194" s="191">
        <v>-0.01</v>
      </c>
      <c r="BC194" s="192">
        <v>-3.6999999999999998E-2</v>
      </c>
      <c r="BD194" s="160">
        <f>(SQRT(BB194^2+BC194^2))/(BB198*1.73)*1000</f>
        <v>3.6319090110370129</v>
      </c>
      <c r="BE194" s="191">
        <v>-0.01</v>
      </c>
      <c r="BF194" s="192">
        <v>-3.7999999999999999E-2</v>
      </c>
      <c r="BG194" s="160">
        <f>(SQRT(BE194^2+BF194^2))/(BE198*1.73)*1000</f>
        <v>3.7234687206270256</v>
      </c>
      <c r="BH194" s="191">
        <v>-0.01</v>
      </c>
      <c r="BI194" s="192">
        <v>-3.7999999999999999E-2</v>
      </c>
      <c r="BJ194" s="160">
        <f>(SQRT(BH194^2+BI194^2))/(BH198*1.73)*1000</f>
        <v>3.7234687206270256</v>
      </c>
      <c r="BK194" s="191">
        <v>-0.01</v>
      </c>
      <c r="BL194" s="192">
        <v>-3.7999999999999999E-2</v>
      </c>
      <c r="BM194" s="160">
        <f>(SQRT(BK194^2+BL194^2))/(BK198*1.73)*1000</f>
        <v>3.7234687206270256</v>
      </c>
      <c r="BN194" s="191">
        <v>-0.01</v>
      </c>
      <c r="BO194" s="192">
        <v>-3.7999999999999999E-2</v>
      </c>
      <c r="BP194" s="160">
        <f>(SQRT(BN194^2+BO194^2))/(BN198*1.73)*1000</f>
        <v>3.7234687206270256</v>
      </c>
      <c r="BQ194" s="191">
        <v>-0.01</v>
      </c>
      <c r="BR194" s="192">
        <v>-3.7999999999999999E-2</v>
      </c>
      <c r="BS194" s="160">
        <f>(SQRT(BQ194^2+BR194^2))/(BQ198*1.73)*1000</f>
        <v>3.7234687206270256</v>
      </c>
      <c r="BT194" s="191">
        <v>-0.01</v>
      </c>
      <c r="BU194" s="192">
        <v>-3.9E-2</v>
      </c>
      <c r="BV194" s="160">
        <f>(SQRT(BT194^2+BU194^2))/(BT198*1.73)*1000</f>
        <v>3.8151847131995447</v>
      </c>
      <c r="BW194" s="191">
        <v>-0.01</v>
      </c>
      <c r="BX194" s="192">
        <v>-3.9E-2</v>
      </c>
      <c r="BY194" s="160">
        <f>(SQRT(BW194^2+BX194^2))/(BW198*1.73)*1000</f>
        <v>3.8151847131995447</v>
      </c>
    </row>
    <row r="195" spans="1:77" ht="15" customHeight="1" x14ac:dyDescent="0.25">
      <c r="A195" s="8" t="s">
        <v>965</v>
      </c>
      <c r="B195" s="41" t="s">
        <v>966</v>
      </c>
      <c r="C195" s="140" t="s">
        <v>963</v>
      </c>
      <c r="D195" s="140" t="s">
        <v>31</v>
      </c>
      <c r="E195" s="141">
        <v>6</v>
      </c>
      <c r="F195" s="182">
        <v>-0.80800000000000005</v>
      </c>
      <c r="G195" s="183">
        <v>-0.221</v>
      </c>
      <c r="H195" s="161">
        <f>(SQRT(F195^2+G195^2))/(F199*1.73)*1000</f>
        <v>78.097924596398329</v>
      </c>
      <c r="I195" s="182">
        <v>-0.81100000000000005</v>
      </c>
      <c r="J195" s="183">
        <v>-0.222</v>
      </c>
      <c r="K195" s="161">
        <f>(SQRT(I195^2+J195^2))/(I199*1.73)*1000</f>
        <v>78.392307814670176</v>
      </c>
      <c r="L195" s="182">
        <v>-0.81799999999999995</v>
      </c>
      <c r="M195" s="183">
        <v>-0.219</v>
      </c>
      <c r="N195" s="161">
        <f>(SQRT(L195^2+M195^2))/(L199*1.73)*1000</f>
        <v>78.949162326880383</v>
      </c>
      <c r="O195" s="182">
        <v>-0.81899999999999995</v>
      </c>
      <c r="P195" s="183">
        <v>-0.219</v>
      </c>
      <c r="Q195" s="161">
        <f>(SQRT(O195^2+P195^2))/(O199*1.73)*1000</f>
        <v>79.039225641500906</v>
      </c>
      <c r="R195" s="182">
        <v>-0.81599999999999995</v>
      </c>
      <c r="S195" s="183">
        <v>-0.221</v>
      </c>
      <c r="T195" s="161">
        <f>(SQRT(R195^2+S195^2))/(R199*1.73)*1000</f>
        <v>78.817596459316817</v>
      </c>
      <c r="U195" s="182">
        <v>-0.81399999999999995</v>
      </c>
      <c r="V195" s="183">
        <v>-0.222</v>
      </c>
      <c r="W195" s="161">
        <f>(SQRT(U195^2+V195^2))/(U199*1.73)*1000</f>
        <v>78.662112117598554</v>
      </c>
      <c r="X195" s="182">
        <v>-0.81699999999999995</v>
      </c>
      <c r="Y195" s="183">
        <v>-0.22</v>
      </c>
      <c r="Z195" s="161">
        <f>(SQRT(X195^2+Y195^2))/(X199*1.73)*1000</f>
        <v>78.883296632949438</v>
      </c>
      <c r="AA195" s="182">
        <v>-0.81200000000000006</v>
      </c>
      <c r="AB195" s="183">
        <v>-0.22</v>
      </c>
      <c r="AC195" s="161">
        <f>(SQRT(AA195^2+AB195^2))/(AA199*1.73)*1000</f>
        <v>78.433267061766017</v>
      </c>
      <c r="AD195" s="182">
        <v>-0.81399999999999995</v>
      </c>
      <c r="AE195" s="183">
        <v>-0.218</v>
      </c>
      <c r="AF195" s="161">
        <f>(SQRT(AD195^2+AE195^2))/(AD199*1.73)*1000</f>
        <v>78.564812717568472</v>
      </c>
      <c r="AG195" s="182">
        <v>-0.81499999999999995</v>
      </c>
      <c r="AH195" s="183">
        <v>-0.216</v>
      </c>
      <c r="AI195" s="161">
        <f>(SQRT(AG195^2+AH195^2))/(AG199*1.73)*1000</f>
        <v>78.606898430653715</v>
      </c>
      <c r="AJ195" s="182">
        <v>-0.81399999999999995</v>
      </c>
      <c r="AK195" s="183">
        <v>-0.214</v>
      </c>
      <c r="AL195" s="161">
        <f>(SQRT(AJ195^2+AK195^2))/(AJ199*1.73)*1000</f>
        <v>78.469165019769676</v>
      </c>
      <c r="AM195" s="182">
        <v>-0.81699999999999995</v>
      </c>
      <c r="AN195" s="183">
        <v>-0.20300000000000001</v>
      </c>
      <c r="AO195" s="161">
        <f>(SQRT(AM195^2+AN195^2))/(AM199*1.73)*1000</f>
        <v>78.486111125895761</v>
      </c>
      <c r="AP195" s="182">
        <v>-0.81699999999999995</v>
      </c>
      <c r="AQ195" s="183">
        <v>-0.20300000000000001</v>
      </c>
      <c r="AR195" s="161">
        <f>(SQRT(AP195^2+AQ195^2))/(AP199*1.73)*1000</f>
        <v>78.486111125895761</v>
      </c>
      <c r="AS195" s="182">
        <v>-0.81699999999999995</v>
      </c>
      <c r="AT195" s="183">
        <v>-0.20499999999999999</v>
      </c>
      <c r="AU195" s="161">
        <f>(SQRT(AS195^2+AT195^2))/(AS199*1.73)*1000</f>
        <v>78.531282864712125</v>
      </c>
      <c r="AV195" s="182">
        <v>-0.82199999999999995</v>
      </c>
      <c r="AW195" s="183">
        <v>-0.20699999999999999</v>
      </c>
      <c r="AX195" s="161">
        <f>(SQRT(AV195^2+AW195^2))/(AV199*1.73)*1000</f>
        <v>79.028832613423319</v>
      </c>
      <c r="AY195" s="182">
        <v>-0.82</v>
      </c>
      <c r="AZ195" s="183">
        <v>-0.216</v>
      </c>
      <c r="BA195" s="161">
        <f>(SQRT(AY195^2+AZ195^2))/(AY199*1.73)*1000</f>
        <v>79.057588816045666</v>
      </c>
      <c r="BB195" s="182">
        <v>-0.81899999999999995</v>
      </c>
      <c r="BC195" s="183">
        <v>-0.21199999999999999</v>
      </c>
      <c r="BD195" s="161">
        <f>(SQRT(BB195^2+BC195^2))/(BB199*1.73)*1000</f>
        <v>78.873158567311862</v>
      </c>
      <c r="BE195" s="182">
        <v>-0.81699999999999995</v>
      </c>
      <c r="BF195" s="183">
        <v>-0.21299999999999999</v>
      </c>
      <c r="BG195" s="161">
        <f>(SQRT(BE195^2+BF195^2))/(BE199*1.73)*1000</f>
        <v>78.71612764066839</v>
      </c>
      <c r="BH195" s="182">
        <v>-0.81399999999999995</v>
      </c>
      <c r="BI195" s="183">
        <v>-0.21199999999999999</v>
      </c>
      <c r="BJ195" s="161">
        <f>(SQRT(BH195^2+BI195^2))/(BH199*1.73)*1000</f>
        <v>78.421962451883132</v>
      </c>
      <c r="BK195" s="182">
        <v>-0.81699999999999995</v>
      </c>
      <c r="BL195" s="183">
        <v>-0.216</v>
      </c>
      <c r="BM195" s="161">
        <f>(SQRT(BK195^2+BL195^2))/(BK199*1.73)*1000</f>
        <v>78.787152986581475</v>
      </c>
      <c r="BN195" s="182">
        <v>-0.81699999999999995</v>
      </c>
      <c r="BO195" s="183">
        <v>-0.218</v>
      </c>
      <c r="BP195" s="161">
        <f>(SQRT(BN195^2+BO195^2))/(BN199*1.73)*1000</f>
        <v>78.83501895306685</v>
      </c>
      <c r="BQ195" s="182">
        <v>-0.81599999999999995</v>
      </c>
      <c r="BR195" s="183">
        <v>-0.216</v>
      </c>
      <c r="BS195" s="161">
        <f>(SQRT(BQ195^2+BR195^2))/(BQ199*1.73)*1000</f>
        <v>78.697022092421278</v>
      </c>
      <c r="BT195" s="182">
        <v>-0.45100000000000001</v>
      </c>
      <c r="BU195" s="183">
        <v>-0.21199999999999999</v>
      </c>
      <c r="BV195" s="161">
        <f>(SQRT(BT195^2+BU195^2))/(BT199*1.73)*1000</f>
        <v>46.461145988359235</v>
      </c>
      <c r="BW195" s="182">
        <v>-0.22500000000000001</v>
      </c>
      <c r="BX195" s="183">
        <v>-0.20899999999999999</v>
      </c>
      <c r="BY195" s="161">
        <f>(SQRT(BW195^2+BX195^2))/(BW199*1.73)*1000</f>
        <v>28.630693627113946</v>
      </c>
    </row>
    <row r="196" spans="1:77" ht="15" customHeight="1" x14ac:dyDescent="0.25">
      <c r="A196" s="8" t="s">
        <v>965</v>
      </c>
      <c r="B196" s="41" t="s">
        <v>11</v>
      </c>
      <c r="C196" s="140" t="s">
        <v>963</v>
      </c>
      <c r="D196" s="140" t="s">
        <v>29</v>
      </c>
      <c r="E196" s="52" t="s">
        <v>28</v>
      </c>
      <c r="F196" s="253">
        <v>10</v>
      </c>
      <c r="G196" s="254"/>
      <c r="H196" s="255"/>
      <c r="I196" s="253">
        <v>10</v>
      </c>
      <c r="J196" s="254"/>
      <c r="K196" s="255"/>
      <c r="L196" s="253">
        <v>10</v>
      </c>
      <c r="M196" s="254"/>
      <c r="N196" s="255"/>
      <c r="O196" s="253">
        <v>10</v>
      </c>
      <c r="P196" s="254"/>
      <c r="Q196" s="255"/>
      <c r="R196" s="253">
        <v>10</v>
      </c>
      <c r="S196" s="254"/>
      <c r="T196" s="255"/>
      <c r="U196" s="253">
        <v>10</v>
      </c>
      <c r="V196" s="254"/>
      <c r="W196" s="255"/>
      <c r="X196" s="253">
        <v>10</v>
      </c>
      <c r="Y196" s="254"/>
      <c r="Z196" s="255"/>
      <c r="AA196" s="253">
        <v>10</v>
      </c>
      <c r="AB196" s="254"/>
      <c r="AC196" s="255"/>
      <c r="AD196" s="253">
        <v>10</v>
      </c>
      <c r="AE196" s="254"/>
      <c r="AF196" s="255"/>
      <c r="AG196" s="253">
        <v>10</v>
      </c>
      <c r="AH196" s="254"/>
      <c r="AI196" s="255"/>
      <c r="AJ196" s="253">
        <v>10</v>
      </c>
      <c r="AK196" s="254"/>
      <c r="AL196" s="255"/>
      <c r="AM196" s="253">
        <v>10</v>
      </c>
      <c r="AN196" s="254"/>
      <c r="AO196" s="255"/>
      <c r="AP196" s="253">
        <v>10</v>
      </c>
      <c r="AQ196" s="254"/>
      <c r="AR196" s="255"/>
      <c r="AS196" s="253">
        <v>10</v>
      </c>
      <c r="AT196" s="254"/>
      <c r="AU196" s="255"/>
      <c r="AV196" s="253">
        <v>10</v>
      </c>
      <c r="AW196" s="254"/>
      <c r="AX196" s="255"/>
      <c r="AY196" s="253">
        <v>10</v>
      </c>
      <c r="AZ196" s="254"/>
      <c r="BA196" s="255"/>
      <c r="BB196" s="253">
        <v>10</v>
      </c>
      <c r="BC196" s="254"/>
      <c r="BD196" s="255"/>
      <c r="BE196" s="253">
        <v>10</v>
      </c>
      <c r="BF196" s="254"/>
      <c r="BG196" s="255"/>
      <c r="BH196" s="253">
        <v>10</v>
      </c>
      <c r="BI196" s="254"/>
      <c r="BJ196" s="255"/>
      <c r="BK196" s="253">
        <v>10</v>
      </c>
      <c r="BL196" s="254"/>
      <c r="BM196" s="255"/>
      <c r="BN196" s="253">
        <v>10</v>
      </c>
      <c r="BO196" s="254"/>
      <c r="BP196" s="255"/>
      <c r="BQ196" s="253">
        <v>10</v>
      </c>
      <c r="BR196" s="254"/>
      <c r="BS196" s="255"/>
      <c r="BT196" s="253">
        <v>10</v>
      </c>
      <c r="BU196" s="254"/>
      <c r="BV196" s="255"/>
      <c r="BW196" s="253">
        <v>10</v>
      </c>
      <c r="BX196" s="254"/>
      <c r="BY196" s="255"/>
    </row>
    <row r="197" spans="1:77" ht="15" customHeight="1" x14ac:dyDescent="0.25">
      <c r="A197" s="8" t="s">
        <v>965</v>
      </c>
      <c r="B197" s="41" t="s">
        <v>12</v>
      </c>
      <c r="C197" s="140" t="s">
        <v>963</v>
      </c>
      <c r="D197" s="140" t="s">
        <v>29</v>
      </c>
      <c r="E197" s="52" t="s">
        <v>28</v>
      </c>
      <c r="F197" s="253">
        <v>10</v>
      </c>
      <c r="G197" s="254"/>
      <c r="H197" s="255"/>
      <c r="I197" s="253">
        <v>10</v>
      </c>
      <c r="J197" s="254"/>
      <c r="K197" s="255"/>
      <c r="L197" s="253">
        <v>10</v>
      </c>
      <c r="M197" s="254"/>
      <c r="N197" s="255"/>
      <c r="O197" s="253">
        <v>10</v>
      </c>
      <c r="P197" s="254"/>
      <c r="Q197" s="255"/>
      <c r="R197" s="253">
        <v>10</v>
      </c>
      <c r="S197" s="254"/>
      <c r="T197" s="255"/>
      <c r="U197" s="253">
        <v>10</v>
      </c>
      <c r="V197" s="254"/>
      <c r="W197" s="255"/>
      <c r="X197" s="253">
        <v>10</v>
      </c>
      <c r="Y197" s="254"/>
      <c r="Z197" s="255"/>
      <c r="AA197" s="253">
        <v>10</v>
      </c>
      <c r="AB197" s="254"/>
      <c r="AC197" s="255"/>
      <c r="AD197" s="253">
        <v>10</v>
      </c>
      <c r="AE197" s="254"/>
      <c r="AF197" s="255"/>
      <c r="AG197" s="253">
        <v>10</v>
      </c>
      <c r="AH197" s="254"/>
      <c r="AI197" s="255"/>
      <c r="AJ197" s="253">
        <v>10</v>
      </c>
      <c r="AK197" s="254"/>
      <c r="AL197" s="255"/>
      <c r="AM197" s="253">
        <v>10</v>
      </c>
      <c r="AN197" s="254"/>
      <c r="AO197" s="255"/>
      <c r="AP197" s="253">
        <v>10</v>
      </c>
      <c r="AQ197" s="254"/>
      <c r="AR197" s="255"/>
      <c r="AS197" s="253">
        <v>10</v>
      </c>
      <c r="AT197" s="254"/>
      <c r="AU197" s="255"/>
      <c r="AV197" s="253">
        <v>10</v>
      </c>
      <c r="AW197" s="254"/>
      <c r="AX197" s="255"/>
      <c r="AY197" s="253">
        <v>10</v>
      </c>
      <c r="AZ197" s="254"/>
      <c r="BA197" s="255"/>
      <c r="BB197" s="253">
        <v>10</v>
      </c>
      <c r="BC197" s="254"/>
      <c r="BD197" s="255"/>
      <c r="BE197" s="253">
        <v>10</v>
      </c>
      <c r="BF197" s="254"/>
      <c r="BG197" s="255"/>
      <c r="BH197" s="253">
        <v>10</v>
      </c>
      <c r="BI197" s="254"/>
      <c r="BJ197" s="255"/>
      <c r="BK197" s="253">
        <v>10</v>
      </c>
      <c r="BL197" s="254"/>
      <c r="BM197" s="255"/>
      <c r="BN197" s="253">
        <v>10</v>
      </c>
      <c r="BO197" s="254"/>
      <c r="BP197" s="255"/>
      <c r="BQ197" s="253">
        <v>10</v>
      </c>
      <c r="BR197" s="254"/>
      <c r="BS197" s="255"/>
      <c r="BT197" s="253">
        <v>10</v>
      </c>
      <c r="BU197" s="254"/>
      <c r="BV197" s="255"/>
      <c r="BW197" s="253">
        <v>10</v>
      </c>
      <c r="BX197" s="254"/>
      <c r="BY197" s="255"/>
    </row>
    <row r="198" spans="1:77" ht="15" customHeight="1" x14ac:dyDescent="0.25">
      <c r="A198" s="8" t="s">
        <v>965</v>
      </c>
      <c r="B198" s="41" t="s">
        <v>653</v>
      </c>
      <c r="C198" s="13" t="s">
        <v>28</v>
      </c>
      <c r="D198" s="13" t="s">
        <v>32</v>
      </c>
      <c r="E198" s="141">
        <v>6</v>
      </c>
      <c r="F198" s="253">
        <v>6.1</v>
      </c>
      <c r="G198" s="254"/>
      <c r="H198" s="255"/>
      <c r="I198" s="253">
        <v>6.1</v>
      </c>
      <c r="J198" s="254"/>
      <c r="K198" s="255"/>
      <c r="L198" s="253">
        <v>6.1</v>
      </c>
      <c r="M198" s="254"/>
      <c r="N198" s="255"/>
      <c r="O198" s="253">
        <v>6.1</v>
      </c>
      <c r="P198" s="254"/>
      <c r="Q198" s="255"/>
      <c r="R198" s="253">
        <v>6.1</v>
      </c>
      <c r="S198" s="254"/>
      <c r="T198" s="255"/>
      <c r="U198" s="253">
        <v>6.1</v>
      </c>
      <c r="V198" s="254"/>
      <c r="W198" s="255"/>
      <c r="X198" s="253">
        <v>6.1</v>
      </c>
      <c r="Y198" s="254"/>
      <c r="Z198" s="255"/>
      <c r="AA198" s="253">
        <v>6.1</v>
      </c>
      <c r="AB198" s="254"/>
      <c r="AC198" s="255"/>
      <c r="AD198" s="253">
        <v>6.1</v>
      </c>
      <c r="AE198" s="254"/>
      <c r="AF198" s="255"/>
      <c r="AG198" s="253">
        <v>6.1</v>
      </c>
      <c r="AH198" s="254"/>
      <c r="AI198" s="255"/>
      <c r="AJ198" s="253">
        <v>6.1</v>
      </c>
      <c r="AK198" s="254"/>
      <c r="AL198" s="255"/>
      <c r="AM198" s="253">
        <v>6.1</v>
      </c>
      <c r="AN198" s="254"/>
      <c r="AO198" s="255"/>
      <c r="AP198" s="253">
        <v>6.1</v>
      </c>
      <c r="AQ198" s="254"/>
      <c r="AR198" s="255"/>
      <c r="AS198" s="253">
        <v>6.1</v>
      </c>
      <c r="AT198" s="254"/>
      <c r="AU198" s="255"/>
      <c r="AV198" s="253">
        <v>6.1</v>
      </c>
      <c r="AW198" s="254"/>
      <c r="AX198" s="255"/>
      <c r="AY198" s="253">
        <v>6.1</v>
      </c>
      <c r="AZ198" s="254"/>
      <c r="BA198" s="255"/>
      <c r="BB198" s="253">
        <v>6.1</v>
      </c>
      <c r="BC198" s="254"/>
      <c r="BD198" s="255"/>
      <c r="BE198" s="253">
        <v>6.1</v>
      </c>
      <c r="BF198" s="254"/>
      <c r="BG198" s="255"/>
      <c r="BH198" s="253">
        <v>6.1</v>
      </c>
      <c r="BI198" s="254"/>
      <c r="BJ198" s="255"/>
      <c r="BK198" s="253">
        <v>6.1</v>
      </c>
      <c r="BL198" s="254"/>
      <c r="BM198" s="255"/>
      <c r="BN198" s="253">
        <v>6.1</v>
      </c>
      <c r="BO198" s="254"/>
      <c r="BP198" s="255"/>
      <c r="BQ198" s="253">
        <v>6.1</v>
      </c>
      <c r="BR198" s="254"/>
      <c r="BS198" s="255"/>
      <c r="BT198" s="253">
        <v>6.1</v>
      </c>
      <c r="BU198" s="254"/>
      <c r="BV198" s="255"/>
      <c r="BW198" s="253">
        <v>6.1</v>
      </c>
      <c r="BX198" s="254"/>
      <c r="BY198" s="255"/>
    </row>
    <row r="199" spans="1:77" ht="15" customHeight="1" thickBot="1" x14ac:dyDescent="0.3">
      <c r="A199" s="37" t="s">
        <v>965</v>
      </c>
      <c r="B199" s="48" t="s">
        <v>654</v>
      </c>
      <c r="C199" s="39" t="s">
        <v>28</v>
      </c>
      <c r="D199" s="39" t="s">
        <v>32</v>
      </c>
      <c r="E199" s="144">
        <v>6</v>
      </c>
      <c r="F199" s="262">
        <v>6.2</v>
      </c>
      <c r="G199" s="263"/>
      <c r="H199" s="265"/>
      <c r="I199" s="262">
        <v>6.2</v>
      </c>
      <c r="J199" s="263"/>
      <c r="K199" s="265"/>
      <c r="L199" s="262">
        <v>6.2</v>
      </c>
      <c r="M199" s="263"/>
      <c r="N199" s="265"/>
      <c r="O199" s="262">
        <v>6.2</v>
      </c>
      <c r="P199" s="263"/>
      <c r="Q199" s="265"/>
      <c r="R199" s="262">
        <v>6.2</v>
      </c>
      <c r="S199" s="263"/>
      <c r="T199" s="265"/>
      <c r="U199" s="262">
        <v>6.2</v>
      </c>
      <c r="V199" s="263"/>
      <c r="W199" s="265"/>
      <c r="X199" s="262">
        <v>6.2</v>
      </c>
      <c r="Y199" s="263"/>
      <c r="Z199" s="265"/>
      <c r="AA199" s="262">
        <v>6.2</v>
      </c>
      <c r="AB199" s="263"/>
      <c r="AC199" s="265"/>
      <c r="AD199" s="262">
        <v>6.2</v>
      </c>
      <c r="AE199" s="263"/>
      <c r="AF199" s="265"/>
      <c r="AG199" s="262">
        <v>6.2</v>
      </c>
      <c r="AH199" s="263"/>
      <c r="AI199" s="265"/>
      <c r="AJ199" s="262">
        <v>6.2</v>
      </c>
      <c r="AK199" s="263"/>
      <c r="AL199" s="265"/>
      <c r="AM199" s="262">
        <v>6.2</v>
      </c>
      <c r="AN199" s="263"/>
      <c r="AO199" s="265"/>
      <c r="AP199" s="262">
        <v>6.2</v>
      </c>
      <c r="AQ199" s="263"/>
      <c r="AR199" s="265"/>
      <c r="AS199" s="262">
        <v>6.2</v>
      </c>
      <c r="AT199" s="263"/>
      <c r="AU199" s="265"/>
      <c r="AV199" s="262">
        <v>6.2</v>
      </c>
      <c r="AW199" s="263"/>
      <c r="AX199" s="265"/>
      <c r="AY199" s="262">
        <v>6.2</v>
      </c>
      <c r="AZ199" s="263"/>
      <c r="BA199" s="265"/>
      <c r="BB199" s="262">
        <v>6.2</v>
      </c>
      <c r="BC199" s="263"/>
      <c r="BD199" s="265"/>
      <c r="BE199" s="262">
        <v>6.2</v>
      </c>
      <c r="BF199" s="263"/>
      <c r="BG199" s="265"/>
      <c r="BH199" s="262">
        <v>6.2</v>
      </c>
      <c r="BI199" s="263"/>
      <c r="BJ199" s="265"/>
      <c r="BK199" s="262">
        <v>6.2</v>
      </c>
      <c r="BL199" s="263"/>
      <c r="BM199" s="265"/>
      <c r="BN199" s="262">
        <v>6.2</v>
      </c>
      <c r="BO199" s="263"/>
      <c r="BP199" s="265"/>
      <c r="BQ199" s="262">
        <v>6.2</v>
      </c>
      <c r="BR199" s="263"/>
      <c r="BS199" s="265"/>
      <c r="BT199" s="262">
        <v>6.2</v>
      </c>
      <c r="BU199" s="263"/>
      <c r="BV199" s="265"/>
      <c r="BW199" s="262">
        <v>6.2</v>
      </c>
      <c r="BX199" s="263"/>
      <c r="BY199" s="265"/>
    </row>
    <row r="200" spans="1:77" ht="15" customHeight="1" x14ac:dyDescent="0.25">
      <c r="A200" s="6" t="s">
        <v>967</v>
      </c>
      <c r="B200" s="43" t="s">
        <v>959</v>
      </c>
      <c r="C200" s="146" t="s">
        <v>955</v>
      </c>
      <c r="D200" s="146" t="s">
        <v>31</v>
      </c>
      <c r="E200" s="147">
        <v>6</v>
      </c>
      <c r="F200" s="191">
        <v>-1.978</v>
      </c>
      <c r="G200" s="192">
        <v>-0.16200000000000001</v>
      </c>
      <c r="H200" s="160">
        <f>(SQRT(F200^2+G200^2))/(F204*1.73)*1000</f>
        <v>179.24700922073382</v>
      </c>
      <c r="I200" s="191">
        <v>-2.0070000000000001</v>
      </c>
      <c r="J200" s="192">
        <v>-0.19900000000000001</v>
      </c>
      <c r="K200" s="160">
        <f>(SQRT(I200^2+J200^2))/(I204*1.73)*1000</f>
        <v>182.15693553195459</v>
      </c>
      <c r="L200" s="191">
        <v>-2.0209999999999999</v>
      </c>
      <c r="M200" s="192">
        <v>-0.21</v>
      </c>
      <c r="N200" s="160">
        <f>(SQRT(L200^2+M200^2))/(L204*1.73)*1000</f>
        <v>183.51527710431472</v>
      </c>
      <c r="O200" s="191">
        <v>-2.0209999999999999</v>
      </c>
      <c r="P200" s="192">
        <v>-0.20899999999999999</v>
      </c>
      <c r="Q200" s="160">
        <f>(SQRT(O200^2+P200^2))/(O204*1.73)*1000</f>
        <v>183.5059645103324</v>
      </c>
      <c r="R200" s="191">
        <v>-1.996</v>
      </c>
      <c r="S200" s="192">
        <v>-0.182</v>
      </c>
      <c r="T200" s="160">
        <f>(SQRT(R200^2+S200^2))/(R204*1.73)*1000</f>
        <v>181.02243673249833</v>
      </c>
      <c r="U200" s="191">
        <v>-1.978</v>
      </c>
      <c r="V200" s="192">
        <v>-0.161</v>
      </c>
      <c r="W200" s="160">
        <f>(SQRT(U200^2+V200^2))/(U204*1.73)*1000</f>
        <v>179.23965938964616</v>
      </c>
      <c r="X200" s="191">
        <v>-2.0030000000000001</v>
      </c>
      <c r="Y200" s="192">
        <v>-0.19700000000000001</v>
      </c>
      <c r="Z200" s="160">
        <f>(SQRT(X200^2+Y200^2))/(X204*1.73)*1000</f>
        <v>181.77966069569661</v>
      </c>
      <c r="AA200" s="191">
        <v>-2.0299999999999998</v>
      </c>
      <c r="AB200" s="192">
        <v>-0.22800000000000001</v>
      </c>
      <c r="AC200" s="160">
        <f>(SQRT(AA200^2+AB200^2))/(AA204*1.73)*1000</f>
        <v>184.49817684717601</v>
      </c>
      <c r="AD200" s="191">
        <v>-2.036</v>
      </c>
      <c r="AE200" s="192">
        <v>-0.246</v>
      </c>
      <c r="AF200" s="160">
        <f>(SQRT(AD200^2+AE200^2))/(AD204*1.73)*1000</f>
        <v>185.22467899047228</v>
      </c>
      <c r="AG200" s="191">
        <v>-2.0339999999999998</v>
      </c>
      <c r="AH200" s="192">
        <v>-0.246</v>
      </c>
      <c r="AI200" s="160">
        <f>(SQRT(AG200^2+AH200^2))/(AG204*1.73)*1000</f>
        <v>185.04534868340829</v>
      </c>
      <c r="AJ200" s="191">
        <v>-2.012</v>
      </c>
      <c r="AK200" s="192">
        <v>-0.22</v>
      </c>
      <c r="AL200" s="160">
        <f>(SQRT(AJ200^2+AK200^2))/(AJ204*1.73)*1000</f>
        <v>182.80275423105331</v>
      </c>
      <c r="AM200" s="191">
        <v>-1.9750000000000001</v>
      </c>
      <c r="AN200" s="192">
        <v>-0.16200000000000001</v>
      </c>
      <c r="AO200" s="160">
        <f>(SQRT(AM200^2+AN200^2))/(AM204*1.73)*1000</f>
        <v>178.97696103002312</v>
      </c>
      <c r="AP200" s="191">
        <v>-1.9910000000000001</v>
      </c>
      <c r="AQ200" s="192">
        <v>-0.17699999999999999</v>
      </c>
      <c r="AR200" s="160">
        <f>(SQRT(AP200^2+AQ200^2))/(AP204*1.73)*1000</f>
        <v>180.53216858940837</v>
      </c>
      <c r="AS200" s="191">
        <v>-2.02</v>
      </c>
      <c r="AT200" s="192">
        <v>-0.216</v>
      </c>
      <c r="AU200" s="160">
        <f>(SQRT(AS200^2+AT200^2))/(AS204*1.73)*1000</f>
        <v>183.48226971784467</v>
      </c>
      <c r="AV200" s="191">
        <v>-2.0299999999999998</v>
      </c>
      <c r="AW200" s="192">
        <v>-0.23499999999999999</v>
      </c>
      <c r="AX200" s="160">
        <f>(SQRT(AV200^2+AW200^2))/(AV204*1.73)*1000</f>
        <v>184.56981106112121</v>
      </c>
      <c r="AY200" s="191">
        <v>-2.0430000000000001</v>
      </c>
      <c r="AZ200" s="192">
        <v>-0.23699999999999999</v>
      </c>
      <c r="BA200" s="160">
        <f>(SQRT(AY200^2+AZ200^2))/(AY204*1.73)*1000</f>
        <v>185.75693244810356</v>
      </c>
      <c r="BB200" s="191">
        <v>-2.024</v>
      </c>
      <c r="BC200" s="192">
        <v>-0.187</v>
      </c>
      <c r="BD200" s="160">
        <f>(SQRT(BB200^2+BC200^2))/(BB204*1.73)*1000</f>
        <v>183.58202945685517</v>
      </c>
      <c r="BE200" s="191">
        <v>-2.0419999999999998</v>
      </c>
      <c r="BF200" s="192">
        <v>-0.17899999999999999</v>
      </c>
      <c r="BG200" s="160">
        <f>(SQRT(BE200^2+BF200^2))/(BE204*1.73)*1000</f>
        <v>185.13642348228973</v>
      </c>
      <c r="BH200" s="191">
        <v>-2.0739999999999998</v>
      </c>
      <c r="BI200" s="192">
        <v>-0.214</v>
      </c>
      <c r="BJ200" s="160">
        <f>(SQRT(BH200^2+BI200^2))/(BH204*1.73)*1000</f>
        <v>188.31387924067459</v>
      </c>
      <c r="BK200" s="191">
        <v>-2.089</v>
      </c>
      <c r="BL200" s="192">
        <v>-0.23499999999999999</v>
      </c>
      <c r="BM200" s="160">
        <f>(SQRT(BK200^2+BL200^2))/(BK204*1.73)*1000</f>
        <v>189.86420621056578</v>
      </c>
      <c r="BN200" s="191">
        <v>-2.0720000000000001</v>
      </c>
      <c r="BO200" s="192">
        <v>-0.23200000000000001</v>
      </c>
      <c r="BP200" s="160">
        <f>(SQRT(BN200^2+BO200^2))/(BN204*1.73)*1000</f>
        <v>188.30816121579483</v>
      </c>
      <c r="BQ200" s="191">
        <v>-2.0739999999999998</v>
      </c>
      <c r="BR200" s="192">
        <v>-0.23200000000000001</v>
      </c>
      <c r="BS200" s="160">
        <f>(SQRT(BQ200^2+BR200^2))/(BQ204*1.73)*1000</f>
        <v>188.48767633949456</v>
      </c>
      <c r="BT200" s="191">
        <v>-2.032</v>
      </c>
      <c r="BU200" s="192">
        <v>-0.185</v>
      </c>
      <c r="BV200" s="160">
        <f>(SQRT(BT200^2+BU200^2))/(BT204*1.73)*1000</f>
        <v>184.28505479025125</v>
      </c>
      <c r="BW200" s="191">
        <v>-2.0369999999999999</v>
      </c>
      <c r="BX200" s="192">
        <v>-0.185</v>
      </c>
      <c r="BY200" s="160">
        <f>(SQRT(BW200^2+BX200^2))/(BW204*1.73)*1000</f>
        <v>184.73478889156689</v>
      </c>
    </row>
    <row r="201" spans="1:77" ht="15" customHeight="1" x14ac:dyDescent="0.25">
      <c r="A201" s="8" t="s">
        <v>967</v>
      </c>
      <c r="B201" s="41" t="s">
        <v>966</v>
      </c>
      <c r="C201" s="140" t="s">
        <v>955</v>
      </c>
      <c r="D201" s="140" t="s">
        <v>31</v>
      </c>
      <c r="E201" s="141">
        <v>6</v>
      </c>
      <c r="F201" s="182">
        <v>0</v>
      </c>
      <c r="G201" s="183">
        <v>0</v>
      </c>
      <c r="H201" s="161">
        <v>0</v>
      </c>
      <c r="I201" s="182">
        <v>0</v>
      </c>
      <c r="J201" s="183">
        <v>0</v>
      </c>
      <c r="K201" s="161">
        <v>0</v>
      </c>
      <c r="L201" s="182">
        <v>0</v>
      </c>
      <c r="M201" s="183">
        <v>0</v>
      </c>
      <c r="N201" s="161">
        <v>0</v>
      </c>
      <c r="O201" s="182">
        <v>0</v>
      </c>
      <c r="P201" s="183">
        <v>0</v>
      </c>
      <c r="Q201" s="161">
        <v>0</v>
      </c>
      <c r="R201" s="182">
        <v>0</v>
      </c>
      <c r="S201" s="183">
        <v>0</v>
      </c>
      <c r="T201" s="161">
        <v>0</v>
      </c>
      <c r="U201" s="182">
        <v>0</v>
      </c>
      <c r="V201" s="183">
        <v>0</v>
      </c>
      <c r="W201" s="161">
        <v>0</v>
      </c>
      <c r="X201" s="182">
        <v>0</v>
      </c>
      <c r="Y201" s="183">
        <v>0</v>
      </c>
      <c r="Z201" s="161">
        <v>0</v>
      </c>
      <c r="AA201" s="182">
        <v>0</v>
      </c>
      <c r="AB201" s="183">
        <v>0</v>
      </c>
      <c r="AC201" s="161">
        <v>0</v>
      </c>
      <c r="AD201" s="182">
        <v>0</v>
      </c>
      <c r="AE201" s="183">
        <v>0</v>
      </c>
      <c r="AF201" s="161">
        <v>0</v>
      </c>
      <c r="AG201" s="182">
        <v>0</v>
      </c>
      <c r="AH201" s="183">
        <v>0</v>
      </c>
      <c r="AI201" s="161">
        <v>0</v>
      </c>
      <c r="AJ201" s="182">
        <v>0</v>
      </c>
      <c r="AK201" s="183">
        <v>0</v>
      </c>
      <c r="AL201" s="161">
        <v>0</v>
      </c>
      <c r="AM201" s="182">
        <v>0</v>
      </c>
      <c r="AN201" s="183">
        <v>0</v>
      </c>
      <c r="AO201" s="161">
        <v>0</v>
      </c>
      <c r="AP201" s="182">
        <v>0</v>
      </c>
      <c r="AQ201" s="183">
        <v>0</v>
      </c>
      <c r="AR201" s="161">
        <v>0</v>
      </c>
      <c r="AS201" s="182">
        <v>0</v>
      </c>
      <c r="AT201" s="183">
        <v>0</v>
      </c>
      <c r="AU201" s="161">
        <v>0</v>
      </c>
      <c r="AV201" s="182">
        <v>0</v>
      </c>
      <c r="AW201" s="183">
        <v>0</v>
      </c>
      <c r="AX201" s="161">
        <v>0</v>
      </c>
      <c r="AY201" s="182">
        <v>0</v>
      </c>
      <c r="AZ201" s="183">
        <v>0</v>
      </c>
      <c r="BA201" s="161">
        <v>0</v>
      </c>
      <c r="BB201" s="182">
        <v>0</v>
      </c>
      <c r="BC201" s="183">
        <v>0</v>
      </c>
      <c r="BD201" s="161">
        <v>0</v>
      </c>
      <c r="BE201" s="182">
        <v>0</v>
      </c>
      <c r="BF201" s="183">
        <v>0</v>
      </c>
      <c r="BG201" s="161">
        <v>0</v>
      </c>
      <c r="BH201" s="182">
        <v>0</v>
      </c>
      <c r="BI201" s="183">
        <v>0</v>
      </c>
      <c r="BJ201" s="161">
        <v>0</v>
      </c>
      <c r="BK201" s="182">
        <v>0</v>
      </c>
      <c r="BL201" s="183">
        <v>0</v>
      </c>
      <c r="BM201" s="161">
        <v>0</v>
      </c>
      <c r="BN201" s="182">
        <v>0</v>
      </c>
      <c r="BO201" s="183">
        <v>0</v>
      </c>
      <c r="BP201" s="161">
        <v>0</v>
      </c>
      <c r="BQ201" s="182">
        <v>0</v>
      </c>
      <c r="BR201" s="183">
        <v>0</v>
      </c>
      <c r="BS201" s="161">
        <v>0</v>
      </c>
      <c r="BT201" s="182">
        <v>0</v>
      </c>
      <c r="BU201" s="183">
        <v>0</v>
      </c>
      <c r="BV201" s="161">
        <v>0</v>
      </c>
      <c r="BW201" s="182">
        <v>0</v>
      </c>
      <c r="BX201" s="183">
        <v>0</v>
      </c>
      <c r="BY201" s="161">
        <v>0</v>
      </c>
    </row>
    <row r="202" spans="1:77" ht="15" customHeight="1" x14ac:dyDescent="0.25">
      <c r="A202" s="8" t="s">
        <v>967</v>
      </c>
      <c r="B202" s="41" t="s">
        <v>11</v>
      </c>
      <c r="C202" s="140" t="s">
        <v>955</v>
      </c>
      <c r="D202" s="140" t="s">
        <v>29</v>
      </c>
      <c r="E202" s="52" t="s">
        <v>28</v>
      </c>
      <c r="F202" s="253">
        <v>5</v>
      </c>
      <c r="G202" s="254"/>
      <c r="H202" s="255"/>
      <c r="I202" s="253">
        <v>5</v>
      </c>
      <c r="J202" s="254"/>
      <c r="K202" s="255"/>
      <c r="L202" s="253">
        <v>5</v>
      </c>
      <c r="M202" s="254"/>
      <c r="N202" s="255"/>
      <c r="O202" s="253">
        <v>5</v>
      </c>
      <c r="P202" s="254"/>
      <c r="Q202" s="255"/>
      <c r="R202" s="253">
        <v>5</v>
      </c>
      <c r="S202" s="254"/>
      <c r="T202" s="255"/>
      <c r="U202" s="253">
        <v>5</v>
      </c>
      <c r="V202" s="254"/>
      <c r="W202" s="255"/>
      <c r="X202" s="253">
        <v>5</v>
      </c>
      <c r="Y202" s="254"/>
      <c r="Z202" s="255"/>
      <c r="AA202" s="253">
        <v>5</v>
      </c>
      <c r="AB202" s="254"/>
      <c r="AC202" s="255"/>
      <c r="AD202" s="253">
        <v>5</v>
      </c>
      <c r="AE202" s="254"/>
      <c r="AF202" s="255"/>
      <c r="AG202" s="253">
        <v>5</v>
      </c>
      <c r="AH202" s="254"/>
      <c r="AI202" s="255"/>
      <c r="AJ202" s="253">
        <v>5</v>
      </c>
      <c r="AK202" s="254"/>
      <c r="AL202" s="255"/>
      <c r="AM202" s="253">
        <v>5</v>
      </c>
      <c r="AN202" s="254"/>
      <c r="AO202" s="255"/>
      <c r="AP202" s="253">
        <v>5</v>
      </c>
      <c r="AQ202" s="254"/>
      <c r="AR202" s="255"/>
      <c r="AS202" s="253">
        <v>5</v>
      </c>
      <c r="AT202" s="254"/>
      <c r="AU202" s="255"/>
      <c r="AV202" s="253">
        <v>5</v>
      </c>
      <c r="AW202" s="254"/>
      <c r="AX202" s="255"/>
      <c r="AY202" s="253">
        <v>5</v>
      </c>
      <c r="AZ202" s="254"/>
      <c r="BA202" s="255"/>
      <c r="BB202" s="253">
        <v>5</v>
      </c>
      <c r="BC202" s="254"/>
      <c r="BD202" s="255"/>
      <c r="BE202" s="253">
        <v>5</v>
      </c>
      <c r="BF202" s="254"/>
      <c r="BG202" s="255"/>
      <c r="BH202" s="253">
        <v>5</v>
      </c>
      <c r="BI202" s="254"/>
      <c r="BJ202" s="255"/>
      <c r="BK202" s="253">
        <v>5</v>
      </c>
      <c r="BL202" s="254"/>
      <c r="BM202" s="255"/>
      <c r="BN202" s="253">
        <v>5</v>
      </c>
      <c r="BO202" s="254"/>
      <c r="BP202" s="255"/>
      <c r="BQ202" s="253">
        <v>5</v>
      </c>
      <c r="BR202" s="254"/>
      <c r="BS202" s="255"/>
      <c r="BT202" s="253">
        <v>5</v>
      </c>
      <c r="BU202" s="254"/>
      <c r="BV202" s="255"/>
      <c r="BW202" s="253">
        <v>5</v>
      </c>
      <c r="BX202" s="254"/>
      <c r="BY202" s="255"/>
    </row>
    <row r="203" spans="1:77" ht="15" customHeight="1" x14ac:dyDescent="0.25">
      <c r="A203" s="8" t="s">
        <v>967</v>
      </c>
      <c r="B203" s="41" t="s">
        <v>12</v>
      </c>
      <c r="C203" s="140" t="s">
        <v>955</v>
      </c>
      <c r="D203" s="140" t="s">
        <v>29</v>
      </c>
      <c r="E203" s="52" t="s">
        <v>28</v>
      </c>
      <c r="F203" s="253">
        <v>5</v>
      </c>
      <c r="G203" s="254"/>
      <c r="H203" s="255"/>
      <c r="I203" s="253">
        <v>5</v>
      </c>
      <c r="J203" s="254"/>
      <c r="K203" s="255"/>
      <c r="L203" s="253">
        <v>5</v>
      </c>
      <c r="M203" s="254"/>
      <c r="N203" s="255"/>
      <c r="O203" s="253">
        <v>5</v>
      </c>
      <c r="P203" s="254"/>
      <c r="Q203" s="255"/>
      <c r="R203" s="253">
        <v>5</v>
      </c>
      <c r="S203" s="254"/>
      <c r="T203" s="255"/>
      <c r="U203" s="253">
        <v>5</v>
      </c>
      <c r="V203" s="254"/>
      <c r="W203" s="255"/>
      <c r="X203" s="253">
        <v>5</v>
      </c>
      <c r="Y203" s="254"/>
      <c r="Z203" s="255"/>
      <c r="AA203" s="253">
        <v>5</v>
      </c>
      <c r="AB203" s="254"/>
      <c r="AC203" s="255"/>
      <c r="AD203" s="253">
        <v>5</v>
      </c>
      <c r="AE203" s="254"/>
      <c r="AF203" s="255"/>
      <c r="AG203" s="253">
        <v>5</v>
      </c>
      <c r="AH203" s="254"/>
      <c r="AI203" s="255"/>
      <c r="AJ203" s="253">
        <v>5</v>
      </c>
      <c r="AK203" s="254"/>
      <c r="AL203" s="255"/>
      <c r="AM203" s="253">
        <v>5</v>
      </c>
      <c r="AN203" s="254"/>
      <c r="AO203" s="255"/>
      <c r="AP203" s="253">
        <v>5</v>
      </c>
      <c r="AQ203" s="254"/>
      <c r="AR203" s="255"/>
      <c r="AS203" s="253">
        <v>5</v>
      </c>
      <c r="AT203" s="254"/>
      <c r="AU203" s="255"/>
      <c r="AV203" s="253">
        <v>5</v>
      </c>
      <c r="AW203" s="254"/>
      <c r="AX203" s="255"/>
      <c r="AY203" s="253">
        <v>5</v>
      </c>
      <c r="AZ203" s="254"/>
      <c r="BA203" s="255"/>
      <c r="BB203" s="253">
        <v>5</v>
      </c>
      <c r="BC203" s="254"/>
      <c r="BD203" s="255"/>
      <c r="BE203" s="253">
        <v>5</v>
      </c>
      <c r="BF203" s="254"/>
      <c r="BG203" s="255"/>
      <c r="BH203" s="253">
        <v>5</v>
      </c>
      <c r="BI203" s="254"/>
      <c r="BJ203" s="255"/>
      <c r="BK203" s="253">
        <v>5</v>
      </c>
      <c r="BL203" s="254"/>
      <c r="BM203" s="255"/>
      <c r="BN203" s="253">
        <v>5</v>
      </c>
      <c r="BO203" s="254"/>
      <c r="BP203" s="255"/>
      <c r="BQ203" s="253">
        <v>5</v>
      </c>
      <c r="BR203" s="254"/>
      <c r="BS203" s="255"/>
      <c r="BT203" s="253">
        <v>5</v>
      </c>
      <c r="BU203" s="254"/>
      <c r="BV203" s="255"/>
      <c r="BW203" s="253">
        <v>5</v>
      </c>
      <c r="BX203" s="254"/>
      <c r="BY203" s="255"/>
    </row>
    <row r="204" spans="1:77" ht="15" customHeight="1" x14ac:dyDescent="0.25">
      <c r="A204" s="8" t="s">
        <v>967</v>
      </c>
      <c r="B204" s="41" t="s">
        <v>653</v>
      </c>
      <c r="C204" s="13" t="s">
        <v>28</v>
      </c>
      <c r="D204" s="13" t="s">
        <v>32</v>
      </c>
      <c r="E204" s="141">
        <v>6</v>
      </c>
      <c r="F204" s="253">
        <v>6.4</v>
      </c>
      <c r="G204" s="254"/>
      <c r="H204" s="255"/>
      <c r="I204" s="253">
        <v>6.4</v>
      </c>
      <c r="J204" s="254"/>
      <c r="K204" s="255"/>
      <c r="L204" s="253">
        <v>6.4</v>
      </c>
      <c r="M204" s="254"/>
      <c r="N204" s="255"/>
      <c r="O204" s="253">
        <v>6.4</v>
      </c>
      <c r="P204" s="254"/>
      <c r="Q204" s="255"/>
      <c r="R204" s="253">
        <v>6.4</v>
      </c>
      <c r="S204" s="254"/>
      <c r="T204" s="255"/>
      <c r="U204" s="253">
        <v>6.4</v>
      </c>
      <c r="V204" s="254"/>
      <c r="W204" s="255"/>
      <c r="X204" s="253">
        <v>6.4</v>
      </c>
      <c r="Y204" s="254"/>
      <c r="Z204" s="255"/>
      <c r="AA204" s="253">
        <v>6.4</v>
      </c>
      <c r="AB204" s="254"/>
      <c r="AC204" s="255"/>
      <c r="AD204" s="253">
        <v>6.4</v>
      </c>
      <c r="AE204" s="254"/>
      <c r="AF204" s="255"/>
      <c r="AG204" s="253">
        <v>6.4</v>
      </c>
      <c r="AH204" s="254"/>
      <c r="AI204" s="255"/>
      <c r="AJ204" s="253">
        <v>6.4</v>
      </c>
      <c r="AK204" s="254"/>
      <c r="AL204" s="255"/>
      <c r="AM204" s="253">
        <v>6.4</v>
      </c>
      <c r="AN204" s="254"/>
      <c r="AO204" s="255"/>
      <c r="AP204" s="253">
        <v>6.4</v>
      </c>
      <c r="AQ204" s="254"/>
      <c r="AR204" s="255"/>
      <c r="AS204" s="253">
        <v>6.4</v>
      </c>
      <c r="AT204" s="254"/>
      <c r="AU204" s="255"/>
      <c r="AV204" s="253">
        <v>6.4</v>
      </c>
      <c r="AW204" s="254"/>
      <c r="AX204" s="255"/>
      <c r="AY204" s="253">
        <v>6.4</v>
      </c>
      <c r="AZ204" s="254"/>
      <c r="BA204" s="255"/>
      <c r="BB204" s="253">
        <v>6.4</v>
      </c>
      <c r="BC204" s="254"/>
      <c r="BD204" s="255"/>
      <c r="BE204" s="253">
        <v>6.4</v>
      </c>
      <c r="BF204" s="254"/>
      <c r="BG204" s="255"/>
      <c r="BH204" s="253">
        <v>6.4</v>
      </c>
      <c r="BI204" s="254"/>
      <c r="BJ204" s="255"/>
      <c r="BK204" s="253">
        <v>6.4</v>
      </c>
      <c r="BL204" s="254"/>
      <c r="BM204" s="255"/>
      <c r="BN204" s="253">
        <v>6.4</v>
      </c>
      <c r="BO204" s="254"/>
      <c r="BP204" s="255"/>
      <c r="BQ204" s="253">
        <v>6.4</v>
      </c>
      <c r="BR204" s="254"/>
      <c r="BS204" s="255"/>
      <c r="BT204" s="253">
        <v>6.4</v>
      </c>
      <c r="BU204" s="254"/>
      <c r="BV204" s="255"/>
      <c r="BW204" s="253">
        <v>6.4</v>
      </c>
      <c r="BX204" s="254"/>
      <c r="BY204" s="255"/>
    </row>
    <row r="205" spans="1:77" ht="15" customHeight="1" thickBot="1" x14ac:dyDescent="0.3">
      <c r="A205" s="37" t="s">
        <v>967</v>
      </c>
      <c r="B205" s="48" t="s">
        <v>654</v>
      </c>
      <c r="C205" s="39" t="s">
        <v>28</v>
      </c>
      <c r="D205" s="39" t="s">
        <v>32</v>
      </c>
      <c r="E205" s="144">
        <v>6</v>
      </c>
      <c r="F205" s="262">
        <v>6.4</v>
      </c>
      <c r="G205" s="263"/>
      <c r="H205" s="265"/>
      <c r="I205" s="262">
        <v>6.4</v>
      </c>
      <c r="J205" s="263"/>
      <c r="K205" s="265"/>
      <c r="L205" s="262">
        <v>6.4</v>
      </c>
      <c r="M205" s="263"/>
      <c r="N205" s="265"/>
      <c r="O205" s="262">
        <v>6.4</v>
      </c>
      <c r="P205" s="263"/>
      <c r="Q205" s="265"/>
      <c r="R205" s="262">
        <v>6.4</v>
      </c>
      <c r="S205" s="263"/>
      <c r="T205" s="265"/>
      <c r="U205" s="262">
        <v>6.4</v>
      </c>
      <c r="V205" s="263"/>
      <c r="W205" s="265"/>
      <c r="X205" s="262">
        <v>6.4</v>
      </c>
      <c r="Y205" s="263"/>
      <c r="Z205" s="265"/>
      <c r="AA205" s="262">
        <v>6.4</v>
      </c>
      <c r="AB205" s="263"/>
      <c r="AC205" s="265"/>
      <c r="AD205" s="262">
        <v>6.4</v>
      </c>
      <c r="AE205" s="263"/>
      <c r="AF205" s="265"/>
      <c r="AG205" s="262">
        <v>6.4</v>
      </c>
      <c r="AH205" s="263"/>
      <c r="AI205" s="265"/>
      <c r="AJ205" s="262">
        <v>6.4</v>
      </c>
      <c r="AK205" s="263"/>
      <c r="AL205" s="265"/>
      <c r="AM205" s="262">
        <v>6.4</v>
      </c>
      <c r="AN205" s="263"/>
      <c r="AO205" s="265"/>
      <c r="AP205" s="262">
        <v>6.4</v>
      </c>
      <c r="AQ205" s="263"/>
      <c r="AR205" s="265"/>
      <c r="AS205" s="262">
        <v>6.4</v>
      </c>
      <c r="AT205" s="263"/>
      <c r="AU205" s="265"/>
      <c r="AV205" s="262">
        <v>6.4</v>
      </c>
      <c r="AW205" s="263"/>
      <c r="AX205" s="265"/>
      <c r="AY205" s="262">
        <v>6.4</v>
      </c>
      <c r="AZ205" s="263"/>
      <c r="BA205" s="265"/>
      <c r="BB205" s="262">
        <v>6.4</v>
      </c>
      <c r="BC205" s="263"/>
      <c r="BD205" s="265"/>
      <c r="BE205" s="262">
        <v>6.4</v>
      </c>
      <c r="BF205" s="263"/>
      <c r="BG205" s="265"/>
      <c r="BH205" s="262">
        <v>6.4</v>
      </c>
      <c r="BI205" s="263"/>
      <c r="BJ205" s="265"/>
      <c r="BK205" s="262">
        <v>6.4</v>
      </c>
      <c r="BL205" s="263"/>
      <c r="BM205" s="265"/>
      <c r="BN205" s="262">
        <v>6.4</v>
      </c>
      <c r="BO205" s="263"/>
      <c r="BP205" s="265"/>
      <c r="BQ205" s="262">
        <v>6.4</v>
      </c>
      <c r="BR205" s="263"/>
      <c r="BS205" s="265"/>
      <c r="BT205" s="262">
        <v>6.4</v>
      </c>
      <c r="BU205" s="263"/>
      <c r="BV205" s="265"/>
      <c r="BW205" s="262">
        <v>6.4</v>
      </c>
      <c r="BX205" s="263"/>
      <c r="BY205" s="265"/>
    </row>
    <row r="206" spans="1:77" ht="15" customHeight="1" x14ac:dyDescent="0.25">
      <c r="A206" s="6" t="s">
        <v>968</v>
      </c>
      <c r="B206" s="43" t="s">
        <v>889</v>
      </c>
      <c r="C206" s="146" t="s">
        <v>955</v>
      </c>
      <c r="D206" s="146" t="s">
        <v>31</v>
      </c>
      <c r="E206" s="147">
        <v>6</v>
      </c>
      <c r="F206" s="191">
        <v>-0.157</v>
      </c>
      <c r="G206" s="192">
        <v>0</v>
      </c>
      <c r="H206" s="160">
        <f>(SQRT(F206^2+G206^2))/(F210*1.73)*1000</f>
        <v>14.404991283604001</v>
      </c>
      <c r="I206" s="191">
        <v>-0.157</v>
      </c>
      <c r="J206" s="192">
        <v>0</v>
      </c>
      <c r="K206" s="160">
        <f>(SQRT(I206^2+J206^2))/(I210*1.73)*1000</f>
        <v>14.404991283604001</v>
      </c>
      <c r="L206" s="191">
        <v>-0.157</v>
      </c>
      <c r="M206" s="192">
        <v>0</v>
      </c>
      <c r="N206" s="160">
        <f>(SQRT(L206^2+M206^2))/(L210*1.73)*1000</f>
        <v>14.404991283604001</v>
      </c>
      <c r="O206" s="191">
        <v>-0.157</v>
      </c>
      <c r="P206" s="192">
        <v>0</v>
      </c>
      <c r="Q206" s="160">
        <f>(SQRT(O206^2+P206^2))/(O210*1.73)*1000</f>
        <v>14.404991283604001</v>
      </c>
      <c r="R206" s="191">
        <v>-0.157</v>
      </c>
      <c r="S206" s="192">
        <v>0</v>
      </c>
      <c r="T206" s="160">
        <f>(SQRT(R206^2+S206^2))/(R210*1.73)*1000</f>
        <v>14.404991283604001</v>
      </c>
      <c r="U206" s="191">
        <v>-0.157</v>
      </c>
      <c r="V206" s="192">
        <v>0</v>
      </c>
      <c r="W206" s="160">
        <f>(SQRT(U206^2+V206^2))/(U210*1.73)*1000</f>
        <v>14.404991283604001</v>
      </c>
      <c r="X206" s="191">
        <v>-0.157</v>
      </c>
      <c r="Y206" s="192">
        <v>0</v>
      </c>
      <c r="Z206" s="160">
        <f>(SQRT(X206^2+Y206^2))/(X210*1.73)*1000</f>
        <v>14.404991283604001</v>
      </c>
      <c r="AA206" s="191">
        <v>-0.157</v>
      </c>
      <c r="AB206" s="192">
        <v>0</v>
      </c>
      <c r="AC206" s="160">
        <f>(SQRT(AA206^2+AB206^2))/(AA210*1.73)*1000</f>
        <v>14.404991283604001</v>
      </c>
      <c r="AD206" s="191">
        <v>-0.157</v>
      </c>
      <c r="AE206" s="192">
        <v>0</v>
      </c>
      <c r="AF206" s="160">
        <f>(SQRT(AD206^2+AE206^2))/(AD210*1.73)*1000</f>
        <v>14.404991283604001</v>
      </c>
      <c r="AG206" s="191">
        <v>-0.154</v>
      </c>
      <c r="AH206" s="192">
        <v>0</v>
      </c>
      <c r="AI206" s="160">
        <f>(SQRT(AG206^2+AH206^2))/(AG210*1.73)*1000</f>
        <v>14.129736673089276</v>
      </c>
      <c r="AJ206" s="191">
        <v>-0.158</v>
      </c>
      <c r="AK206" s="192">
        <v>0</v>
      </c>
      <c r="AL206" s="160">
        <f>(SQRT(AJ206^2+AK206^2))/(AJ210*1.73)*1000</f>
        <v>14.496742820442243</v>
      </c>
      <c r="AM206" s="191">
        <v>-0.156</v>
      </c>
      <c r="AN206" s="192">
        <v>0</v>
      </c>
      <c r="AO206" s="160">
        <f>(SQRT(AM206^2+AN206^2))/(AM210*1.73)*1000</f>
        <v>14.313239746765758</v>
      </c>
      <c r="AP206" s="191">
        <v>-0.154</v>
      </c>
      <c r="AQ206" s="192">
        <v>0</v>
      </c>
      <c r="AR206" s="160">
        <f>(SQRT(AP206^2+AQ206^2))/(AP210*1.73)*1000</f>
        <v>14.129736673089276</v>
      </c>
      <c r="AS206" s="191">
        <v>-0.155</v>
      </c>
      <c r="AT206" s="192">
        <v>0</v>
      </c>
      <c r="AU206" s="160">
        <f>(SQRT(AS206^2+AT206^2))/(AS210*1.73)*1000</f>
        <v>14.221488209927518</v>
      </c>
      <c r="AV206" s="191">
        <v>-0.157</v>
      </c>
      <c r="AW206" s="192">
        <v>0</v>
      </c>
      <c r="AX206" s="160">
        <f>(SQRT(AV206^2+AW206^2))/(AV210*1.73)*1000</f>
        <v>14.404991283604001</v>
      </c>
      <c r="AY206" s="191">
        <v>-0.158</v>
      </c>
      <c r="AZ206" s="192">
        <v>0</v>
      </c>
      <c r="BA206" s="160">
        <f>(SQRT(AY206^2+AZ206^2))/(AY210*1.73)*1000</f>
        <v>14.496742820442243</v>
      </c>
      <c r="BB206" s="191">
        <v>-0.156</v>
      </c>
      <c r="BC206" s="192">
        <v>0</v>
      </c>
      <c r="BD206" s="160">
        <f>(SQRT(BB206^2+BC206^2))/(BB210*1.73)*1000</f>
        <v>14.313239746765758</v>
      </c>
      <c r="BE206" s="191">
        <v>-0.155</v>
      </c>
      <c r="BF206" s="192">
        <v>0</v>
      </c>
      <c r="BG206" s="160">
        <f>(SQRT(BE206^2+BF206^2))/(BE210*1.73)*1000</f>
        <v>14.221488209927518</v>
      </c>
      <c r="BH206" s="191">
        <v>-0.155</v>
      </c>
      <c r="BI206" s="192">
        <v>0</v>
      </c>
      <c r="BJ206" s="160">
        <f>(SQRT(BH206^2+BI206^2))/(BH210*1.73)*1000</f>
        <v>14.221488209927518</v>
      </c>
      <c r="BK206" s="191">
        <v>-0.157</v>
      </c>
      <c r="BL206" s="192">
        <v>0</v>
      </c>
      <c r="BM206" s="160">
        <f>(SQRT(BK206^2+BL206^2))/(BK210*1.73)*1000</f>
        <v>14.404991283604001</v>
      </c>
      <c r="BN206" s="191">
        <v>-0.158</v>
      </c>
      <c r="BO206" s="192">
        <v>0</v>
      </c>
      <c r="BP206" s="160">
        <f>(SQRT(BN206^2+BO206^2))/(BN210*1.73)*1000</f>
        <v>14.496742820442243</v>
      </c>
      <c r="BQ206" s="191">
        <v>-0.156</v>
      </c>
      <c r="BR206" s="192">
        <v>0</v>
      </c>
      <c r="BS206" s="160">
        <f>(SQRT(BQ206^2+BR206^2))/(BQ210*1.73)*1000</f>
        <v>14.313239746765758</v>
      </c>
      <c r="BT206" s="191">
        <v>-0.157</v>
      </c>
      <c r="BU206" s="192">
        <v>0</v>
      </c>
      <c r="BV206" s="160">
        <f>(SQRT(BT206^2+BU206^2))/(BT210*1.73)*1000</f>
        <v>14.404991283604001</v>
      </c>
      <c r="BW206" s="191">
        <v>-0.155</v>
      </c>
      <c r="BX206" s="192">
        <v>0</v>
      </c>
      <c r="BY206" s="160">
        <f>(SQRT(BW206^2+BX206^2))/(BW210*1.73)*1000</f>
        <v>14.221488209927518</v>
      </c>
    </row>
    <row r="207" spans="1:77" ht="15" customHeight="1" x14ac:dyDescent="0.25">
      <c r="A207" s="8" t="s">
        <v>968</v>
      </c>
      <c r="B207" s="41" t="s">
        <v>956</v>
      </c>
      <c r="C207" s="140" t="s">
        <v>955</v>
      </c>
      <c r="D207" s="140" t="s">
        <v>31</v>
      </c>
      <c r="E207" s="141">
        <v>6</v>
      </c>
      <c r="F207" s="182">
        <v>-5.3999999999999999E-2</v>
      </c>
      <c r="G207" s="183">
        <v>0</v>
      </c>
      <c r="H207" s="161">
        <f>(SQRT(F207^2+G207^2))/(F211*1.73)*1000</f>
        <v>4.954582989265071</v>
      </c>
      <c r="I207" s="182">
        <v>-5.5E-2</v>
      </c>
      <c r="J207" s="183">
        <v>0</v>
      </c>
      <c r="K207" s="161">
        <f>(SQRT(I207^2+J207^2))/(I211*1.73)*1000</f>
        <v>5.0463345261033128</v>
      </c>
      <c r="L207" s="182">
        <v>-5.3999999999999999E-2</v>
      </c>
      <c r="M207" s="183">
        <v>0</v>
      </c>
      <c r="N207" s="161">
        <f>(SQRT(L207^2+M207^2))/(L211*1.73)*1000</f>
        <v>4.954582989265071</v>
      </c>
      <c r="O207" s="182">
        <v>-5.5E-2</v>
      </c>
      <c r="P207" s="183">
        <v>0</v>
      </c>
      <c r="Q207" s="161">
        <f>(SQRT(O207^2+P207^2))/(O211*1.73)*1000</f>
        <v>5.0463345261033128</v>
      </c>
      <c r="R207" s="182">
        <v>-5.5E-2</v>
      </c>
      <c r="S207" s="183">
        <v>0</v>
      </c>
      <c r="T207" s="161">
        <f>(SQRT(R207^2+S207^2))/(R211*1.73)*1000</f>
        <v>5.0463345261033128</v>
      </c>
      <c r="U207" s="182">
        <v>-5.5E-2</v>
      </c>
      <c r="V207" s="183">
        <v>0</v>
      </c>
      <c r="W207" s="161">
        <f>(SQRT(U207^2+V207^2))/(U211*1.73)*1000</f>
        <v>5.0463345261033128</v>
      </c>
      <c r="X207" s="182">
        <v>-5.5E-2</v>
      </c>
      <c r="Y207" s="183">
        <v>0</v>
      </c>
      <c r="Z207" s="161">
        <f>(SQRT(X207^2+Y207^2))/(X211*1.73)*1000</f>
        <v>5.0463345261033128</v>
      </c>
      <c r="AA207" s="182">
        <v>-5.3999999999999999E-2</v>
      </c>
      <c r="AB207" s="183">
        <v>0</v>
      </c>
      <c r="AC207" s="161">
        <f>(SQRT(AA207^2+AB207^2))/(AA211*1.73)*1000</f>
        <v>4.954582989265071</v>
      </c>
      <c r="AD207" s="182">
        <v>-5.5E-2</v>
      </c>
      <c r="AE207" s="183">
        <v>0</v>
      </c>
      <c r="AF207" s="161">
        <f>(SQRT(AD207^2+AE207^2))/(AD211*1.73)*1000</f>
        <v>5.0463345261033128</v>
      </c>
      <c r="AG207" s="182">
        <v>-5.3999999999999999E-2</v>
      </c>
      <c r="AH207" s="183">
        <v>0</v>
      </c>
      <c r="AI207" s="161">
        <f>(SQRT(AG207^2+AH207^2))/(AG211*1.73)*1000</f>
        <v>4.954582989265071</v>
      </c>
      <c r="AJ207" s="182">
        <v>-5.3999999999999999E-2</v>
      </c>
      <c r="AK207" s="183">
        <v>0</v>
      </c>
      <c r="AL207" s="161">
        <f>(SQRT(AJ207^2+AK207^2))/(AJ211*1.73)*1000</f>
        <v>4.954582989265071</v>
      </c>
      <c r="AM207" s="182">
        <v>-5.2999999999999999E-2</v>
      </c>
      <c r="AN207" s="183">
        <v>0</v>
      </c>
      <c r="AO207" s="161">
        <f>(SQRT(AM207^2+AN207^2))/(AM211*1.73)*1000</f>
        <v>4.8628314524268283</v>
      </c>
      <c r="AP207" s="182">
        <v>-5.3999999999999999E-2</v>
      </c>
      <c r="AQ207" s="183">
        <v>0</v>
      </c>
      <c r="AR207" s="161">
        <f>(SQRT(AP207^2+AQ207^2))/(AP211*1.73)*1000</f>
        <v>4.954582989265071</v>
      </c>
      <c r="AS207" s="182">
        <v>-5.3999999999999999E-2</v>
      </c>
      <c r="AT207" s="183">
        <v>0</v>
      </c>
      <c r="AU207" s="161">
        <f>(SQRT(AS207^2+AT207^2))/(AS211*1.73)*1000</f>
        <v>4.954582989265071</v>
      </c>
      <c r="AV207" s="182">
        <v>-5.3999999999999999E-2</v>
      </c>
      <c r="AW207" s="183">
        <v>0</v>
      </c>
      <c r="AX207" s="161">
        <f>(SQRT(AV207^2+AW207^2))/(AV211*1.73)*1000</f>
        <v>4.954582989265071</v>
      </c>
      <c r="AY207" s="182">
        <v>-5.3999999999999999E-2</v>
      </c>
      <c r="AZ207" s="183">
        <v>0</v>
      </c>
      <c r="BA207" s="161">
        <f>(SQRT(AY207^2+AZ207^2))/(AY211*1.73)*1000</f>
        <v>4.954582989265071</v>
      </c>
      <c r="BB207" s="182">
        <v>-5.3999999999999999E-2</v>
      </c>
      <c r="BC207" s="183">
        <v>0</v>
      </c>
      <c r="BD207" s="161">
        <f>(SQRT(BB207^2+BC207^2))/(BB211*1.73)*1000</f>
        <v>4.954582989265071</v>
      </c>
      <c r="BE207" s="182">
        <v>-5.3999999999999999E-2</v>
      </c>
      <c r="BF207" s="183">
        <v>0</v>
      </c>
      <c r="BG207" s="161">
        <f>(SQRT(BE207^2+BF207^2))/(BE211*1.73)*1000</f>
        <v>4.954582989265071</v>
      </c>
      <c r="BH207" s="182">
        <v>-5.3999999999999999E-2</v>
      </c>
      <c r="BI207" s="183">
        <v>0</v>
      </c>
      <c r="BJ207" s="161">
        <f>(SQRT(BH207^2+BI207^2))/(BH211*1.73)*1000</f>
        <v>4.954582989265071</v>
      </c>
      <c r="BK207" s="182">
        <v>-5.5E-2</v>
      </c>
      <c r="BL207" s="183">
        <v>0</v>
      </c>
      <c r="BM207" s="161">
        <f>(SQRT(BK207^2+BL207^2))/(BK211*1.73)*1000</f>
        <v>5.0463345261033128</v>
      </c>
      <c r="BN207" s="182">
        <v>-5.5E-2</v>
      </c>
      <c r="BO207" s="183">
        <v>0</v>
      </c>
      <c r="BP207" s="161">
        <f>(SQRT(BN207^2+BO207^2))/(BN211*1.73)*1000</f>
        <v>5.0463345261033128</v>
      </c>
      <c r="BQ207" s="182">
        <v>-5.5E-2</v>
      </c>
      <c r="BR207" s="183">
        <v>0</v>
      </c>
      <c r="BS207" s="161">
        <f>(SQRT(BQ207^2+BR207^2))/(BQ211*1.73)*1000</f>
        <v>5.0463345261033128</v>
      </c>
      <c r="BT207" s="182">
        <v>-5.6000000000000001E-2</v>
      </c>
      <c r="BU207" s="183">
        <v>0</v>
      </c>
      <c r="BV207" s="161">
        <f>(SQRT(BT207^2+BU207^2))/(BT211*1.73)*1000</f>
        <v>5.1380860629415546</v>
      </c>
      <c r="BW207" s="182">
        <v>-5.6000000000000001E-2</v>
      </c>
      <c r="BX207" s="183">
        <v>0</v>
      </c>
      <c r="BY207" s="161">
        <f>(SQRT(BW207^2+BX207^2))/(BW211*1.73)*1000</f>
        <v>5.1380860629415546</v>
      </c>
    </row>
    <row r="208" spans="1:77" ht="15" customHeight="1" x14ac:dyDescent="0.25">
      <c r="A208" s="8" t="s">
        <v>968</v>
      </c>
      <c r="B208" s="41" t="s">
        <v>11</v>
      </c>
      <c r="C208" s="140" t="s">
        <v>955</v>
      </c>
      <c r="D208" s="140" t="s">
        <v>676</v>
      </c>
      <c r="E208" s="52" t="s">
        <v>28</v>
      </c>
      <c r="F208" s="253">
        <v>1</v>
      </c>
      <c r="G208" s="254"/>
      <c r="H208" s="255"/>
      <c r="I208" s="253">
        <v>1</v>
      </c>
      <c r="J208" s="254"/>
      <c r="K208" s="255"/>
      <c r="L208" s="253">
        <v>1</v>
      </c>
      <c r="M208" s="254"/>
      <c r="N208" s="255"/>
      <c r="O208" s="253">
        <v>1</v>
      </c>
      <c r="P208" s="254"/>
      <c r="Q208" s="255"/>
      <c r="R208" s="253">
        <v>1</v>
      </c>
      <c r="S208" s="254"/>
      <c r="T208" s="255"/>
      <c r="U208" s="253">
        <v>1</v>
      </c>
      <c r="V208" s="254"/>
      <c r="W208" s="255"/>
      <c r="X208" s="253">
        <v>1</v>
      </c>
      <c r="Y208" s="254"/>
      <c r="Z208" s="255"/>
      <c r="AA208" s="253">
        <v>1</v>
      </c>
      <c r="AB208" s="254"/>
      <c r="AC208" s="255"/>
      <c r="AD208" s="253">
        <v>1</v>
      </c>
      <c r="AE208" s="254"/>
      <c r="AF208" s="255"/>
      <c r="AG208" s="253">
        <v>1</v>
      </c>
      <c r="AH208" s="254"/>
      <c r="AI208" s="255"/>
      <c r="AJ208" s="253">
        <v>1</v>
      </c>
      <c r="AK208" s="254"/>
      <c r="AL208" s="255"/>
      <c r="AM208" s="253">
        <v>1</v>
      </c>
      <c r="AN208" s="254"/>
      <c r="AO208" s="255"/>
      <c r="AP208" s="253">
        <v>1</v>
      </c>
      <c r="AQ208" s="254"/>
      <c r="AR208" s="255"/>
      <c r="AS208" s="253">
        <v>1</v>
      </c>
      <c r="AT208" s="254"/>
      <c r="AU208" s="255"/>
      <c r="AV208" s="253">
        <v>1</v>
      </c>
      <c r="AW208" s="254"/>
      <c r="AX208" s="255"/>
      <c r="AY208" s="253">
        <v>1</v>
      </c>
      <c r="AZ208" s="254"/>
      <c r="BA208" s="255"/>
      <c r="BB208" s="253">
        <v>1</v>
      </c>
      <c r="BC208" s="254"/>
      <c r="BD208" s="255"/>
      <c r="BE208" s="253">
        <v>1</v>
      </c>
      <c r="BF208" s="254"/>
      <c r="BG208" s="255"/>
      <c r="BH208" s="253">
        <v>1</v>
      </c>
      <c r="BI208" s="254"/>
      <c r="BJ208" s="255"/>
      <c r="BK208" s="253">
        <v>1</v>
      </c>
      <c r="BL208" s="254"/>
      <c r="BM208" s="255"/>
      <c r="BN208" s="253">
        <v>1</v>
      </c>
      <c r="BO208" s="254"/>
      <c r="BP208" s="255"/>
      <c r="BQ208" s="253">
        <v>1</v>
      </c>
      <c r="BR208" s="254"/>
      <c r="BS208" s="255"/>
      <c r="BT208" s="253">
        <v>1</v>
      </c>
      <c r="BU208" s="254"/>
      <c r="BV208" s="255"/>
      <c r="BW208" s="253">
        <v>1</v>
      </c>
      <c r="BX208" s="254"/>
      <c r="BY208" s="255"/>
    </row>
    <row r="209" spans="1:77" ht="15" customHeight="1" x14ac:dyDescent="0.25">
      <c r="A209" s="8" t="s">
        <v>968</v>
      </c>
      <c r="B209" s="41" t="s">
        <v>12</v>
      </c>
      <c r="C209" s="140" t="s">
        <v>955</v>
      </c>
      <c r="D209" s="140" t="s">
        <v>29</v>
      </c>
      <c r="E209" s="52" t="s">
        <v>28</v>
      </c>
      <c r="F209" s="253">
        <v>3</v>
      </c>
      <c r="G209" s="254"/>
      <c r="H209" s="255"/>
      <c r="I209" s="253">
        <v>3</v>
      </c>
      <c r="J209" s="254"/>
      <c r="K209" s="255"/>
      <c r="L209" s="253">
        <v>3</v>
      </c>
      <c r="M209" s="254"/>
      <c r="N209" s="255"/>
      <c r="O209" s="253">
        <v>3</v>
      </c>
      <c r="P209" s="254"/>
      <c r="Q209" s="255"/>
      <c r="R209" s="253">
        <v>3</v>
      </c>
      <c r="S209" s="254"/>
      <c r="T209" s="255"/>
      <c r="U209" s="253">
        <v>3</v>
      </c>
      <c r="V209" s="254"/>
      <c r="W209" s="255"/>
      <c r="X209" s="253">
        <v>3</v>
      </c>
      <c r="Y209" s="254"/>
      <c r="Z209" s="255"/>
      <c r="AA209" s="253">
        <v>3</v>
      </c>
      <c r="AB209" s="254"/>
      <c r="AC209" s="255"/>
      <c r="AD209" s="253">
        <v>3</v>
      </c>
      <c r="AE209" s="254"/>
      <c r="AF209" s="255"/>
      <c r="AG209" s="253">
        <v>3</v>
      </c>
      <c r="AH209" s="254"/>
      <c r="AI209" s="255"/>
      <c r="AJ209" s="253">
        <v>3</v>
      </c>
      <c r="AK209" s="254"/>
      <c r="AL209" s="255"/>
      <c r="AM209" s="253">
        <v>3</v>
      </c>
      <c r="AN209" s="254"/>
      <c r="AO209" s="255"/>
      <c r="AP209" s="253">
        <v>3</v>
      </c>
      <c r="AQ209" s="254"/>
      <c r="AR209" s="255"/>
      <c r="AS209" s="253">
        <v>3</v>
      </c>
      <c r="AT209" s="254"/>
      <c r="AU209" s="255"/>
      <c r="AV209" s="253">
        <v>3</v>
      </c>
      <c r="AW209" s="254"/>
      <c r="AX209" s="255"/>
      <c r="AY209" s="253">
        <v>3</v>
      </c>
      <c r="AZ209" s="254"/>
      <c r="BA209" s="255"/>
      <c r="BB209" s="253">
        <v>3</v>
      </c>
      <c r="BC209" s="254"/>
      <c r="BD209" s="255"/>
      <c r="BE209" s="253">
        <v>3</v>
      </c>
      <c r="BF209" s="254"/>
      <c r="BG209" s="255"/>
      <c r="BH209" s="253">
        <v>3</v>
      </c>
      <c r="BI209" s="254"/>
      <c r="BJ209" s="255"/>
      <c r="BK209" s="253">
        <v>3</v>
      </c>
      <c r="BL209" s="254"/>
      <c r="BM209" s="255"/>
      <c r="BN209" s="253">
        <v>3</v>
      </c>
      <c r="BO209" s="254"/>
      <c r="BP209" s="255"/>
      <c r="BQ209" s="253">
        <v>3</v>
      </c>
      <c r="BR209" s="254"/>
      <c r="BS209" s="255"/>
      <c r="BT209" s="253">
        <v>3</v>
      </c>
      <c r="BU209" s="254"/>
      <c r="BV209" s="255"/>
      <c r="BW209" s="253">
        <v>3</v>
      </c>
      <c r="BX209" s="254"/>
      <c r="BY209" s="255"/>
    </row>
    <row r="210" spans="1:77" ht="15" customHeight="1" x14ac:dyDescent="0.25">
      <c r="A210" s="8" t="s">
        <v>968</v>
      </c>
      <c r="B210" s="41" t="s">
        <v>653</v>
      </c>
      <c r="C210" s="13" t="s">
        <v>28</v>
      </c>
      <c r="D210" s="13" t="s">
        <v>32</v>
      </c>
      <c r="E210" s="141">
        <v>6</v>
      </c>
      <c r="F210" s="253">
        <v>6.3</v>
      </c>
      <c r="G210" s="254"/>
      <c r="H210" s="255"/>
      <c r="I210" s="253">
        <v>6.3</v>
      </c>
      <c r="J210" s="254"/>
      <c r="K210" s="255"/>
      <c r="L210" s="253">
        <v>6.3</v>
      </c>
      <c r="M210" s="254"/>
      <c r="N210" s="255"/>
      <c r="O210" s="253">
        <v>6.3</v>
      </c>
      <c r="P210" s="254"/>
      <c r="Q210" s="255"/>
      <c r="R210" s="253">
        <v>6.3</v>
      </c>
      <c r="S210" s="254"/>
      <c r="T210" s="255"/>
      <c r="U210" s="253">
        <v>6.3</v>
      </c>
      <c r="V210" s="254"/>
      <c r="W210" s="255"/>
      <c r="X210" s="253">
        <v>6.3</v>
      </c>
      <c r="Y210" s="254"/>
      <c r="Z210" s="255"/>
      <c r="AA210" s="253">
        <v>6.3</v>
      </c>
      <c r="AB210" s="254"/>
      <c r="AC210" s="255"/>
      <c r="AD210" s="253">
        <v>6.3</v>
      </c>
      <c r="AE210" s="254"/>
      <c r="AF210" s="255"/>
      <c r="AG210" s="253">
        <v>6.3</v>
      </c>
      <c r="AH210" s="254"/>
      <c r="AI210" s="255"/>
      <c r="AJ210" s="253">
        <v>6.3</v>
      </c>
      <c r="AK210" s="254"/>
      <c r="AL210" s="255"/>
      <c r="AM210" s="253">
        <v>6.3</v>
      </c>
      <c r="AN210" s="254"/>
      <c r="AO210" s="255"/>
      <c r="AP210" s="253">
        <v>6.3</v>
      </c>
      <c r="AQ210" s="254"/>
      <c r="AR210" s="255"/>
      <c r="AS210" s="253">
        <v>6.3</v>
      </c>
      <c r="AT210" s="254"/>
      <c r="AU210" s="255"/>
      <c r="AV210" s="253">
        <v>6.3</v>
      </c>
      <c r="AW210" s="254"/>
      <c r="AX210" s="255"/>
      <c r="AY210" s="253">
        <v>6.3</v>
      </c>
      <c r="AZ210" s="254"/>
      <c r="BA210" s="255"/>
      <c r="BB210" s="253">
        <v>6.3</v>
      </c>
      <c r="BC210" s="254"/>
      <c r="BD210" s="255"/>
      <c r="BE210" s="253">
        <v>6.3</v>
      </c>
      <c r="BF210" s="254"/>
      <c r="BG210" s="255"/>
      <c r="BH210" s="253">
        <v>6.3</v>
      </c>
      <c r="BI210" s="254"/>
      <c r="BJ210" s="255"/>
      <c r="BK210" s="253">
        <v>6.3</v>
      </c>
      <c r="BL210" s="254"/>
      <c r="BM210" s="255"/>
      <c r="BN210" s="253">
        <v>6.3</v>
      </c>
      <c r="BO210" s="254"/>
      <c r="BP210" s="255"/>
      <c r="BQ210" s="253">
        <v>6.3</v>
      </c>
      <c r="BR210" s="254"/>
      <c r="BS210" s="255"/>
      <c r="BT210" s="253">
        <v>6.3</v>
      </c>
      <c r="BU210" s="254"/>
      <c r="BV210" s="255"/>
      <c r="BW210" s="253">
        <v>6.3</v>
      </c>
      <c r="BX210" s="254"/>
      <c r="BY210" s="255"/>
    </row>
    <row r="211" spans="1:77" ht="15" customHeight="1" thickBot="1" x14ac:dyDescent="0.3">
      <c r="A211" s="37" t="s">
        <v>968</v>
      </c>
      <c r="B211" s="48" t="s">
        <v>654</v>
      </c>
      <c r="C211" s="39" t="s">
        <v>28</v>
      </c>
      <c r="D211" s="39" t="s">
        <v>32</v>
      </c>
      <c r="E211" s="144">
        <v>6</v>
      </c>
      <c r="F211" s="262">
        <v>6.3</v>
      </c>
      <c r="G211" s="263"/>
      <c r="H211" s="265"/>
      <c r="I211" s="262">
        <v>6.3</v>
      </c>
      <c r="J211" s="263"/>
      <c r="K211" s="265"/>
      <c r="L211" s="262">
        <v>6.3</v>
      </c>
      <c r="M211" s="263"/>
      <c r="N211" s="265"/>
      <c r="O211" s="262">
        <v>6.3</v>
      </c>
      <c r="P211" s="263"/>
      <c r="Q211" s="265"/>
      <c r="R211" s="262">
        <v>6.3</v>
      </c>
      <c r="S211" s="263"/>
      <c r="T211" s="265"/>
      <c r="U211" s="262">
        <v>6.3</v>
      </c>
      <c r="V211" s="263"/>
      <c r="W211" s="265"/>
      <c r="X211" s="262">
        <v>6.3</v>
      </c>
      <c r="Y211" s="263"/>
      <c r="Z211" s="265"/>
      <c r="AA211" s="262">
        <v>6.3</v>
      </c>
      <c r="AB211" s="263"/>
      <c r="AC211" s="265"/>
      <c r="AD211" s="262">
        <v>6.3</v>
      </c>
      <c r="AE211" s="263"/>
      <c r="AF211" s="265"/>
      <c r="AG211" s="262">
        <v>6.3</v>
      </c>
      <c r="AH211" s="263"/>
      <c r="AI211" s="265"/>
      <c r="AJ211" s="262">
        <v>6.3</v>
      </c>
      <c r="AK211" s="263"/>
      <c r="AL211" s="265"/>
      <c r="AM211" s="262">
        <v>6.3</v>
      </c>
      <c r="AN211" s="263"/>
      <c r="AO211" s="265"/>
      <c r="AP211" s="262">
        <v>6.3</v>
      </c>
      <c r="AQ211" s="263"/>
      <c r="AR211" s="265"/>
      <c r="AS211" s="262">
        <v>6.3</v>
      </c>
      <c r="AT211" s="263"/>
      <c r="AU211" s="265"/>
      <c r="AV211" s="262">
        <v>6.3</v>
      </c>
      <c r="AW211" s="263"/>
      <c r="AX211" s="265"/>
      <c r="AY211" s="262">
        <v>6.3</v>
      </c>
      <c r="AZ211" s="263"/>
      <c r="BA211" s="265"/>
      <c r="BB211" s="262">
        <v>6.3</v>
      </c>
      <c r="BC211" s="263"/>
      <c r="BD211" s="265"/>
      <c r="BE211" s="262">
        <v>6.3</v>
      </c>
      <c r="BF211" s="263"/>
      <c r="BG211" s="265"/>
      <c r="BH211" s="262">
        <v>6.3</v>
      </c>
      <c r="BI211" s="263"/>
      <c r="BJ211" s="265"/>
      <c r="BK211" s="262">
        <v>6.3</v>
      </c>
      <c r="BL211" s="263"/>
      <c r="BM211" s="265"/>
      <c r="BN211" s="262">
        <v>6.3</v>
      </c>
      <c r="BO211" s="263"/>
      <c r="BP211" s="265"/>
      <c r="BQ211" s="262">
        <v>6.3</v>
      </c>
      <c r="BR211" s="263"/>
      <c r="BS211" s="265"/>
      <c r="BT211" s="262">
        <v>6.3</v>
      </c>
      <c r="BU211" s="263"/>
      <c r="BV211" s="265"/>
      <c r="BW211" s="262">
        <v>6.3</v>
      </c>
      <c r="BX211" s="263"/>
      <c r="BY211" s="265"/>
    </row>
    <row r="212" spans="1:77" ht="15" customHeight="1" x14ac:dyDescent="0.25">
      <c r="A212" s="6" t="s">
        <v>969</v>
      </c>
      <c r="B212" s="43" t="s">
        <v>951</v>
      </c>
      <c r="C212" s="146" t="s">
        <v>955</v>
      </c>
      <c r="D212" s="146" t="s">
        <v>31</v>
      </c>
      <c r="E212" s="147">
        <v>6</v>
      </c>
      <c r="F212" s="191">
        <v>0</v>
      </c>
      <c r="G212" s="192">
        <v>0</v>
      </c>
      <c r="H212" s="160">
        <v>0</v>
      </c>
      <c r="I212" s="191">
        <v>0</v>
      </c>
      <c r="J212" s="192">
        <v>0</v>
      </c>
      <c r="K212" s="160">
        <v>0</v>
      </c>
      <c r="L212" s="191">
        <v>0</v>
      </c>
      <c r="M212" s="192">
        <v>0</v>
      </c>
      <c r="N212" s="160">
        <v>0</v>
      </c>
      <c r="O212" s="191">
        <v>0</v>
      </c>
      <c r="P212" s="192">
        <v>0</v>
      </c>
      <c r="Q212" s="160">
        <v>0</v>
      </c>
      <c r="R212" s="191">
        <v>0</v>
      </c>
      <c r="S212" s="192">
        <v>0</v>
      </c>
      <c r="T212" s="160">
        <v>0</v>
      </c>
      <c r="U212" s="191">
        <v>0</v>
      </c>
      <c r="V212" s="192">
        <v>0</v>
      </c>
      <c r="W212" s="160">
        <v>0</v>
      </c>
      <c r="X212" s="191">
        <v>0</v>
      </c>
      <c r="Y212" s="192">
        <v>0</v>
      </c>
      <c r="Z212" s="160">
        <v>0</v>
      </c>
      <c r="AA212" s="191">
        <v>0</v>
      </c>
      <c r="AB212" s="192">
        <v>0</v>
      </c>
      <c r="AC212" s="160">
        <v>0</v>
      </c>
      <c r="AD212" s="191">
        <v>0</v>
      </c>
      <c r="AE212" s="192">
        <v>0</v>
      </c>
      <c r="AF212" s="160">
        <v>0</v>
      </c>
      <c r="AG212" s="191">
        <v>0</v>
      </c>
      <c r="AH212" s="192">
        <v>0</v>
      </c>
      <c r="AI212" s="160">
        <v>0</v>
      </c>
      <c r="AJ212" s="191">
        <v>0</v>
      </c>
      <c r="AK212" s="192">
        <v>0</v>
      </c>
      <c r="AL212" s="160">
        <v>0</v>
      </c>
      <c r="AM212" s="191">
        <v>0</v>
      </c>
      <c r="AN212" s="192">
        <v>0</v>
      </c>
      <c r="AO212" s="160">
        <v>0</v>
      </c>
      <c r="AP212" s="191">
        <v>0</v>
      </c>
      <c r="AQ212" s="192">
        <v>0</v>
      </c>
      <c r="AR212" s="160">
        <v>0</v>
      </c>
      <c r="AS212" s="191">
        <v>0</v>
      </c>
      <c r="AT212" s="192">
        <v>0</v>
      </c>
      <c r="AU212" s="160">
        <v>0</v>
      </c>
      <c r="AV212" s="191">
        <v>0</v>
      </c>
      <c r="AW212" s="192">
        <v>0</v>
      </c>
      <c r="AX212" s="160">
        <v>0</v>
      </c>
      <c r="AY212" s="191">
        <v>0</v>
      </c>
      <c r="AZ212" s="192">
        <v>0</v>
      </c>
      <c r="BA212" s="160">
        <v>0</v>
      </c>
      <c r="BB212" s="191">
        <v>0</v>
      </c>
      <c r="BC212" s="192">
        <v>0</v>
      </c>
      <c r="BD212" s="160">
        <v>0</v>
      </c>
      <c r="BE212" s="191">
        <v>0</v>
      </c>
      <c r="BF212" s="192">
        <v>0</v>
      </c>
      <c r="BG212" s="160">
        <v>0</v>
      </c>
      <c r="BH212" s="191">
        <v>0</v>
      </c>
      <c r="BI212" s="192">
        <v>0</v>
      </c>
      <c r="BJ212" s="160">
        <v>0</v>
      </c>
      <c r="BK212" s="191">
        <v>0</v>
      </c>
      <c r="BL212" s="192">
        <v>0</v>
      </c>
      <c r="BM212" s="160">
        <v>0</v>
      </c>
      <c r="BN212" s="191">
        <v>0</v>
      </c>
      <c r="BO212" s="192">
        <v>0</v>
      </c>
      <c r="BP212" s="160">
        <v>0</v>
      </c>
      <c r="BQ212" s="191">
        <v>0</v>
      </c>
      <c r="BR212" s="192">
        <v>0</v>
      </c>
      <c r="BS212" s="160">
        <v>0</v>
      </c>
      <c r="BT212" s="191">
        <v>0</v>
      </c>
      <c r="BU212" s="192">
        <v>0</v>
      </c>
      <c r="BV212" s="160">
        <v>0</v>
      </c>
      <c r="BW212" s="191">
        <v>0</v>
      </c>
      <c r="BX212" s="192">
        <v>0</v>
      </c>
      <c r="BY212" s="160">
        <v>0</v>
      </c>
    </row>
    <row r="213" spans="1:77" ht="15" customHeight="1" x14ac:dyDescent="0.25">
      <c r="A213" s="8" t="s">
        <v>969</v>
      </c>
      <c r="B213" s="41" t="s">
        <v>960</v>
      </c>
      <c r="C213" s="140" t="s">
        <v>955</v>
      </c>
      <c r="D213" s="140" t="s">
        <v>31</v>
      </c>
      <c r="E213" s="141">
        <v>6</v>
      </c>
      <c r="F213" s="182">
        <v>0</v>
      </c>
      <c r="G213" s="183">
        <v>0</v>
      </c>
      <c r="H213" s="161">
        <v>0</v>
      </c>
      <c r="I213" s="182">
        <v>0</v>
      </c>
      <c r="J213" s="183">
        <v>0</v>
      </c>
      <c r="K213" s="161">
        <v>0</v>
      </c>
      <c r="L213" s="182">
        <v>0</v>
      </c>
      <c r="M213" s="183">
        <v>0</v>
      </c>
      <c r="N213" s="161">
        <v>0</v>
      </c>
      <c r="O213" s="182">
        <v>0</v>
      </c>
      <c r="P213" s="183">
        <v>0</v>
      </c>
      <c r="Q213" s="161">
        <v>0</v>
      </c>
      <c r="R213" s="182">
        <v>0</v>
      </c>
      <c r="S213" s="183">
        <v>0</v>
      </c>
      <c r="T213" s="161">
        <v>0</v>
      </c>
      <c r="U213" s="182">
        <v>0</v>
      </c>
      <c r="V213" s="183">
        <v>0</v>
      </c>
      <c r="W213" s="161">
        <v>0</v>
      </c>
      <c r="X213" s="182">
        <v>0</v>
      </c>
      <c r="Y213" s="183">
        <v>0</v>
      </c>
      <c r="Z213" s="161">
        <v>0</v>
      </c>
      <c r="AA213" s="182">
        <v>0</v>
      </c>
      <c r="AB213" s="183">
        <v>0</v>
      </c>
      <c r="AC213" s="161">
        <v>0</v>
      </c>
      <c r="AD213" s="182">
        <v>0</v>
      </c>
      <c r="AE213" s="183">
        <v>0</v>
      </c>
      <c r="AF213" s="161">
        <v>0</v>
      </c>
      <c r="AG213" s="182">
        <v>0</v>
      </c>
      <c r="AH213" s="183">
        <v>0</v>
      </c>
      <c r="AI213" s="161">
        <v>0</v>
      </c>
      <c r="AJ213" s="182">
        <v>0</v>
      </c>
      <c r="AK213" s="183">
        <v>0</v>
      </c>
      <c r="AL213" s="161">
        <v>0</v>
      </c>
      <c r="AM213" s="182">
        <v>0</v>
      </c>
      <c r="AN213" s="183">
        <v>0</v>
      </c>
      <c r="AO213" s="161">
        <v>0</v>
      </c>
      <c r="AP213" s="182">
        <v>0</v>
      </c>
      <c r="AQ213" s="183">
        <v>0</v>
      </c>
      <c r="AR213" s="161">
        <v>0</v>
      </c>
      <c r="AS213" s="182">
        <v>0</v>
      </c>
      <c r="AT213" s="183">
        <v>0</v>
      </c>
      <c r="AU213" s="161">
        <v>0</v>
      </c>
      <c r="AV213" s="182">
        <v>0</v>
      </c>
      <c r="AW213" s="183">
        <v>0</v>
      </c>
      <c r="AX213" s="161">
        <v>0</v>
      </c>
      <c r="AY213" s="182">
        <v>0</v>
      </c>
      <c r="AZ213" s="183">
        <v>0</v>
      </c>
      <c r="BA213" s="161">
        <v>0</v>
      </c>
      <c r="BB213" s="182">
        <v>0</v>
      </c>
      <c r="BC213" s="183">
        <v>0</v>
      </c>
      <c r="BD213" s="161">
        <v>0</v>
      </c>
      <c r="BE213" s="182">
        <v>0</v>
      </c>
      <c r="BF213" s="183">
        <v>0</v>
      </c>
      <c r="BG213" s="161">
        <v>0</v>
      </c>
      <c r="BH213" s="182">
        <v>0</v>
      </c>
      <c r="BI213" s="183">
        <v>0</v>
      </c>
      <c r="BJ213" s="161">
        <v>0</v>
      </c>
      <c r="BK213" s="182">
        <v>0</v>
      </c>
      <c r="BL213" s="183">
        <v>0</v>
      </c>
      <c r="BM213" s="161">
        <v>0</v>
      </c>
      <c r="BN213" s="182">
        <v>0</v>
      </c>
      <c r="BO213" s="183">
        <v>0</v>
      </c>
      <c r="BP213" s="161">
        <v>0</v>
      </c>
      <c r="BQ213" s="182">
        <v>0</v>
      </c>
      <c r="BR213" s="183">
        <v>0</v>
      </c>
      <c r="BS213" s="161">
        <v>0</v>
      </c>
      <c r="BT213" s="182">
        <v>0</v>
      </c>
      <c r="BU213" s="183">
        <v>0</v>
      </c>
      <c r="BV213" s="161">
        <v>0</v>
      </c>
      <c r="BW213" s="182">
        <v>0</v>
      </c>
      <c r="BX213" s="183">
        <v>0</v>
      </c>
      <c r="BY213" s="161">
        <v>0</v>
      </c>
    </row>
    <row r="214" spans="1:77" ht="15" customHeight="1" x14ac:dyDescent="0.25">
      <c r="A214" s="8" t="s">
        <v>969</v>
      </c>
      <c r="B214" s="41" t="s">
        <v>11</v>
      </c>
      <c r="C214" s="140" t="s">
        <v>955</v>
      </c>
      <c r="D214" s="140" t="s">
        <v>29</v>
      </c>
      <c r="E214" s="52" t="s">
        <v>28</v>
      </c>
      <c r="F214" s="253">
        <v>4</v>
      </c>
      <c r="G214" s="254"/>
      <c r="H214" s="255"/>
      <c r="I214" s="253">
        <v>4</v>
      </c>
      <c r="J214" s="254"/>
      <c r="K214" s="255"/>
      <c r="L214" s="253">
        <v>4</v>
      </c>
      <c r="M214" s="254"/>
      <c r="N214" s="255"/>
      <c r="O214" s="253">
        <v>4</v>
      </c>
      <c r="P214" s="254"/>
      <c r="Q214" s="255"/>
      <c r="R214" s="253">
        <v>4</v>
      </c>
      <c r="S214" s="254"/>
      <c r="T214" s="255"/>
      <c r="U214" s="253">
        <v>4</v>
      </c>
      <c r="V214" s="254"/>
      <c r="W214" s="255"/>
      <c r="X214" s="253">
        <v>4</v>
      </c>
      <c r="Y214" s="254"/>
      <c r="Z214" s="255"/>
      <c r="AA214" s="253">
        <v>4</v>
      </c>
      <c r="AB214" s="254"/>
      <c r="AC214" s="255"/>
      <c r="AD214" s="253">
        <v>4</v>
      </c>
      <c r="AE214" s="254"/>
      <c r="AF214" s="255"/>
      <c r="AG214" s="253">
        <v>4</v>
      </c>
      <c r="AH214" s="254"/>
      <c r="AI214" s="255"/>
      <c r="AJ214" s="253">
        <v>4</v>
      </c>
      <c r="AK214" s="254"/>
      <c r="AL214" s="255"/>
      <c r="AM214" s="253">
        <v>4</v>
      </c>
      <c r="AN214" s="254"/>
      <c r="AO214" s="255"/>
      <c r="AP214" s="253">
        <v>4</v>
      </c>
      <c r="AQ214" s="254"/>
      <c r="AR214" s="255"/>
      <c r="AS214" s="253">
        <v>4</v>
      </c>
      <c r="AT214" s="254"/>
      <c r="AU214" s="255"/>
      <c r="AV214" s="253">
        <v>4</v>
      </c>
      <c r="AW214" s="254"/>
      <c r="AX214" s="255"/>
      <c r="AY214" s="253">
        <v>4</v>
      </c>
      <c r="AZ214" s="254"/>
      <c r="BA214" s="255"/>
      <c r="BB214" s="253">
        <v>4</v>
      </c>
      <c r="BC214" s="254"/>
      <c r="BD214" s="255"/>
      <c r="BE214" s="253">
        <v>4</v>
      </c>
      <c r="BF214" s="254"/>
      <c r="BG214" s="255"/>
      <c r="BH214" s="253">
        <v>4</v>
      </c>
      <c r="BI214" s="254"/>
      <c r="BJ214" s="255"/>
      <c r="BK214" s="253">
        <v>4</v>
      </c>
      <c r="BL214" s="254"/>
      <c r="BM214" s="255"/>
      <c r="BN214" s="253">
        <v>4</v>
      </c>
      <c r="BO214" s="254"/>
      <c r="BP214" s="255"/>
      <c r="BQ214" s="253">
        <v>4</v>
      </c>
      <c r="BR214" s="254"/>
      <c r="BS214" s="255"/>
      <c r="BT214" s="253">
        <v>4</v>
      </c>
      <c r="BU214" s="254"/>
      <c r="BV214" s="255"/>
      <c r="BW214" s="253">
        <v>4</v>
      </c>
      <c r="BX214" s="254"/>
      <c r="BY214" s="255"/>
    </row>
    <row r="215" spans="1:77" ht="15" customHeight="1" x14ac:dyDescent="0.25">
      <c r="A215" s="8" t="s">
        <v>969</v>
      </c>
      <c r="B215" s="41" t="s">
        <v>12</v>
      </c>
      <c r="C215" s="140" t="s">
        <v>955</v>
      </c>
      <c r="D215" s="140" t="s">
        <v>29</v>
      </c>
      <c r="E215" s="52" t="s">
        <v>28</v>
      </c>
      <c r="F215" s="253">
        <v>3</v>
      </c>
      <c r="G215" s="254"/>
      <c r="H215" s="255"/>
      <c r="I215" s="253">
        <v>3</v>
      </c>
      <c r="J215" s="254"/>
      <c r="K215" s="255"/>
      <c r="L215" s="253">
        <v>3</v>
      </c>
      <c r="M215" s="254"/>
      <c r="N215" s="255"/>
      <c r="O215" s="253">
        <v>3</v>
      </c>
      <c r="P215" s="254"/>
      <c r="Q215" s="255"/>
      <c r="R215" s="253">
        <v>3</v>
      </c>
      <c r="S215" s="254"/>
      <c r="T215" s="255"/>
      <c r="U215" s="253">
        <v>3</v>
      </c>
      <c r="V215" s="254"/>
      <c r="W215" s="255"/>
      <c r="X215" s="253">
        <v>3</v>
      </c>
      <c r="Y215" s="254"/>
      <c r="Z215" s="255"/>
      <c r="AA215" s="253">
        <v>3</v>
      </c>
      <c r="AB215" s="254"/>
      <c r="AC215" s="255"/>
      <c r="AD215" s="253">
        <v>3</v>
      </c>
      <c r="AE215" s="254"/>
      <c r="AF215" s="255"/>
      <c r="AG215" s="253">
        <v>3</v>
      </c>
      <c r="AH215" s="254"/>
      <c r="AI215" s="255"/>
      <c r="AJ215" s="253">
        <v>3</v>
      </c>
      <c r="AK215" s="254"/>
      <c r="AL215" s="255"/>
      <c r="AM215" s="253">
        <v>3</v>
      </c>
      <c r="AN215" s="254"/>
      <c r="AO215" s="255"/>
      <c r="AP215" s="253">
        <v>3</v>
      </c>
      <c r="AQ215" s="254"/>
      <c r="AR215" s="255"/>
      <c r="AS215" s="253">
        <v>3</v>
      </c>
      <c r="AT215" s="254"/>
      <c r="AU215" s="255"/>
      <c r="AV215" s="253">
        <v>3</v>
      </c>
      <c r="AW215" s="254"/>
      <c r="AX215" s="255"/>
      <c r="AY215" s="253">
        <v>3</v>
      </c>
      <c r="AZ215" s="254"/>
      <c r="BA215" s="255"/>
      <c r="BB215" s="253">
        <v>3</v>
      </c>
      <c r="BC215" s="254"/>
      <c r="BD215" s="255"/>
      <c r="BE215" s="253">
        <v>3</v>
      </c>
      <c r="BF215" s="254"/>
      <c r="BG215" s="255"/>
      <c r="BH215" s="253">
        <v>3</v>
      </c>
      <c r="BI215" s="254"/>
      <c r="BJ215" s="255"/>
      <c r="BK215" s="253">
        <v>3</v>
      </c>
      <c r="BL215" s="254"/>
      <c r="BM215" s="255"/>
      <c r="BN215" s="253">
        <v>3</v>
      </c>
      <c r="BO215" s="254"/>
      <c r="BP215" s="255"/>
      <c r="BQ215" s="253">
        <v>3</v>
      </c>
      <c r="BR215" s="254"/>
      <c r="BS215" s="255"/>
      <c r="BT215" s="253">
        <v>3</v>
      </c>
      <c r="BU215" s="254"/>
      <c r="BV215" s="255"/>
      <c r="BW215" s="253">
        <v>3</v>
      </c>
      <c r="BX215" s="254"/>
      <c r="BY215" s="255"/>
    </row>
    <row r="216" spans="1:77" ht="15" customHeight="1" x14ac:dyDescent="0.25">
      <c r="A216" s="8" t="s">
        <v>969</v>
      </c>
      <c r="B216" s="41" t="s">
        <v>653</v>
      </c>
      <c r="C216" s="13" t="s">
        <v>28</v>
      </c>
      <c r="D216" s="13" t="s">
        <v>32</v>
      </c>
      <c r="E216" s="141">
        <v>6</v>
      </c>
      <c r="F216" s="253">
        <v>6.5</v>
      </c>
      <c r="G216" s="254"/>
      <c r="H216" s="255"/>
      <c r="I216" s="253">
        <v>6.5</v>
      </c>
      <c r="J216" s="254"/>
      <c r="K216" s="255"/>
      <c r="L216" s="253">
        <v>6.5</v>
      </c>
      <c r="M216" s="254"/>
      <c r="N216" s="255"/>
      <c r="O216" s="253">
        <v>6.5</v>
      </c>
      <c r="P216" s="254"/>
      <c r="Q216" s="255"/>
      <c r="R216" s="253">
        <v>6.5</v>
      </c>
      <c r="S216" s="254"/>
      <c r="T216" s="255"/>
      <c r="U216" s="253">
        <v>6.5</v>
      </c>
      <c r="V216" s="254"/>
      <c r="W216" s="255"/>
      <c r="X216" s="253">
        <v>6.5</v>
      </c>
      <c r="Y216" s="254"/>
      <c r="Z216" s="255"/>
      <c r="AA216" s="253">
        <v>6.5</v>
      </c>
      <c r="AB216" s="254"/>
      <c r="AC216" s="255"/>
      <c r="AD216" s="253">
        <v>6.5</v>
      </c>
      <c r="AE216" s="254"/>
      <c r="AF216" s="255"/>
      <c r="AG216" s="253">
        <v>6.5</v>
      </c>
      <c r="AH216" s="254"/>
      <c r="AI216" s="255"/>
      <c r="AJ216" s="253">
        <v>6.5</v>
      </c>
      <c r="AK216" s="254"/>
      <c r="AL216" s="255"/>
      <c r="AM216" s="253">
        <v>6.5</v>
      </c>
      <c r="AN216" s="254"/>
      <c r="AO216" s="255"/>
      <c r="AP216" s="253">
        <v>6.5</v>
      </c>
      <c r="AQ216" s="254"/>
      <c r="AR216" s="255"/>
      <c r="AS216" s="253">
        <v>6.5</v>
      </c>
      <c r="AT216" s="254"/>
      <c r="AU216" s="255"/>
      <c r="AV216" s="253">
        <v>6.5</v>
      </c>
      <c r="AW216" s="254"/>
      <c r="AX216" s="255"/>
      <c r="AY216" s="253">
        <v>6.5</v>
      </c>
      <c r="AZ216" s="254"/>
      <c r="BA216" s="255"/>
      <c r="BB216" s="253">
        <v>6.5</v>
      </c>
      <c r="BC216" s="254"/>
      <c r="BD216" s="255"/>
      <c r="BE216" s="253">
        <v>6.5</v>
      </c>
      <c r="BF216" s="254"/>
      <c r="BG216" s="255"/>
      <c r="BH216" s="253">
        <v>6.5</v>
      </c>
      <c r="BI216" s="254"/>
      <c r="BJ216" s="255"/>
      <c r="BK216" s="253">
        <v>6.5</v>
      </c>
      <c r="BL216" s="254"/>
      <c r="BM216" s="255"/>
      <c r="BN216" s="253">
        <v>6.5</v>
      </c>
      <c r="BO216" s="254"/>
      <c r="BP216" s="255"/>
      <c r="BQ216" s="253">
        <v>6.5</v>
      </c>
      <c r="BR216" s="254"/>
      <c r="BS216" s="255"/>
      <c r="BT216" s="253">
        <v>6.5</v>
      </c>
      <c r="BU216" s="254"/>
      <c r="BV216" s="255"/>
      <c r="BW216" s="253">
        <v>6.5</v>
      </c>
      <c r="BX216" s="254"/>
      <c r="BY216" s="255"/>
    </row>
    <row r="217" spans="1:77" ht="15" customHeight="1" thickBot="1" x14ac:dyDescent="0.3">
      <c r="A217" s="9" t="s">
        <v>969</v>
      </c>
      <c r="B217" s="46" t="s">
        <v>654</v>
      </c>
      <c r="C217" s="14" t="s">
        <v>28</v>
      </c>
      <c r="D217" s="14" t="s">
        <v>32</v>
      </c>
      <c r="E217" s="143">
        <v>6</v>
      </c>
      <c r="F217" s="262">
        <v>6.5</v>
      </c>
      <c r="G217" s="263"/>
      <c r="H217" s="265"/>
      <c r="I217" s="262">
        <v>6.5</v>
      </c>
      <c r="J217" s="263"/>
      <c r="K217" s="265"/>
      <c r="L217" s="262">
        <v>6.5</v>
      </c>
      <c r="M217" s="263"/>
      <c r="N217" s="265"/>
      <c r="O217" s="262">
        <v>6.5</v>
      </c>
      <c r="P217" s="263"/>
      <c r="Q217" s="265"/>
      <c r="R217" s="262">
        <v>6.5</v>
      </c>
      <c r="S217" s="263"/>
      <c r="T217" s="265"/>
      <c r="U217" s="262">
        <v>6.5</v>
      </c>
      <c r="V217" s="263"/>
      <c r="W217" s="265"/>
      <c r="X217" s="262">
        <v>6.5</v>
      </c>
      <c r="Y217" s="263"/>
      <c r="Z217" s="265"/>
      <c r="AA217" s="262">
        <v>6.5</v>
      </c>
      <c r="AB217" s="263"/>
      <c r="AC217" s="265"/>
      <c r="AD217" s="262">
        <v>6.5</v>
      </c>
      <c r="AE217" s="263"/>
      <c r="AF217" s="265"/>
      <c r="AG217" s="262">
        <v>6.5</v>
      </c>
      <c r="AH217" s="263"/>
      <c r="AI217" s="265"/>
      <c r="AJ217" s="262">
        <v>6.5</v>
      </c>
      <c r="AK217" s="263"/>
      <c r="AL217" s="265"/>
      <c r="AM217" s="262">
        <v>6.5</v>
      </c>
      <c r="AN217" s="263"/>
      <c r="AO217" s="265"/>
      <c r="AP217" s="262">
        <v>6.5</v>
      </c>
      <c r="AQ217" s="263"/>
      <c r="AR217" s="265"/>
      <c r="AS217" s="262">
        <v>6.5</v>
      </c>
      <c r="AT217" s="263"/>
      <c r="AU217" s="265"/>
      <c r="AV217" s="262">
        <v>6.5</v>
      </c>
      <c r="AW217" s="263"/>
      <c r="AX217" s="265"/>
      <c r="AY217" s="262">
        <v>6.5</v>
      </c>
      <c r="AZ217" s="263"/>
      <c r="BA217" s="265"/>
      <c r="BB217" s="262">
        <v>6.5</v>
      </c>
      <c r="BC217" s="263"/>
      <c r="BD217" s="265"/>
      <c r="BE217" s="262">
        <v>6.5</v>
      </c>
      <c r="BF217" s="263"/>
      <c r="BG217" s="265"/>
      <c r="BH217" s="262">
        <v>6.5</v>
      </c>
      <c r="BI217" s="263"/>
      <c r="BJ217" s="265"/>
      <c r="BK217" s="262">
        <v>6.5</v>
      </c>
      <c r="BL217" s="263"/>
      <c r="BM217" s="265"/>
      <c r="BN217" s="262">
        <v>6.5</v>
      </c>
      <c r="BO217" s="263"/>
      <c r="BP217" s="265"/>
      <c r="BQ217" s="262">
        <v>6.5</v>
      </c>
      <c r="BR217" s="263"/>
      <c r="BS217" s="265"/>
      <c r="BT217" s="262">
        <v>6.5</v>
      </c>
      <c r="BU217" s="263"/>
      <c r="BV217" s="265"/>
      <c r="BW217" s="262">
        <v>6.5</v>
      </c>
      <c r="BX217" s="263"/>
      <c r="BY217" s="265"/>
    </row>
    <row r="218" spans="1:77" ht="15" customHeight="1" x14ac:dyDescent="0.25">
      <c r="A218" s="6" t="s">
        <v>970</v>
      </c>
      <c r="B218" s="43" t="s">
        <v>959</v>
      </c>
      <c r="C218" s="146" t="s">
        <v>955</v>
      </c>
      <c r="D218" s="146" t="s">
        <v>31</v>
      </c>
      <c r="E218" s="147">
        <v>6</v>
      </c>
      <c r="F218" s="191">
        <v>-0.627</v>
      </c>
      <c r="G218" s="192">
        <v>-0.23799999999999999</v>
      </c>
      <c r="H218" s="160">
        <f>(SQRT(F218^2+G218^2))/(F222*1.73)*1000</f>
        <v>61.533276089254457</v>
      </c>
      <c r="I218" s="191">
        <v>-0.623</v>
      </c>
      <c r="J218" s="192">
        <v>-0.23899999999999999</v>
      </c>
      <c r="K218" s="160">
        <f>(SQRT(I218^2+J218^2))/(I222*1.73)*1000</f>
        <v>61.223099350227507</v>
      </c>
      <c r="L218" s="191">
        <v>-0.624</v>
      </c>
      <c r="M218" s="192">
        <v>-0.23899999999999999</v>
      </c>
      <c r="N218" s="160">
        <f>(SQRT(L218^2+M218^2))/(L222*1.73)*1000</f>
        <v>61.308772371125784</v>
      </c>
      <c r="O218" s="191">
        <v>-0.627</v>
      </c>
      <c r="P218" s="192">
        <v>-0.23799999999999999</v>
      </c>
      <c r="Q218" s="160">
        <f>(SQRT(O218^2+P218^2))/(O222*1.73)*1000</f>
        <v>61.533276089254457</v>
      </c>
      <c r="R218" s="191">
        <v>-0.622</v>
      </c>
      <c r="S218" s="192">
        <v>-2.3800000000000002E-2</v>
      </c>
      <c r="T218" s="160">
        <f>(SQRT(R218^2+S218^2))/(R222*1.73)*1000</f>
        <v>57.11121855918897</v>
      </c>
      <c r="U218" s="191">
        <v>-0.61699999999999999</v>
      </c>
      <c r="V218" s="192">
        <v>-0.23599999999999999</v>
      </c>
      <c r="W218" s="160">
        <f>(SQRT(U218^2+V218^2))/(U222*1.73)*1000</f>
        <v>60.610554113515228</v>
      </c>
      <c r="X218" s="191">
        <v>-0.61599999999999999</v>
      </c>
      <c r="Y218" s="192">
        <v>-0.23400000000000001</v>
      </c>
      <c r="Z218" s="160">
        <f>(SQRT(X218^2+Y218^2))/(X222*1.73)*1000</f>
        <v>60.459459204680229</v>
      </c>
      <c r="AA218" s="191">
        <v>-0.621</v>
      </c>
      <c r="AB218" s="192">
        <v>-0.23400000000000001</v>
      </c>
      <c r="AC218" s="160">
        <f>(SQRT(AA218^2+AB218^2))/(AA222*1.73)*1000</f>
        <v>60.888534783900177</v>
      </c>
      <c r="AD218" s="191">
        <v>-0.628</v>
      </c>
      <c r="AE218" s="192">
        <v>-0.23100000000000001</v>
      </c>
      <c r="AF218" s="160">
        <f>(SQRT(AD218^2+AE218^2))/(AD222*1.73)*1000</f>
        <v>61.394394398883975</v>
      </c>
      <c r="AG218" s="191">
        <v>-0.65700000000000003</v>
      </c>
      <c r="AH218" s="192">
        <v>-0.23499999999999999</v>
      </c>
      <c r="AI218" s="160">
        <f>(SQRT(AG218^2+AH218^2))/(AG222*1.73)*1000</f>
        <v>64.020879922278311</v>
      </c>
      <c r="AJ218" s="191">
        <v>-0.66400000000000003</v>
      </c>
      <c r="AK218" s="192">
        <v>-0.23499999999999999</v>
      </c>
      <c r="AL218" s="160">
        <f>(SQRT(AJ218^2+AK218^2))/(AJ222*1.73)*1000</f>
        <v>64.625981599716539</v>
      </c>
      <c r="AM218" s="191">
        <v>-0.66200000000000003</v>
      </c>
      <c r="AN218" s="192">
        <v>-0.23599999999999999</v>
      </c>
      <c r="AO218" s="160">
        <f>(SQRT(AM218^2+AN218^2))/(AM222*1.73)*1000</f>
        <v>64.483773837654979</v>
      </c>
      <c r="AP218" s="191">
        <v>-0.64800000000000002</v>
      </c>
      <c r="AQ218" s="192">
        <v>-0.23599999999999999</v>
      </c>
      <c r="AR218" s="160">
        <f>(SQRT(AP218^2+AQ218^2))/(AP222*1.73)*1000</f>
        <v>63.275308375324954</v>
      </c>
      <c r="AS218" s="191">
        <v>-0.64700000000000002</v>
      </c>
      <c r="AT218" s="192">
        <v>-0.23400000000000001</v>
      </c>
      <c r="AU218" s="160">
        <f>(SQRT(AS218^2+AT218^2))/(AS222*1.73)*1000</f>
        <v>63.126457606995089</v>
      </c>
      <c r="AV218" s="191">
        <v>-0.64600000000000002</v>
      </c>
      <c r="AW218" s="192">
        <v>-0.23799999999999999</v>
      </c>
      <c r="AX218" s="160">
        <f>(SQRT(AV218^2+AW218^2))/(AV222*1.73)*1000</f>
        <v>63.166118805832092</v>
      </c>
      <c r="AY218" s="191">
        <v>-0.63400000000000001</v>
      </c>
      <c r="AZ218" s="192">
        <v>-0.23699999999999999</v>
      </c>
      <c r="BA218" s="160">
        <f>(SQRT(AY218^2+AZ218^2))/(AY222*1.73)*1000</f>
        <v>62.101965183415381</v>
      </c>
      <c r="BB218" s="191">
        <v>-0.625</v>
      </c>
      <c r="BC218" s="192">
        <v>-0.23699999999999999</v>
      </c>
      <c r="BD218" s="160">
        <f>(SQRT(BB218^2+BC218^2))/(BB222*1.73)*1000</f>
        <v>61.32915960597073</v>
      </c>
      <c r="BE218" s="191">
        <v>-0.61399999999999999</v>
      </c>
      <c r="BF218" s="192">
        <v>-0.23400000000000001</v>
      </c>
      <c r="BG218" s="160">
        <f>(SQRT(BE218^2+BF218^2))/(BE222*1.73)*1000</f>
        <v>60.287951365280534</v>
      </c>
      <c r="BH218" s="191">
        <v>-0.60899999999999999</v>
      </c>
      <c r="BI218" s="192">
        <v>-0.23400000000000001</v>
      </c>
      <c r="BJ218" s="160">
        <f>(SQRT(BH218^2+BI218^2))/(BH222*1.73)*1000</f>
        <v>59.859493007629588</v>
      </c>
      <c r="BK218" s="191">
        <v>-0.60899999999999999</v>
      </c>
      <c r="BL218" s="192">
        <v>-0.23699999999999999</v>
      </c>
      <c r="BM218" s="160">
        <f>(SQRT(BK218^2+BL218^2))/(BK222*1.73)*1000</f>
        <v>59.958769366341762</v>
      </c>
      <c r="BN218" s="191">
        <v>-0.626</v>
      </c>
      <c r="BO218" s="192">
        <v>-0.24299999999999999</v>
      </c>
      <c r="BP218" s="160">
        <f>(SQRT(BN218^2+BO218^2))/(BN222*1.73)*1000</f>
        <v>61.612028039616135</v>
      </c>
      <c r="BQ218" s="191">
        <v>-0.624</v>
      </c>
      <c r="BR218" s="192">
        <v>-0.23899999999999999</v>
      </c>
      <c r="BS218" s="160">
        <f>(SQRT(BQ218^2+BR218^2))/(BQ222*1.73)*1000</f>
        <v>61.308772371125784</v>
      </c>
      <c r="BT218" s="191">
        <v>-0.63400000000000001</v>
      </c>
      <c r="BU218" s="192">
        <v>-0.24399999999999999</v>
      </c>
      <c r="BV218" s="160">
        <f>(SQRT(BT218^2+BU218^2))/(BT222*1.73)*1000</f>
        <v>62.329757304313674</v>
      </c>
      <c r="BW218" s="191">
        <v>-0.623</v>
      </c>
      <c r="BX218" s="192">
        <v>-0.23499999999999999</v>
      </c>
      <c r="BY218" s="160">
        <f>(SQRT(BW218^2+BX218^2))/(BW222*1.73)*1000</f>
        <v>61.092607677629346</v>
      </c>
    </row>
    <row r="219" spans="1:77" ht="15" customHeight="1" x14ac:dyDescent="0.25">
      <c r="A219" s="8" t="s">
        <v>970</v>
      </c>
      <c r="B219" s="41" t="s">
        <v>956</v>
      </c>
      <c r="C219" s="140" t="s">
        <v>955</v>
      </c>
      <c r="D219" s="140" t="s">
        <v>31</v>
      </c>
      <c r="E219" s="141">
        <v>6</v>
      </c>
      <c r="F219" s="182">
        <v>0</v>
      </c>
      <c r="G219" s="183">
        <v>0</v>
      </c>
      <c r="H219" s="161">
        <v>0</v>
      </c>
      <c r="I219" s="182">
        <v>0</v>
      </c>
      <c r="J219" s="183">
        <v>0</v>
      </c>
      <c r="K219" s="161">
        <v>0</v>
      </c>
      <c r="L219" s="182">
        <v>0</v>
      </c>
      <c r="M219" s="183">
        <v>0</v>
      </c>
      <c r="N219" s="161">
        <v>0</v>
      </c>
      <c r="O219" s="182">
        <v>0</v>
      </c>
      <c r="P219" s="183">
        <v>0</v>
      </c>
      <c r="Q219" s="161">
        <v>0</v>
      </c>
      <c r="R219" s="182">
        <v>0</v>
      </c>
      <c r="S219" s="183">
        <v>0</v>
      </c>
      <c r="T219" s="161">
        <v>0</v>
      </c>
      <c r="U219" s="182">
        <v>0</v>
      </c>
      <c r="V219" s="183">
        <v>0</v>
      </c>
      <c r="W219" s="161">
        <v>0</v>
      </c>
      <c r="X219" s="182">
        <v>0</v>
      </c>
      <c r="Y219" s="183">
        <v>0</v>
      </c>
      <c r="Z219" s="161">
        <v>0</v>
      </c>
      <c r="AA219" s="182">
        <v>0</v>
      </c>
      <c r="AB219" s="183">
        <v>0</v>
      </c>
      <c r="AC219" s="161">
        <v>0</v>
      </c>
      <c r="AD219" s="182">
        <v>0</v>
      </c>
      <c r="AE219" s="183">
        <v>0</v>
      </c>
      <c r="AF219" s="161">
        <v>0</v>
      </c>
      <c r="AG219" s="182">
        <v>0</v>
      </c>
      <c r="AH219" s="183">
        <v>0</v>
      </c>
      <c r="AI219" s="161">
        <v>0</v>
      </c>
      <c r="AJ219" s="182">
        <v>0</v>
      </c>
      <c r="AK219" s="183">
        <v>0</v>
      </c>
      <c r="AL219" s="161">
        <v>0</v>
      </c>
      <c r="AM219" s="182">
        <v>0</v>
      </c>
      <c r="AN219" s="183">
        <v>0</v>
      </c>
      <c r="AO219" s="161">
        <v>0</v>
      </c>
      <c r="AP219" s="182">
        <v>0</v>
      </c>
      <c r="AQ219" s="183">
        <v>0</v>
      </c>
      <c r="AR219" s="161">
        <v>0</v>
      </c>
      <c r="AS219" s="182">
        <v>0</v>
      </c>
      <c r="AT219" s="183">
        <v>0</v>
      </c>
      <c r="AU219" s="161">
        <v>0</v>
      </c>
      <c r="AV219" s="182">
        <v>0</v>
      </c>
      <c r="AW219" s="183">
        <v>0</v>
      </c>
      <c r="AX219" s="161">
        <v>0</v>
      </c>
      <c r="AY219" s="182">
        <v>0</v>
      </c>
      <c r="AZ219" s="183">
        <v>0</v>
      </c>
      <c r="BA219" s="161">
        <v>0</v>
      </c>
      <c r="BB219" s="182">
        <v>0</v>
      </c>
      <c r="BC219" s="183">
        <v>0</v>
      </c>
      <c r="BD219" s="161">
        <v>0</v>
      </c>
      <c r="BE219" s="182">
        <v>0</v>
      </c>
      <c r="BF219" s="183">
        <v>0</v>
      </c>
      <c r="BG219" s="161">
        <v>0</v>
      </c>
      <c r="BH219" s="182">
        <v>0</v>
      </c>
      <c r="BI219" s="183">
        <v>0</v>
      </c>
      <c r="BJ219" s="161">
        <v>0</v>
      </c>
      <c r="BK219" s="182">
        <v>0</v>
      </c>
      <c r="BL219" s="183">
        <v>0</v>
      </c>
      <c r="BM219" s="161">
        <v>0</v>
      </c>
      <c r="BN219" s="182">
        <v>0</v>
      </c>
      <c r="BO219" s="183">
        <v>0</v>
      </c>
      <c r="BP219" s="161">
        <v>0</v>
      </c>
      <c r="BQ219" s="182">
        <v>0</v>
      </c>
      <c r="BR219" s="183">
        <v>0</v>
      </c>
      <c r="BS219" s="161">
        <v>0</v>
      </c>
      <c r="BT219" s="182">
        <v>0</v>
      </c>
      <c r="BU219" s="183">
        <v>0</v>
      </c>
      <c r="BV219" s="161">
        <v>0</v>
      </c>
      <c r="BW219" s="182">
        <v>0</v>
      </c>
      <c r="BX219" s="183">
        <v>0</v>
      </c>
      <c r="BY219" s="161">
        <v>0</v>
      </c>
    </row>
    <row r="220" spans="1:77" ht="15" customHeight="1" x14ac:dyDescent="0.25">
      <c r="A220" s="8" t="s">
        <v>970</v>
      </c>
      <c r="B220" s="41" t="s">
        <v>11</v>
      </c>
      <c r="C220" s="140" t="s">
        <v>955</v>
      </c>
      <c r="D220" s="140" t="s">
        <v>676</v>
      </c>
      <c r="E220" s="52" t="s">
        <v>28</v>
      </c>
      <c r="F220" s="253">
        <v>1</v>
      </c>
      <c r="G220" s="254"/>
      <c r="H220" s="255"/>
      <c r="I220" s="253">
        <v>1</v>
      </c>
      <c r="J220" s="254"/>
      <c r="K220" s="255"/>
      <c r="L220" s="253">
        <v>1</v>
      </c>
      <c r="M220" s="254"/>
      <c r="N220" s="255"/>
      <c r="O220" s="253">
        <v>1</v>
      </c>
      <c r="P220" s="254"/>
      <c r="Q220" s="255"/>
      <c r="R220" s="253">
        <v>1</v>
      </c>
      <c r="S220" s="254"/>
      <c r="T220" s="255"/>
      <c r="U220" s="253">
        <v>1</v>
      </c>
      <c r="V220" s="254"/>
      <c r="W220" s="255"/>
      <c r="X220" s="253">
        <v>1</v>
      </c>
      <c r="Y220" s="254"/>
      <c r="Z220" s="255"/>
      <c r="AA220" s="253">
        <v>1</v>
      </c>
      <c r="AB220" s="254"/>
      <c r="AC220" s="255"/>
      <c r="AD220" s="253">
        <v>1</v>
      </c>
      <c r="AE220" s="254"/>
      <c r="AF220" s="255"/>
      <c r="AG220" s="253">
        <v>1</v>
      </c>
      <c r="AH220" s="254"/>
      <c r="AI220" s="255"/>
      <c r="AJ220" s="253">
        <v>1</v>
      </c>
      <c r="AK220" s="254"/>
      <c r="AL220" s="255"/>
      <c r="AM220" s="253">
        <v>1</v>
      </c>
      <c r="AN220" s="254"/>
      <c r="AO220" s="255"/>
      <c r="AP220" s="253">
        <v>1</v>
      </c>
      <c r="AQ220" s="254"/>
      <c r="AR220" s="255"/>
      <c r="AS220" s="253">
        <v>1</v>
      </c>
      <c r="AT220" s="254"/>
      <c r="AU220" s="255"/>
      <c r="AV220" s="253">
        <v>1</v>
      </c>
      <c r="AW220" s="254"/>
      <c r="AX220" s="255"/>
      <c r="AY220" s="253">
        <v>1</v>
      </c>
      <c r="AZ220" s="254"/>
      <c r="BA220" s="255"/>
      <c r="BB220" s="253">
        <v>1</v>
      </c>
      <c r="BC220" s="254"/>
      <c r="BD220" s="255"/>
      <c r="BE220" s="253">
        <v>1</v>
      </c>
      <c r="BF220" s="254"/>
      <c r="BG220" s="255"/>
      <c r="BH220" s="253">
        <v>1</v>
      </c>
      <c r="BI220" s="254"/>
      <c r="BJ220" s="255"/>
      <c r="BK220" s="253">
        <v>1</v>
      </c>
      <c r="BL220" s="254"/>
      <c r="BM220" s="255"/>
      <c r="BN220" s="253">
        <v>1</v>
      </c>
      <c r="BO220" s="254"/>
      <c r="BP220" s="255"/>
      <c r="BQ220" s="253">
        <v>1</v>
      </c>
      <c r="BR220" s="254"/>
      <c r="BS220" s="255"/>
      <c r="BT220" s="253">
        <v>1</v>
      </c>
      <c r="BU220" s="254"/>
      <c r="BV220" s="255"/>
      <c r="BW220" s="253">
        <v>1</v>
      </c>
      <c r="BX220" s="254"/>
      <c r="BY220" s="255"/>
    </row>
    <row r="221" spans="1:77" ht="15" customHeight="1" x14ac:dyDescent="0.25">
      <c r="A221" s="8" t="s">
        <v>970</v>
      </c>
      <c r="B221" s="41" t="s">
        <v>12</v>
      </c>
      <c r="C221" s="140" t="s">
        <v>955</v>
      </c>
      <c r="D221" s="140" t="s">
        <v>676</v>
      </c>
      <c r="E221" s="52" t="s">
        <v>28</v>
      </c>
      <c r="F221" s="253">
        <v>1</v>
      </c>
      <c r="G221" s="254"/>
      <c r="H221" s="255"/>
      <c r="I221" s="253">
        <v>1</v>
      </c>
      <c r="J221" s="254"/>
      <c r="K221" s="255"/>
      <c r="L221" s="253">
        <v>1</v>
      </c>
      <c r="M221" s="254"/>
      <c r="N221" s="255"/>
      <c r="O221" s="253">
        <v>1</v>
      </c>
      <c r="P221" s="254"/>
      <c r="Q221" s="255"/>
      <c r="R221" s="253">
        <v>1</v>
      </c>
      <c r="S221" s="254"/>
      <c r="T221" s="255"/>
      <c r="U221" s="253">
        <v>1</v>
      </c>
      <c r="V221" s="254"/>
      <c r="W221" s="255"/>
      <c r="X221" s="253">
        <v>1</v>
      </c>
      <c r="Y221" s="254"/>
      <c r="Z221" s="255"/>
      <c r="AA221" s="253">
        <v>1</v>
      </c>
      <c r="AB221" s="254"/>
      <c r="AC221" s="255"/>
      <c r="AD221" s="253">
        <v>1</v>
      </c>
      <c r="AE221" s="254"/>
      <c r="AF221" s="255"/>
      <c r="AG221" s="253">
        <v>1</v>
      </c>
      <c r="AH221" s="254"/>
      <c r="AI221" s="255"/>
      <c r="AJ221" s="253">
        <v>1</v>
      </c>
      <c r="AK221" s="254"/>
      <c r="AL221" s="255"/>
      <c r="AM221" s="253">
        <v>1</v>
      </c>
      <c r="AN221" s="254"/>
      <c r="AO221" s="255"/>
      <c r="AP221" s="253">
        <v>1</v>
      </c>
      <c r="AQ221" s="254"/>
      <c r="AR221" s="255"/>
      <c r="AS221" s="253">
        <v>1</v>
      </c>
      <c r="AT221" s="254"/>
      <c r="AU221" s="255"/>
      <c r="AV221" s="253">
        <v>1</v>
      </c>
      <c r="AW221" s="254"/>
      <c r="AX221" s="255"/>
      <c r="AY221" s="253">
        <v>1</v>
      </c>
      <c r="AZ221" s="254"/>
      <c r="BA221" s="255"/>
      <c r="BB221" s="253">
        <v>1</v>
      </c>
      <c r="BC221" s="254"/>
      <c r="BD221" s="255"/>
      <c r="BE221" s="253">
        <v>1</v>
      </c>
      <c r="BF221" s="254"/>
      <c r="BG221" s="255"/>
      <c r="BH221" s="253">
        <v>1</v>
      </c>
      <c r="BI221" s="254"/>
      <c r="BJ221" s="255"/>
      <c r="BK221" s="253">
        <v>1</v>
      </c>
      <c r="BL221" s="254"/>
      <c r="BM221" s="255"/>
      <c r="BN221" s="253">
        <v>1</v>
      </c>
      <c r="BO221" s="254"/>
      <c r="BP221" s="255"/>
      <c r="BQ221" s="253">
        <v>1</v>
      </c>
      <c r="BR221" s="254"/>
      <c r="BS221" s="255"/>
      <c r="BT221" s="253">
        <v>1</v>
      </c>
      <c r="BU221" s="254"/>
      <c r="BV221" s="255"/>
      <c r="BW221" s="253">
        <v>1</v>
      </c>
      <c r="BX221" s="254"/>
      <c r="BY221" s="255"/>
    </row>
    <row r="222" spans="1:77" x14ac:dyDescent="0.25">
      <c r="A222" s="8" t="s">
        <v>970</v>
      </c>
      <c r="B222" s="41" t="s">
        <v>653</v>
      </c>
      <c r="C222" s="13" t="s">
        <v>28</v>
      </c>
      <c r="D222" s="13" t="s">
        <v>32</v>
      </c>
      <c r="E222" s="141">
        <v>6</v>
      </c>
      <c r="F222" s="253">
        <v>6.3</v>
      </c>
      <c r="G222" s="254"/>
      <c r="H222" s="255"/>
      <c r="I222" s="253">
        <v>6.3</v>
      </c>
      <c r="J222" s="254"/>
      <c r="K222" s="255"/>
      <c r="L222" s="253">
        <v>6.3</v>
      </c>
      <c r="M222" s="254"/>
      <c r="N222" s="255"/>
      <c r="O222" s="253">
        <v>6.3</v>
      </c>
      <c r="P222" s="254"/>
      <c r="Q222" s="255"/>
      <c r="R222" s="253">
        <v>6.3</v>
      </c>
      <c r="S222" s="254"/>
      <c r="T222" s="255"/>
      <c r="U222" s="253">
        <v>6.3</v>
      </c>
      <c r="V222" s="254"/>
      <c r="W222" s="255"/>
      <c r="X222" s="253">
        <v>6.3</v>
      </c>
      <c r="Y222" s="254"/>
      <c r="Z222" s="255"/>
      <c r="AA222" s="253">
        <v>6.3</v>
      </c>
      <c r="AB222" s="254"/>
      <c r="AC222" s="255"/>
      <c r="AD222" s="253">
        <v>6.3</v>
      </c>
      <c r="AE222" s="254"/>
      <c r="AF222" s="255"/>
      <c r="AG222" s="253">
        <v>6.3</v>
      </c>
      <c r="AH222" s="254"/>
      <c r="AI222" s="255"/>
      <c r="AJ222" s="253">
        <v>6.3</v>
      </c>
      <c r="AK222" s="254"/>
      <c r="AL222" s="255"/>
      <c r="AM222" s="253">
        <v>6.3</v>
      </c>
      <c r="AN222" s="254"/>
      <c r="AO222" s="255"/>
      <c r="AP222" s="253">
        <v>6.3</v>
      </c>
      <c r="AQ222" s="254"/>
      <c r="AR222" s="255"/>
      <c r="AS222" s="253">
        <v>6.3</v>
      </c>
      <c r="AT222" s="254"/>
      <c r="AU222" s="255"/>
      <c r="AV222" s="253">
        <v>6.3</v>
      </c>
      <c r="AW222" s="254"/>
      <c r="AX222" s="255"/>
      <c r="AY222" s="253">
        <v>6.3</v>
      </c>
      <c r="AZ222" s="254"/>
      <c r="BA222" s="255"/>
      <c r="BB222" s="253">
        <v>6.3</v>
      </c>
      <c r="BC222" s="254"/>
      <c r="BD222" s="255"/>
      <c r="BE222" s="253">
        <v>6.3</v>
      </c>
      <c r="BF222" s="254"/>
      <c r="BG222" s="255"/>
      <c r="BH222" s="253">
        <v>6.3</v>
      </c>
      <c r="BI222" s="254"/>
      <c r="BJ222" s="255"/>
      <c r="BK222" s="253">
        <v>6.3</v>
      </c>
      <c r="BL222" s="254"/>
      <c r="BM222" s="255"/>
      <c r="BN222" s="253">
        <v>6.3</v>
      </c>
      <c r="BO222" s="254"/>
      <c r="BP222" s="255"/>
      <c r="BQ222" s="253">
        <v>6.3</v>
      </c>
      <c r="BR222" s="254"/>
      <c r="BS222" s="255"/>
      <c r="BT222" s="253">
        <v>6.3</v>
      </c>
      <c r="BU222" s="254"/>
      <c r="BV222" s="255"/>
      <c r="BW222" s="253">
        <v>6.3</v>
      </c>
      <c r="BX222" s="254"/>
      <c r="BY222" s="255"/>
    </row>
    <row r="223" spans="1:77" ht="15.75" thickBot="1" x14ac:dyDescent="0.3">
      <c r="A223" s="9" t="s">
        <v>970</v>
      </c>
      <c r="B223" s="46" t="s">
        <v>654</v>
      </c>
      <c r="C223" s="14" t="s">
        <v>28</v>
      </c>
      <c r="D223" s="14" t="s">
        <v>32</v>
      </c>
      <c r="E223" s="143">
        <v>6</v>
      </c>
      <c r="F223" s="262">
        <v>6.2</v>
      </c>
      <c r="G223" s="263"/>
      <c r="H223" s="265"/>
      <c r="I223" s="262">
        <v>6.2</v>
      </c>
      <c r="J223" s="263"/>
      <c r="K223" s="265"/>
      <c r="L223" s="262">
        <v>6.2</v>
      </c>
      <c r="M223" s="263"/>
      <c r="N223" s="265"/>
      <c r="O223" s="262">
        <v>6.2</v>
      </c>
      <c r="P223" s="263"/>
      <c r="Q223" s="265"/>
      <c r="R223" s="262">
        <v>6.2</v>
      </c>
      <c r="S223" s="263"/>
      <c r="T223" s="265"/>
      <c r="U223" s="262">
        <v>6.2</v>
      </c>
      <c r="V223" s="263"/>
      <c r="W223" s="265"/>
      <c r="X223" s="262">
        <v>6.2</v>
      </c>
      <c r="Y223" s="263"/>
      <c r="Z223" s="265"/>
      <c r="AA223" s="262">
        <v>6.2</v>
      </c>
      <c r="AB223" s="263"/>
      <c r="AC223" s="265"/>
      <c r="AD223" s="262">
        <v>6.2</v>
      </c>
      <c r="AE223" s="263"/>
      <c r="AF223" s="265"/>
      <c r="AG223" s="262">
        <v>6.2</v>
      </c>
      <c r="AH223" s="263"/>
      <c r="AI223" s="265"/>
      <c r="AJ223" s="262">
        <v>6.2</v>
      </c>
      <c r="AK223" s="263"/>
      <c r="AL223" s="265"/>
      <c r="AM223" s="262">
        <v>6.2</v>
      </c>
      <c r="AN223" s="263"/>
      <c r="AO223" s="265"/>
      <c r="AP223" s="262">
        <v>6.2</v>
      </c>
      <c r="AQ223" s="263"/>
      <c r="AR223" s="265"/>
      <c r="AS223" s="262">
        <v>6.2</v>
      </c>
      <c r="AT223" s="263"/>
      <c r="AU223" s="265"/>
      <c r="AV223" s="262">
        <v>6.2</v>
      </c>
      <c r="AW223" s="263"/>
      <c r="AX223" s="265"/>
      <c r="AY223" s="262">
        <v>6.2</v>
      </c>
      <c r="AZ223" s="263"/>
      <c r="BA223" s="265"/>
      <c r="BB223" s="262">
        <v>6.2</v>
      </c>
      <c r="BC223" s="263"/>
      <c r="BD223" s="265"/>
      <c r="BE223" s="262">
        <v>6.2</v>
      </c>
      <c r="BF223" s="263"/>
      <c r="BG223" s="265"/>
      <c r="BH223" s="262">
        <v>6.2</v>
      </c>
      <c r="BI223" s="263"/>
      <c r="BJ223" s="265"/>
      <c r="BK223" s="262">
        <v>6.2</v>
      </c>
      <c r="BL223" s="263"/>
      <c r="BM223" s="265"/>
      <c r="BN223" s="262">
        <v>6.2</v>
      </c>
      <c r="BO223" s="263"/>
      <c r="BP223" s="265"/>
      <c r="BQ223" s="262">
        <v>6.2</v>
      </c>
      <c r="BR223" s="263"/>
      <c r="BS223" s="265"/>
      <c r="BT223" s="262">
        <v>6.2</v>
      </c>
      <c r="BU223" s="263"/>
      <c r="BV223" s="265"/>
      <c r="BW223" s="262">
        <v>6.2</v>
      </c>
      <c r="BX223" s="263"/>
      <c r="BY223" s="265"/>
    </row>
    <row r="224" spans="1:77" x14ac:dyDescent="0.25">
      <c r="A224" s="6" t="s">
        <v>971</v>
      </c>
      <c r="B224" s="43" t="s">
        <v>951</v>
      </c>
      <c r="C224" s="146" t="s">
        <v>955</v>
      </c>
      <c r="D224" s="146" t="s">
        <v>31</v>
      </c>
      <c r="E224" s="147">
        <v>6</v>
      </c>
      <c r="F224" s="191">
        <v>-2.0609999999999999</v>
      </c>
      <c r="G224" s="192">
        <v>0</v>
      </c>
      <c r="H224" s="160">
        <f>(SQRT(F224^2+G224^2))/(F228*1.73)*1000</f>
        <v>192.14991609173967</v>
      </c>
      <c r="I224" s="191">
        <v>-2.0219999999999998</v>
      </c>
      <c r="J224" s="192">
        <v>0</v>
      </c>
      <c r="K224" s="160">
        <f>(SQRT(I224^2+J224^2))/(I228*1.73)*1000</f>
        <v>188.51389147864998</v>
      </c>
      <c r="L224" s="191">
        <v>-2.044</v>
      </c>
      <c r="M224" s="192">
        <v>0</v>
      </c>
      <c r="N224" s="160">
        <f>(SQRT(L224^2+M224^2))/(L228*1.73)*1000</f>
        <v>190.56498228603391</v>
      </c>
      <c r="O224" s="191">
        <v>-2.0329999999999999</v>
      </c>
      <c r="P224" s="192">
        <v>0</v>
      </c>
      <c r="Q224" s="160">
        <f>(SQRT(O224^2+P224^2))/(O228*1.73)*1000</f>
        <v>189.53943688234196</v>
      </c>
      <c r="R224" s="191">
        <v>-2.0259999999999998</v>
      </c>
      <c r="S224" s="192">
        <v>0</v>
      </c>
      <c r="T224" s="160">
        <f>(SQRT(R224^2+S224^2))/(R228*1.73)*1000</f>
        <v>188.88681707999251</v>
      </c>
      <c r="U224" s="191">
        <v>-2.0499999999999998</v>
      </c>
      <c r="V224" s="192">
        <v>0</v>
      </c>
      <c r="W224" s="160">
        <f>(SQRT(U224^2+V224^2))/(U228*1.73)*1000</f>
        <v>191.12437068804769</v>
      </c>
      <c r="X224" s="191">
        <v>-2.02</v>
      </c>
      <c r="Y224" s="192">
        <v>0</v>
      </c>
      <c r="Z224" s="160">
        <f>(SQRT(X224^2+Y224^2))/(X228*1.73)*1000</f>
        <v>188.32742867797873</v>
      </c>
      <c r="AA224" s="191">
        <v>-2.0409999999999999</v>
      </c>
      <c r="AB224" s="192">
        <v>0</v>
      </c>
      <c r="AC224" s="160">
        <f>(SQRT(AA224^2+AB224^2))/(AA228*1.73)*1000</f>
        <v>190.28528808502702</v>
      </c>
      <c r="AD224" s="191">
        <v>-2.04</v>
      </c>
      <c r="AE224" s="192">
        <v>0</v>
      </c>
      <c r="AF224" s="160">
        <f>(SQRT(AD224^2+AE224^2))/(AD228*1.73)*1000</f>
        <v>190.19205668469138</v>
      </c>
      <c r="AG224" s="191">
        <v>-2.0230000000000001</v>
      </c>
      <c r="AH224" s="192">
        <v>0</v>
      </c>
      <c r="AI224" s="160">
        <f>(SQRT(AG224^2+AH224^2))/(AG228*1.73)*1000</f>
        <v>188.60712287898565</v>
      </c>
      <c r="AJ224" s="191">
        <v>-2.0409999999999999</v>
      </c>
      <c r="AK224" s="192">
        <v>0</v>
      </c>
      <c r="AL224" s="160">
        <f>(SQRT(AJ224^2+AK224^2))/(AJ228*1.73)*1000</f>
        <v>190.28528808502702</v>
      </c>
      <c r="AM224" s="191">
        <v>-1.9830000000000001</v>
      </c>
      <c r="AN224" s="192">
        <v>0</v>
      </c>
      <c r="AO224" s="160">
        <f>(SQRT(AM224^2+AN224^2))/(AM228*1.73)*1000</f>
        <v>184.87786686556032</v>
      </c>
      <c r="AP224" s="191">
        <v>-1.86</v>
      </c>
      <c r="AQ224" s="192">
        <v>0</v>
      </c>
      <c r="AR224" s="160">
        <f>(SQRT(AP224^2+AQ224^2))/(AP228*1.73)*1000</f>
        <v>173.41040462427745</v>
      </c>
      <c r="AS224" s="191">
        <v>-1.2869999999999999</v>
      </c>
      <c r="AT224" s="192">
        <v>0</v>
      </c>
      <c r="AU224" s="160">
        <f>(SQRT(AS224^2+AT224^2))/(AS228*1.73)*1000</f>
        <v>119.9888122319597</v>
      </c>
      <c r="AV224" s="191">
        <v>-0.44400000000000001</v>
      </c>
      <c r="AW224" s="192">
        <v>0</v>
      </c>
      <c r="AX224" s="160">
        <f>(SQRT(AV224^2+AW224^2))/(AV228*1.73)*1000</f>
        <v>41.394741749021065</v>
      </c>
      <c r="AY224" s="191">
        <v>-0.185</v>
      </c>
      <c r="AZ224" s="192">
        <v>0</v>
      </c>
      <c r="BA224" s="160">
        <f>(SQRT(AY224^2+AZ224^2))/(AY228*1.73)*1000</f>
        <v>17.247809062092113</v>
      </c>
      <c r="BB224" s="191">
        <v>-0.16400000000000001</v>
      </c>
      <c r="BC224" s="192">
        <v>0</v>
      </c>
      <c r="BD224" s="160">
        <f>(SQRT(BB224^2+BC224^2))/(BB228*1.73)*1000</f>
        <v>15.289949655043818</v>
      </c>
      <c r="BE224" s="191">
        <v>-0.17299999999999999</v>
      </c>
      <c r="BF224" s="192">
        <v>0</v>
      </c>
      <c r="BG224" s="160">
        <f>(SQRT(BE224^2+BF224^2))/(BE228*1.73)*1000</f>
        <v>16.129032258064512</v>
      </c>
      <c r="BH224" s="191">
        <v>-0.124</v>
      </c>
      <c r="BI224" s="192">
        <v>0</v>
      </c>
      <c r="BJ224" s="160">
        <f>(SQRT(BH224^2+BI224^2))/(BH228*1.73)*1000</f>
        <v>11.560693641618496</v>
      </c>
      <c r="BK224" s="191">
        <v>-0.122</v>
      </c>
      <c r="BL224" s="192">
        <v>0</v>
      </c>
      <c r="BM224" s="160">
        <f>(SQRT(BK224^2+BL224^2))/(BK228*1.73)*1000</f>
        <v>11.374230840947229</v>
      </c>
      <c r="BN224" s="191">
        <v>-0.125</v>
      </c>
      <c r="BO224" s="192">
        <v>0</v>
      </c>
      <c r="BP224" s="160">
        <f>(SQRT(BN224^2+BO224^2))/(BN228*1.73)*1000</f>
        <v>11.653925041954128</v>
      </c>
      <c r="BQ224" s="191">
        <v>-0.11600000000000001</v>
      </c>
      <c r="BR224" s="192">
        <v>0</v>
      </c>
      <c r="BS224" s="160">
        <f>(SQRT(BQ224^2+BR224^2))/(BQ228*1.73)*1000</f>
        <v>10.814842438933432</v>
      </c>
      <c r="BT224" s="191">
        <v>-0.121</v>
      </c>
      <c r="BU224" s="192">
        <v>0</v>
      </c>
      <c r="BV224" s="160">
        <f>(SQRT(BT224^2+BU224^2))/(BT228*1.73)*1000</f>
        <v>11.280999440611598</v>
      </c>
      <c r="BW224" s="191">
        <v>-0.121</v>
      </c>
      <c r="BX224" s="192">
        <v>0</v>
      </c>
      <c r="BY224" s="160">
        <f>(SQRT(BW224^2+BX224^2))/(BW228*1.73)*1000</f>
        <v>11.280999440611598</v>
      </c>
    </row>
    <row r="225" spans="1:77" x14ac:dyDescent="0.25">
      <c r="A225" s="8" t="s">
        <v>971</v>
      </c>
      <c r="B225" s="41" t="s">
        <v>966</v>
      </c>
      <c r="C225" s="140" t="s">
        <v>955</v>
      </c>
      <c r="D225" s="140" t="s">
        <v>31</v>
      </c>
      <c r="E225" s="141">
        <v>6</v>
      </c>
      <c r="F225" s="182">
        <v>-0.69599999999999995</v>
      </c>
      <c r="G225" s="183">
        <v>-0.441</v>
      </c>
      <c r="H225" s="161">
        <f>(SQRT(F225^2+G225^2))/(F229*1.73)*1000</f>
        <v>76.818204522872477</v>
      </c>
      <c r="I225" s="182">
        <v>-0.71599999999999997</v>
      </c>
      <c r="J225" s="183">
        <v>-0.44500000000000001</v>
      </c>
      <c r="K225" s="161">
        <f>(SQRT(I225^2+J225^2))/(I229*1.73)*1000</f>
        <v>78.595839979514196</v>
      </c>
      <c r="L225" s="182">
        <v>-0.71199999999999997</v>
      </c>
      <c r="M225" s="183">
        <v>-0.442</v>
      </c>
      <c r="N225" s="161">
        <f>(SQRT(L225^2+M225^2))/(L229*1.73)*1000</f>
        <v>78.131473549088213</v>
      </c>
      <c r="O225" s="182">
        <v>-0.72</v>
      </c>
      <c r="P225" s="183">
        <v>-0.443</v>
      </c>
      <c r="Q225" s="161">
        <f>(SQRT(O225^2+P225^2))/(O229*1.73)*1000</f>
        <v>78.814949667631581</v>
      </c>
      <c r="R225" s="182">
        <v>-0.78800000000000003</v>
      </c>
      <c r="S225" s="183">
        <v>-0.45500000000000002</v>
      </c>
      <c r="T225" s="161">
        <f>(SQRT(R225^2+S225^2))/(R229*1.73)*1000</f>
        <v>84.833863428228952</v>
      </c>
      <c r="U225" s="182">
        <v>-0.70599999999999996</v>
      </c>
      <c r="V225" s="183">
        <v>-0.442</v>
      </c>
      <c r="W225" s="161">
        <f>(SQRT(U225^2+V225^2))/(U229*1.73)*1000</f>
        <v>77.656775770870013</v>
      </c>
      <c r="X225" s="182">
        <v>-0.70699999999999996</v>
      </c>
      <c r="Y225" s="183">
        <v>-0.42599999999999999</v>
      </c>
      <c r="Z225" s="161">
        <f>(SQRT(X225^2+Y225^2))/(X229*1.73)*1000</f>
        <v>76.955447827756871</v>
      </c>
      <c r="AA225" s="182">
        <v>-0.71099999999999997</v>
      </c>
      <c r="AB225" s="183">
        <v>-0.42099999999999999</v>
      </c>
      <c r="AC225" s="161">
        <f>(SQRT(AA225^2+AB225^2))/(AA229*1.73)*1000</f>
        <v>77.036559434212066</v>
      </c>
      <c r="AD225" s="182">
        <v>-0.68799999999999994</v>
      </c>
      <c r="AE225" s="183">
        <v>-0.41299999999999998</v>
      </c>
      <c r="AF225" s="161">
        <f>(SQRT(AD225^2+AE225^2))/(AD229*1.73)*1000</f>
        <v>74.812781857935192</v>
      </c>
      <c r="AG225" s="182">
        <v>-0.74</v>
      </c>
      <c r="AH225" s="183">
        <v>-0.42099999999999999</v>
      </c>
      <c r="AI225" s="161">
        <f>(SQRT(AG225^2+AH225^2))/(AG229*1.73)*1000</f>
        <v>79.374971579499601</v>
      </c>
      <c r="AJ225" s="182">
        <v>-0.74399999999999999</v>
      </c>
      <c r="AK225" s="183">
        <v>-0.42199999999999999</v>
      </c>
      <c r="AL225" s="161">
        <f>(SQRT(AJ225^2+AK225^2))/(AJ229*1.73)*1000</f>
        <v>79.74528085429435</v>
      </c>
      <c r="AM225" s="182">
        <v>-0.60799999999999998</v>
      </c>
      <c r="AN225" s="183">
        <v>-0.39200000000000002</v>
      </c>
      <c r="AO225" s="161">
        <f>(SQRT(AM225^2+AN225^2))/(AM229*1.73)*1000</f>
        <v>67.444912138002167</v>
      </c>
      <c r="AP225" s="182">
        <v>-0.44500000000000001</v>
      </c>
      <c r="AQ225" s="183">
        <v>-0.308</v>
      </c>
      <c r="AR225" s="161">
        <f>(SQRT(AP225^2+AQ225^2))/(AP229*1.73)*1000</f>
        <v>50.456106885769273</v>
      </c>
      <c r="AS225" s="182">
        <v>-0.46400000000000002</v>
      </c>
      <c r="AT225" s="183">
        <v>-0.312</v>
      </c>
      <c r="AU225" s="161">
        <f>(SQRT(AS225^2+AT225^2))/(AS229*1.73)*1000</f>
        <v>52.129610307683173</v>
      </c>
      <c r="AV225" s="182">
        <v>-0.32800000000000001</v>
      </c>
      <c r="AW225" s="183">
        <v>-0.26</v>
      </c>
      <c r="AX225" s="161">
        <f>(SQRT(AV225^2+AW225^2))/(AV229*1.73)*1000</f>
        <v>39.021991194614998</v>
      </c>
      <c r="AY225" s="182">
        <v>-0.17</v>
      </c>
      <c r="AZ225" s="183">
        <v>-0.17</v>
      </c>
      <c r="BA225" s="161">
        <f>(SQRT(AY225^2+AZ225^2))/(AY229*1.73)*1000</f>
        <v>22.414348834926923</v>
      </c>
      <c r="BB225" s="182">
        <v>-6.7000000000000004E-2</v>
      </c>
      <c r="BC225" s="183">
        <v>-0.13300000000000001</v>
      </c>
      <c r="BD225" s="161">
        <f>(SQRT(BB225^2+BC225^2))/(BB229*1.73)*1000</f>
        <v>13.884281073266573</v>
      </c>
      <c r="BE225" s="182">
        <v>-6.9000000000000006E-2</v>
      </c>
      <c r="BF225" s="183">
        <v>-0.13400000000000001</v>
      </c>
      <c r="BG225" s="161">
        <f>(SQRT(BE225^2+BF225^2))/(BE229*1.73)*1000</f>
        <v>14.051985610299818</v>
      </c>
      <c r="BH225" s="182">
        <v>-6.6000000000000003E-2</v>
      </c>
      <c r="BI225" s="183">
        <v>-0.111</v>
      </c>
      <c r="BJ225" s="161">
        <f>(SQRT(BH225^2+BI225^2))/(BH229*1.73)*1000</f>
        <v>12.039852647789044</v>
      </c>
      <c r="BK225" s="182">
        <v>-6.7000000000000004E-2</v>
      </c>
      <c r="BL225" s="183">
        <v>-0.11600000000000001</v>
      </c>
      <c r="BM225" s="161">
        <f>(SQRT(BK225^2+BL225^2))/(BK229*1.73)*1000</f>
        <v>12.489180396779668</v>
      </c>
      <c r="BN225" s="182">
        <v>-6.8000000000000005E-2</v>
      </c>
      <c r="BO225" s="183">
        <v>-0.12</v>
      </c>
      <c r="BP225" s="161">
        <f>(SQRT(BN225^2+BO225^2))/(BN229*1.73)*1000</f>
        <v>12.85917557304991</v>
      </c>
      <c r="BQ225" s="182">
        <v>-6.7000000000000004E-2</v>
      </c>
      <c r="BR225" s="183">
        <v>-0.115</v>
      </c>
      <c r="BS225" s="161">
        <f>(SQRT(BQ225^2+BR225^2))/(BQ229*1.73)*1000</f>
        <v>12.408535500506579</v>
      </c>
      <c r="BT225" s="182">
        <v>-7.0000000000000007E-2</v>
      </c>
      <c r="BU225" s="183">
        <v>-0.111</v>
      </c>
      <c r="BV225" s="161">
        <f>(SQRT(BT225^2+BU225^2))/(BT229*1.73)*1000</f>
        <v>12.234645516774087</v>
      </c>
      <c r="BW225" s="182">
        <v>-6.6000000000000003E-2</v>
      </c>
      <c r="BX225" s="183">
        <v>-0.122</v>
      </c>
      <c r="BY225" s="161">
        <f>(SQRT(BW225^2+BX225^2))/(BW229*1.73)*1000</f>
        <v>12.931971571433674</v>
      </c>
    </row>
    <row r="226" spans="1:77" x14ac:dyDescent="0.25">
      <c r="A226" s="8" t="s">
        <v>971</v>
      </c>
      <c r="B226" s="41" t="s">
        <v>11</v>
      </c>
      <c r="C226" s="140" t="s">
        <v>955</v>
      </c>
      <c r="D226" s="140" t="s">
        <v>29</v>
      </c>
      <c r="E226" s="52" t="s">
        <v>28</v>
      </c>
      <c r="F226" s="253">
        <v>1</v>
      </c>
      <c r="G226" s="254"/>
      <c r="H226" s="255"/>
      <c r="I226" s="253">
        <v>1</v>
      </c>
      <c r="J226" s="254"/>
      <c r="K226" s="255"/>
      <c r="L226" s="253">
        <v>1</v>
      </c>
      <c r="M226" s="254"/>
      <c r="N226" s="255"/>
      <c r="O226" s="253">
        <v>1</v>
      </c>
      <c r="P226" s="254"/>
      <c r="Q226" s="255"/>
      <c r="R226" s="253">
        <v>1</v>
      </c>
      <c r="S226" s="254"/>
      <c r="T226" s="255"/>
      <c r="U226" s="253">
        <v>1</v>
      </c>
      <c r="V226" s="254"/>
      <c r="W226" s="255"/>
      <c r="X226" s="253">
        <v>1</v>
      </c>
      <c r="Y226" s="254"/>
      <c r="Z226" s="255"/>
      <c r="AA226" s="253">
        <v>1</v>
      </c>
      <c r="AB226" s="254"/>
      <c r="AC226" s="255"/>
      <c r="AD226" s="253">
        <v>1</v>
      </c>
      <c r="AE226" s="254"/>
      <c r="AF226" s="255"/>
      <c r="AG226" s="253">
        <v>1</v>
      </c>
      <c r="AH226" s="254"/>
      <c r="AI226" s="255"/>
      <c r="AJ226" s="253">
        <v>1</v>
      </c>
      <c r="AK226" s="254"/>
      <c r="AL226" s="255"/>
      <c r="AM226" s="253">
        <v>1</v>
      </c>
      <c r="AN226" s="254"/>
      <c r="AO226" s="255"/>
      <c r="AP226" s="253">
        <v>1</v>
      </c>
      <c r="AQ226" s="254"/>
      <c r="AR226" s="255"/>
      <c r="AS226" s="253">
        <v>1</v>
      </c>
      <c r="AT226" s="254"/>
      <c r="AU226" s="255"/>
      <c r="AV226" s="253">
        <v>1</v>
      </c>
      <c r="AW226" s="254"/>
      <c r="AX226" s="255"/>
      <c r="AY226" s="253">
        <v>1</v>
      </c>
      <c r="AZ226" s="254"/>
      <c r="BA226" s="255"/>
      <c r="BB226" s="253">
        <v>1</v>
      </c>
      <c r="BC226" s="254"/>
      <c r="BD226" s="255"/>
      <c r="BE226" s="253">
        <v>1</v>
      </c>
      <c r="BF226" s="254"/>
      <c r="BG226" s="255"/>
      <c r="BH226" s="253">
        <v>1</v>
      </c>
      <c r="BI226" s="254"/>
      <c r="BJ226" s="255"/>
      <c r="BK226" s="253">
        <v>1</v>
      </c>
      <c r="BL226" s="254"/>
      <c r="BM226" s="255"/>
      <c r="BN226" s="253">
        <v>1</v>
      </c>
      <c r="BO226" s="254"/>
      <c r="BP226" s="255"/>
      <c r="BQ226" s="253">
        <v>1</v>
      </c>
      <c r="BR226" s="254"/>
      <c r="BS226" s="255"/>
      <c r="BT226" s="253">
        <v>1</v>
      </c>
      <c r="BU226" s="254"/>
      <c r="BV226" s="255"/>
      <c r="BW226" s="253">
        <v>1</v>
      </c>
      <c r="BX226" s="254"/>
      <c r="BY226" s="255"/>
    </row>
    <row r="227" spans="1:77" x14ac:dyDescent="0.25">
      <c r="A227" s="8" t="s">
        <v>971</v>
      </c>
      <c r="B227" s="41" t="s">
        <v>12</v>
      </c>
      <c r="C227" s="140" t="s">
        <v>955</v>
      </c>
      <c r="D227" s="140" t="s">
        <v>29</v>
      </c>
      <c r="E227" s="52" t="s">
        <v>28</v>
      </c>
      <c r="F227" s="253">
        <v>1</v>
      </c>
      <c r="G227" s="254"/>
      <c r="H227" s="255"/>
      <c r="I227" s="253">
        <v>1</v>
      </c>
      <c r="J227" s="254"/>
      <c r="K227" s="255"/>
      <c r="L227" s="253">
        <v>1</v>
      </c>
      <c r="M227" s="254"/>
      <c r="N227" s="255"/>
      <c r="O227" s="253">
        <v>1</v>
      </c>
      <c r="P227" s="254"/>
      <c r="Q227" s="255"/>
      <c r="R227" s="253">
        <v>1</v>
      </c>
      <c r="S227" s="254"/>
      <c r="T227" s="255"/>
      <c r="U227" s="253">
        <v>1</v>
      </c>
      <c r="V227" s="254"/>
      <c r="W227" s="255"/>
      <c r="X227" s="253">
        <v>1</v>
      </c>
      <c r="Y227" s="254"/>
      <c r="Z227" s="255"/>
      <c r="AA227" s="253">
        <v>1</v>
      </c>
      <c r="AB227" s="254"/>
      <c r="AC227" s="255"/>
      <c r="AD227" s="253">
        <v>1</v>
      </c>
      <c r="AE227" s="254"/>
      <c r="AF227" s="255"/>
      <c r="AG227" s="253">
        <v>1</v>
      </c>
      <c r="AH227" s="254"/>
      <c r="AI227" s="255"/>
      <c r="AJ227" s="253">
        <v>1</v>
      </c>
      <c r="AK227" s="254"/>
      <c r="AL227" s="255"/>
      <c r="AM227" s="253">
        <v>1</v>
      </c>
      <c r="AN227" s="254"/>
      <c r="AO227" s="255"/>
      <c r="AP227" s="253">
        <v>1</v>
      </c>
      <c r="AQ227" s="254"/>
      <c r="AR227" s="255"/>
      <c r="AS227" s="253">
        <v>1</v>
      </c>
      <c r="AT227" s="254"/>
      <c r="AU227" s="255"/>
      <c r="AV227" s="253">
        <v>1</v>
      </c>
      <c r="AW227" s="254"/>
      <c r="AX227" s="255"/>
      <c r="AY227" s="253">
        <v>1</v>
      </c>
      <c r="AZ227" s="254"/>
      <c r="BA227" s="255"/>
      <c r="BB227" s="253">
        <v>1</v>
      </c>
      <c r="BC227" s="254"/>
      <c r="BD227" s="255"/>
      <c r="BE227" s="253">
        <v>1</v>
      </c>
      <c r="BF227" s="254"/>
      <c r="BG227" s="255"/>
      <c r="BH227" s="253">
        <v>1</v>
      </c>
      <c r="BI227" s="254"/>
      <c r="BJ227" s="255"/>
      <c r="BK227" s="253">
        <v>1</v>
      </c>
      <c r="BL227" s="254"/>
      <c r="BM227" s="255"/>
      <c r="BN227" s="253">
        <v>1</v>
      </c>
      <c r="BO227" s="254"/>
      <c r="BP227" s="255"/>
      <c r="BQ227" s="253">
        <v>1</v>
      </c>
      <c r="BR227" s="254"/>
      <c r="BS227" s="255"/>
      <c r="BT227" s="253">
        <v>1</v>
      </c>
      <c r="BU227" s="254"/>
      <c r="BV227" s="255"/>
      <c r="BW227" s="253">
        <v>1</v>
      </c>
      <c r="BX227" s="254"/>
      <c r="BY227" s="255"/>
    </row>
    <row r="228" spans="1:77" x14ac:dyDescent="0.25">
      <c r="A228" s="8" t="s">
        <v>971</v>
      </c>
      <c r="B228" s="41" t="s">
        <v>653</v>
      </c>
      <c r="C228" s="13" t="s">
        <v>28</v>
      </c>
      <c r="D228" s="13" t="s">
        <v>32</v>
      </c>
      <c r="E228" s="141">
        <v>6</v>
      </c>
      <c r="F228" s="253">
        <v>6.2</v>
      </c>
      <c r="G228" s="254"/>
      <c r="H228" s="255"/>
      <c r="I228" s="253">
        <v>6.2</v>
      </c>
      <c r="J228" s="254"/>
      <c r="K228" s="255"/>
      <c r="L228" s="253">
        <v>6.2</v>
      </c>
      <c r="M228" s="254"/>
      <c r="N228" s="255"/>
      <c r="O228" s="253">
        <v>6.2</v>
      </c>
      <c r="P228" s="254"/>
      <c r="Q228" s="255"/>
      <c r="R228" s="253">
        <v>6.2</v>
      </c>
      <c r="S228" s="254"/>
      <c r="T228" s="255"/>
      <c r="U228" s="253">
        <v>6.2</v>
      </c>
      <c r="V228" s="254"/>
      <c r="W228" s="255"/>
      <c r="X228" s="253">
        <v>6.2</v>
      </c>
      <c r="Y228" s="254"/>
      <c r="Z228" s="255"/>
      <c r="AA228" s="253">
        <v>6.2</v>
      </c>
      <c r="AB228" s="254"/>
      <c r="AC228" s="255"/>
      <c r="AD228" s="253">
        <v>6.2</v>
      </c>
      <c r="AE228" s="254"/>
      <c r="AF228" s="255"/>
      <c r="AG228" s="253">
        <v>6.2</v>
      </c>
      <c r="AH228" s="254"/>
      <c r="AI228" s="255"/>
      <c r="AJ228" s="253">
        <v>6.2</v>
      </c>
      <c r="AK228" s="254"/>
      <c r="AL228" s="255"/>
      <c r="AM228" s="253">
        <v>6.2</v>
      </c>
      <c r="AN228" s="254"/>
      <c r="AO228" s="255"/>
      <c r="AP228" s="253">
        <v>6.2</v>
      </c>
      <c r="AQ228" s="254"/>
      <c r="AR228" s="255"/>
      <c r="AS228" s="253">
        <v>6.2</v>
      </c>
      <c r="AT228" s="254"/>
      <c r="AU228" s="255"/>
      <c r="AV228" s="253">
        <v>6.2</v>
      </c>
      <c r="AW228" s="254"/>
      <c r="AX228" s="255"/>
      <c r="AY228" s="253">
        <v>6.2</v>
      </c>
      <c r="AZ228" s="254"/>
      <c r="BA228" s="255"/>
      <c r="BB228" s="253">
        <v>6.2</v>
      </c>
      <c r="BC228" s="254"/>
      <c r="BD228" s="255"/>
      <c r="BE228" s="253">
        <v>6.2</v>
      </c>
      <c r="BF228" s="254"/>
      <c r="BG228" s="255"/>
      <c r="BH228" s="253">
        <v>6.2</v>
      </c>
      <c r="BI228" s="254"/>
      <c r="BJ228" s="255"/>
      <c r="BK228" s="253">
        <v>6.2</v>
      </c>
      <c r="BL228" s="254"/>
      <c r="BM228" s="255"/>
      <c r="BN228" s="253">
        <v>6.2</v>
      </c>
      <c r="BO228" s="254"/>
      <c r="BP228" s="255"/>
      <c r="BQ228" s="253">
        <v>6.2</v>
      </c>
      <c r="BR228" s="254"/>
      <c r="BS228" s="255"/>
      <c r="BT228" s="253">
        <v>6.2</v>
      </c>
      <c r="BU228" s="254"/>
      <c r="BV228" s="255"/>
      <c r="BW228" s="253">
        <v>6.2</v>
      </c>
      <c r="BX228" s="254"/>
      <c r="BY228" s="255"/>
    </row>
    <row r="229" spans="1:77" ht="15.75" thickBot="1" x14ac:dyDescent="0.3">
      <c r="A229" s="9" t="s">
        <v>971</v>
      </c>
      <c r="B229" s="46" t="s">
        <v>654</v>
      </c>
      <c r="C229" s="14" t="s">
        <v>28</v>
      </c>
      <c r="D229" s="14" t="s">
        <v>32</v>
      </c>
      <c r="E229" s="143">
        <v>6</v>
      </c>
      <c r="F229" s="262">
        <v>6.2</v>
      </c>
      <c r="G229" s="263"/>
      <c r="H229" s="265"/>
      <c r="I229" s="262">
        <v>6.2</v>
      </c>
      <c r="J229" s="263"/>
      <c r="K229" s="265"/>
      <c r="L229" s="262">
        <v>6.2</v>
      </c>
      <c r="M229" s="263"/>
      <c r="N229" s="265"/>
      <c r="O229" s="262">
        <v>6.2</v>
      </c>
      <c r="P229" s="263"/>
      <c r="Q229" s="265"/>
      <c r="R229" s="262">
        <v>6.2</v>
      </c>
      <c r="S229" s="263"/>
      <c r="T229" s="265"/>
      <c r="U229" s="262">
        <v>6.2</v>
      </c>
      <c r="V229" s="263"/>
      <c r="W229" s="265"/>
      <c r="X229" s="262">
        <v>6.2</v>
      </c>
      <c r="Y229" s="263"/>
      <c r="Z229" s="265"/>
      <c r="AA229" s="262">
        <v>6.2</v>
      </c>
      <c r="AB229" s="263"/>
      <c r="AC229" s="265"/>
      <c r="AD229" s="262">
        <v>6.2</v>
      </c>
      <c r="AE229" s="263"/>
      <c r="AF229" s="265"/>
      <c r="AG229" s="262">
        <v>6.2</v>
      </c>
      <c r="AH229" s="263"/>
      <c r="AI229" s="265"/>
      <c r="AJ229" s="262">
        <v>6.2</v>
      </c>
      <c r="AK229" s="263"/>
      <c r="AL229" s="265"/>
      <c r="AM229" s="262">
        <v>6.2</v>
      </c>
      <c r="AN229" s="263"/>
      <c r="AO229" s="265"/>
      <c r="AP229" s="262">
        <v>6.2</v>
      </c>
      <c r="AQ229" s="263"/>
      <c r="AR229" s="265"/>
      <c r="AS229" s="262">
        <v>6.2</v>
      </c>
      <c r="AT229" s="263"/>
      <c r="AU229" s="265"/>
      <c r="AV229" s="262">
        <v>6.2</v>
      </c>
      <c r="AW229" s="263"/>
      <c r="AX229" s="265"/>
      <c r="AY229" s="262">
        <v>6.2</v>
      </c>
      <c r="AZ229" s="263"/>
      <c r="BA229" s="265"/>
      <c r="BB229" s="262">
        <v>6.2</v>
      </c>
      <c r="BC229" s="263"/>
      <c r="BD229" s="265"/>
      <c r="BE229" s="262">
        <v>6.2</v>
      </c>
      <c r="BF229" s="263"/>
      <c r="BG229" s="265"/>
      <c r="BH229" s="262">
        <v>6.2</v>
      </c>
      <c r="BI229" s="263"/>
      <c r="BJ229" s="265"/>
      <c r="BK229" s="262">
        <v>6.2</v>
      </c>
      <c r="BL229" s="263"/>
      <c r="BM229" s="265"/>
      <c r="BN229" s="262">
        <v>6.2</v>
      </c>
      <c r="BO229" s="263"/>
      <c r="BP229" s="265"/>
      <c r="BQ229" s="262">
        <v>6.2</v>
      </c>
      <c r="BR229" s="263"/>
      <c r="BS229" s="265"/>
      <c r="BT229" s="262">
        <v>6.2</v>
      </c>
      <c r="BU229" s="263"/>
      <c r="BV229" s="265"/>
      <c r="BW229" s="262">
        <v>6.2</v>
      </c>
      <c r="BX229" s="263"/>
      <c r="BY229" s="265"/>
    </row>
    <row r="230" spans="1:77" x14ac:dyDescent="0.25">
      <c r="A230" s="6" t="s">
        <v>972</v>
      </c>
      <c r="B230" s="43" t="s">
        <v>951</v>
      </c>
      <c r="C230" s="146" t="s">
        <v>955</v>
      </c>
      <c r="D230" s="146" t="s">
        <v>31</v>
      </c>
      <c r="E230" s="147">
        <v>6</v>
      </c>
      <c r="F230" s="191">
        <v>-8.3000000000000004E-2</v>
      </c>
      <c r="G230" s="192">
        <v>-8.7999999999999995E-2</v>
      </c>
      <c r="H230" s="160">
        <f>(SQRT(F230^2+G230^2))/(F234*1.73)*1000</f>
        <v>11.098902434327437</v>
      </c>
      <c r="I230" s="191">
        <v>-8.2000000000000003E-2</v>
      </c>
      <c r="J230" s="192">
        <v>-8.7999999999999995E-2</v>
      </c>
      <c r="K230" s="160">
        <f>(SQRT(I230^2+J230^2))/(I234*1.73)*1000</f>
        <v>11.036150071569793</v>
      </c>
      <c r="L230" s="191">
        <v>-8.3000000000000004E-2</v>
      </c>
      <c r="M230" s="192">
        <v>-8.7999999999999995E-2</v>
      </c>
      <c r="N230" s="160">
        <f>(SQRT(L230^2+M230^2))/(L234*1.73)*1000</f>
        <v>11.098902434327437</v>
      </c>
      <c r="O230" s="191">
        <v>-8.2000000000000003E-2</v>
      </c>
      <c r="P230" s="192">
        <v>-8.7999999999999995E-2</v>
      </c>
      <c r="Q230" s="160">
        <f>(SQRT(O230^2+P230^2))/(O234*1.73)*1000</f>
        <v>11.036150071569793</v>
      </c>
      <c r="R230" s="191">
        <v>-8.3000000000000004E-2</v>
      </c>
      <c r="S230" s="192">
        <v>-8.7999999999999995E-2</v>
      </c>
      <c r="T230" s="160">
        <f>(SQRT(R230^2+S230^2))/(R234*1.73)*1000</f>
        <v>11.098902434327437</v>
      </c>
      <c r="U230" s="191">
        <v>-8.2000000000000003E-2</v>
      </c>
      <c r="V230" s="192">
        <v>-8.7999999999999995E-2</v>
      </c>
      <c r="W230" s="160">
        <f>(SQRT(U230^2+V230^2))/(U234*1.73)*1000</f>
        <v>11.036150071569793</v>
      </c>
      <c r="X230" s="191">
        <v>-8.2000000000000003E-2</v>
      </c>
      <c r="Y230" s="192">
        <v>-8.5999999999999993E-2</v>
      </c>
      <c r="Z230" s="160">
        <f>(SQRT(X230^2+Y230^2))/(X234*1.73)*1000</f>
        <v>10.902615489503955</v>
      </c>
      <c r="AA230" s="191">
        <v>-8.2000000000000003E-2</v>
      </c>
      <c r="AB230" s="192">
        <v>-8.5000000000000006E-2</v>
      </c>
      <c r="AC230" s="160">
        <f>(SQRT(AA230^2+AB230^2))/(AA234*1.73)*1000</f>
        <v>10.836396430566248</v>
      </c>
      <c r="AD230" s="191">
        <v>-8.2000000000000003E-2</v>
      </c>
      <c r="AE230" s="192">
        <v>-8.4000000000000005E-2</v>
      </c>
      <c r="AF230" s="160">
        <f>(SQRT(AD230^2+AE230^2))/(AD234*1.73)*1000</f>
        <v>10.770551860412287</v>
      </c>
      <c r="AG230" s="191">
        <v>-8.2000000000000003E-2</v>
      </c>
      <c r="AH230" s="192">
        <v>-8.4000000000000005E-2</v>
      </c>
      <c r="AI230" s="160">
        <f>(SQRT(AG230^2+AH230^2))/(AG234*1.73)*1000</f>
        <v>10.770551860412287</v>
      </c>
      <c r="AJ230" s="191">
        <v>-8.2000000000000003E-2</v>
      </c>
      <c r="AK230" s="192">
        <v>-8.4000000000000005E-2</v>
      </c>
      <c r="AL230" s="160">
        <f>(SQRT(AJ230^2+AK230^2))/(AJ234*1.73)*1000</f>
        <v>10.770551860412287</v>
      </c>
      <c r="AM230" s="191">
        <v>-8.2000000000000003E-2</v>
      </c>
      <c r="AN230" s="192">
        <v>-8.4000000000000005E-2</v>
      </c>
      <c r="AO230" s="160">
        <f>(SQRT(AM230^2+AN230^2))/(AM234*1.73)*1000</f>
        <v>10.770551860412287</v>
      </c>
      <c r="AP230" s="191">
        <v>-7.3999999999999996E-2</v>
      </c>
      <c r="AQ230" s="192">
        <v>-7.6999999999999999E-2</v>
      </c>
      <c r="AR230" s="160">
        <f>(SQRT(AP230^2+AQ230^2))/(AP234*1.73)*1000</f>
        <v>9.7985314798394541</v>
      </c>
      <c r="AS230" s="191">
        <v>0</v>
      </c>
      <c r="AT230" s="192">
        <v>0</v>
      </c>
      <c r="AU230" s="160">
        <f>(SQRT(AS230^2+AT230^2))/(AS234*1.73)*1000</f>
        <v>0</v>
      </c>
      <c r="AV230" s="191">
        <v>0</v>
      </c>
      <c r="AW230" s="192">
        <v>0</v>
      </c>
      <c r="AX230" s="160">
        <v>0</v>
      </c>
      <c r="AY230" s="191">
        <v>-1.0999999999999999E-2</v>
      </c>
      <c r="AZ230" s="192">
        <v>-0.01</v>
      </c>
      <c r="BA230" s="160">
        <f>(SQRT(AY230^2+AZ230^2))/(AY234*1.73)*1000</f>
        <v>1.3639846543094327</v>
      </c>
      <c r="BB230" s="191">
        <v>-8.8999999999999996E-2</v>
      </c>
      <c r="BC230" s="192">
        <v>-8.8999999999999996E-2</v>
      </c>
      <c r="BD230" s="160">
        <f>(SQRT(BB230^2+BC230^2))/(BB234*1.73)*1000</f>
        <v>11.548307831104273</v>
      </c>
      <c r="BE230" s="191">
        <v>-8.6999999999999994E-2</v>
      </c>
      <c r="BF230" s="192">
        <v>-8.8999999999999996E-2</v>
      </c>
      <c r="BG230" s="160">
        <f>(SQRT(BE230^2+BF230^2))/(BE234*1.73)*1000</f>
        <v>11.41928879106125</v>
      </c>
      <c r="BH230" s="191">
        <v>-8.6999999999999994E-2</v>
      </c>
      <c r="BI230" s="192">
        <v>-0.09</v>
      </c>
      <c r="BJ230" s="160">
        <f>(SQRT(BH230^2+BI230^2))/(BH234*1.73)*1000</f>
        <v>11.485079022859933</v>
      </c>
      <c r="BK230" s="191">
        <v>-8.5999999999999993E-2</v>
      </c>
      <c r="BL230" s="192">
        <v>-0.09</v>
      </c>
      <c r="BM230" s="160">
        <f>(SQRT(BK230^2+BL230^2))/(BK234*1.73)*1000</f>
        <v>11.421500188711212</v>
      </c>
      <c r="BN230" s="191">
        <v>-8.5999999999999993E-2</v>
      </c>
      <c r="BO230" s="192">
        <v>-8.8999999999999996E-2</v>
      </c>
      <c r="BP230" s="160">
        <f>(SQRT(BN230^2+BO230^2))/(BN234*1.73)*1000</f>
        <v>11.35534160177712</v>
      </c>
      <c r="BQ230" s="191">
        <v>-8.4000000000000005E-2</v>
      </c>
      <c r="BR230" s="192">
        <v>-8.8999999999999996E-2</v>
      </c>
      <c r="BS230" s="160">
        <f>(SQRT(BQ230^2+BR230^2))/(BQ234*1.73)*1000</f>
        <v>11.228603909610008</v>
      </c>
      <c r="BT230" s="191">
        <v>-8.5000000000000006E-2</v>
      </c>
      <c r="BU230" s="192">
        <v>-0.09</v>
      </c>
      <c r="BV230" s="160">
        <f>(SQRT(BT230^2+BU230^2))/(BT234*1.73)*1000</f>
        <v>11.358306636517066</v>
      </c>
      <c r="BW230" s="191">
        <v>-8.5000000000000006E-2</v>
      </c>
      <c r="BX230" s="192">
        <v>-9.0999999999999998E-2</v>
      </c>
      <c r="BY230" s="160">
        <f>(SQRT(BW230^2+BX230^2))/(BW234*1.73)*1000</f>
        <v>11.425184900291638</v>
      </c>
    </row>
    <row r="231" spans="1:77" x14ac:dyDescent="0.25">
      <c r="A231" s="8" t="s">
        <v>972</v>
      </c>
      <c r="B231" s="41" t="s">
        <v>960</v>
      </c>
      <c r="C231" s="140" t="s">
        <v>955</v>
      </c>
      <c r="D231" s="140" t="s">
        <v>31</v>
      </c>
      <c r="E231" s="141">
        <v>6</v>
      </c>
      <c r="F231" s="182">
        <v>0</v>
      </c>
      <c r="G231" s="183">
        <v>0</v>
      </c>
      <c r="H231" s="161">
        <v>0</v>
      </c>
      <c r="I231" s="182">
        <v>0</v>
      </c>
      <c r="J231" s="183">
        <v>0</v>
      </c>
      <c r="K231" s="161">
        <v>0</v>
      </c>
      <c r="L231" s="182">
        <v>0</v>
      </c>
      <c r="M231" s="183">
        <v>0</v>
      </c>
      <c r="N231" s="161">
        <v>0</v>
      </c>
      <c r="O231" s="182">
        <v>0</v>
      </c>
      <c r="P231" s="183">
        <v>0</v>
      </c>
      <c r="Q231" s="161">
        <v>0</v>
      </c>
      <c r="R231" s="182">
        <v>0</v>
      </c>
      <c r="S231" s="183">
        <v>0</v>
      </c>
      <c r="T231" s="161">
        <v>0</v>
      </c>
      <c r="U231" s="182">
        <v>0</v>
      </c>
      <c r="V231" s="183">
        <v>0</v>
      </c>
      <c r="W231" s="161">
        <v>0</v>
      </c>
      <c r="X231" s="182">
        <v>0</v>
      </c>
      <c r="Y231" s="183">
        <v>0</v>
      </c>
      <c r="Z231" s="161">
        <v>0</v>
      </c>
      <c r="AA231" s="182">
        <v>0</v>
      </c>
      <c r="AB231" s="183">
        <v>0</v>
      </c>
      <c r="AC231" s="161">
        <v>0</v>
      </c>
      <c r="AD231" s="182">
        <v>0</v>
      </c>
      <c r="AE231" s="183">
        <v>0</v>
      </c>
      <c r="AF231" s="161">
        <v>0</v>
      </c>
      <c r="AG231" s="182">
        <v>0</v>
      </c>
      <c r="AH231" s="183">
        <v>0</v>
      </c>
      <c r="AI231" s="161">
        <v>0</v>
      </c>
      <c r="AJ231" s="182">
        <v>0</v>
      </c>
      <c r="AK231" s="183">
        <v>0</v>
      </c>
      <c r="AL231" s="161">
        <v>0</v>
      </c>
      <c r="AM231" s="182">
        <v>0</v>
      </c>
      <c r="AN231" s="183">
        <v>0</v>
      </c>
      <c r="AO231" s="161">
        <v>0</v>
      </c>
      <c r="AP231" s="182">
        <v>0</v>
      </c>
      <c r="AQ231" s="183">
        <v>0</v>
      </c>
      <c r="AR231" s="161">
        <v>0</v>
      </c>
      <c r="AS231" s="182">
        <v>0</v>
      </c>
      <c r="AT231" s="183">
        <v>0</v>
      </c>
      <c r="AU231" s="161">
        <v>0</v>
      </c>
      <c r="AV231" s="182">
        <v>0</v>
      </c>
      <c r="AW231" s="183">
        <v>0</v>
      </c>
      <c r="AX231" s="161">
        <v>0</v>
      </c>
      <c r="AY231" s="182">
        <v>0</v>
      </c>
      <c r="AZ231" s="183">
        <v>0</v>
      </c>
      <c r="BA231" s="161">
        <v>0</v>
      </c>
      <c r="BB231" s="182">
        <v>0</v>
      </c>
      <c r="BC231" s="183">
        <v>0</v>
      </c>
      <c r="BD231" s="161">
        <v>0</v>
      </c>
      <c r="BE231" s="182">
        <v>0</v>
      </c>
      <c r="BF231" s="183">
        <v>0</v>
      </c>
      <c r="BG231" s="161">
        <v>0</v>
      </c>
      <c r="BH231" s="182">
        <v>0</v>
      </c>
      <c r="BI231" s="183">
        <v>0</v>
      </c>
      <c r="BJ231" s="161">
        <v>0</v>
      </c>
      <c r="BK231" s="182">
        <v>0</v>
      </c>
      <c r="BL231" s="183">
        <v>0</v>
      </c>
      <c r="BM231" s="161">
        <v>0</v>
      </c>
      <c r="BN231" s="182">
        <v>0</v>
      </c>
      <c r="BO231" s="183">
        <v>0</v>
      </c>
      <c r="BP231" s="161">
        <v>0</v>
      </c>
      <c r="BQ231" s="182">
        <v>0</v>
      </c>
      <c r="BR231" s="183">
        <v>0</v>
      </c>
      <c r="BS231" s="161">
        <v>0</v>
      </c>
      <c r="BT231" s="182">
        <v>0</v>
      </c>
      <c r="BU231" s="183">
        <v>0</v>
      </c>
      <c r="BV231" s="161">
        <v>0</v>
      </c>
      <c r="BW231" s="182">
        <v>0</v>
      </c>
      <c r="BX231" s="183">
        <v>0</v>
      </c>
      <c r="BY231" s="161">
        <v>0</v>
      </c>
    </row>
    <row r="232" spans="1:77" x14ac:dyDescent="0.25">
      <c r="A232" s="8" t="s">
        <v>972</v>
      </c>
      <c r="B232" s="41" t="s">
        <v>11</v>
      </c>
      <c r="C232" s="140" t="s">
        <v>955</v>
      </c>
      <c r="D232" s="140" t="s">
        <v>29</v>
      </c>
      <c r="E232" s="52" t="s">
        <v>28</v>
      </c>
      <c r="F232" s="253">
        <v>2</v>
      </c>
      <c r="G232" s="254"/>
      <c r="H232" s="255"/>
      <c r="I232" s="253">
        <v>2</v>
      </c>
      <c r="J232" s="254"/>
      <c r="K232" s="255"/>
      <c r="L232" s="253">
        <v>2</v>
      </c>
      <c r="M232" s="254"/>
      <c r="N232" s="255"/>
      <c r="O232" s="253">
        <v>2</v>
      </c>
      <c r="P232" s="254"/>
      <c r="Q232" s="255"/>
      <c r="R232" s="253">
        <v>2</v>
      </c>
      <c r="S232" s="254"/>
      <c r="T232" s="255"/>
      <c r="U232" s="253">
        <v>2</v>
      </c>
      <c r="V232" s="254"/>
      <c r="W232" s="255"/>
      <c r="X232" s="253">
        <v>2</v>
      </c>
      <c r="Y232" s="254"/>
      <c r="Z232" s="255"/>
      <c r="AA232" s="253">
        <v>2</v>
      </c>
      <c r="AB232" s="254"/>
      <c r="AC232" s="255"/>
      <c r="AD232" s="253">
        <v>2</v>
      </c>
      <c r="AE232" s="254"/>
      <c r="AF232" s="255"/>
      <c r="AG232" s="253">
        <v>2</v>
      </c>
      <c r="AH232" s="254"/>
      <c r="AI232" s="255"/>
      <c r="AJ232" s="253">
        <v>2</v>
      </c>
      <c r="AK232" s="254"/>
      <c r="AL232" s="255"/>
      <c r="AM232" s="253">
        <v>2</v>
      </c>
      <c r="AN232" s="254"/>
      <c r="AO232" s="255"/>
      <c r="AP232" s="253">
        <v>2</v>
      </c>
      <c r="AQ232" s="254"/>
      <c r="AR232" s="255"/>
      <c r="AS232" s="253">
        <v>2</v>
      </c>
      <c r="AT232" s="254"/>
      <c r="AU232" s="255"/>
      <c r="AV232" s="253">
        <v>2</v>
      </c>
      <c r="AW232" s="254"/>
      <c r="AX232" s="255"/>
      <c r="AY232" s="253">
        <v>2</v>
      </c>
      <c r="AZ232" s="254"/>
      <c r="BA232" s="255"/>
      <c r="BB232" s="253">
        <v>2</v>
      </c>
      <c r="BC232" s="254"/>
      <c r="BD232" s="255"/>
      <c r="BE232" s="253">
        <v>2</v>
      </c>
      <c r="BF232" s="254"/>
      <c r="BG232" s="255"/>
      <c r="BH232" s="253">
        <v>2</v>
      </c>
      <c r="BI232" s="254"/>
      <c r="BJ232" s="255"/>
      <c r="BK232" s="253">
        <v>2</v>
      </c>
      <c r="BL232" s="254"/>
      <c r="BM232" s="255"/>
      <c r="BN232" s="253">
        <v>2</v>
      </c>
      <c r="BO232" s="254"/>
      <c r="BP232" s="255"/>
      <c r="BQ232" s="253">
        <v>2</v>
      </c>
      <c r="BR232" s="254"/>
      <c r="BS232" s="255"/>
      <c r="BT232" s="253">
        <v>2</v>
      </c>
      <c r="BU232" s="254"/>
      <c r="BV232" s="255"/>
      <c r="BW232" s="253">
        <v>2</v>
      </c>
      <c r="BX232" s="254"/>
      <c r="BY232" s="255"/>
    </row>
    <row r="233" spans="1:77" x14ac:dyDescent="0.25">
      <c r="A233" s="8" t="s">
        <v>972</v>
      </c>
      <c r="B233" s="41" t="s">
        <v>12</v>
      </c>
      <c r="C233" s="140" t="s">
        <v>955</v>
      </c>
      <c r="D233" s="140" t="s">
        <v>29</v>
      </c>
      <c r="E233" s="52" t="s">
        <v>28</v>
      </c>
      <c r="F233" s="253">
        <v>2</v>
      </c>
      <c r="G233" s="254"/>
      <c r="H233" s="255"/>
      <c r="I233" s="253">
        <v>2</v>
      </c>
      <c r="J233" s="254"/>
      <c r="K233" s="255"/>
      <c r="L233" s="253">
        <v>2</v>
      </c>
      <c r="M233" s="254"/>
      <c r="N233" s="255"/>
      <c r="O233" s="253">
        <v>2</v>
      </c>
      <c r="P233" s="254"/>
      <c r="Q233" s="255"/>
      <c r="R233" s="253">
        <v>2</v>
      </c>
      <c r="S233" s="254"/>
      <c r="T233" s="255"/>
      <c r="U233" s="253">
        <v>2</v>
      </c>
      <c r="V233" s="254"/>
      <c r="W233" s="255"/>
      <c r="X233" s="253">
        <v>2</v>
      </c>
      <c r="Y233" s="254"/>
      <c r="Z233" s="255"/>
      <c r="AA233" s="253">
        <v>2</v>
      </c>
      <c r="AB233" s="254"/>
      <c r="AC233" s="255"/>
      <c r="AD233" s="253">
        <v>2</v>
      </c>
      <c r="AE233" s="254"/>
      <c r="AF233" s="255"/>
      <c r="AG233" s="253">
        <v>2</v>
      </c>
      <c r="AH233" s="254"/>
      <c r="AI233" s="255"/>
      <c r="AJ233" s="253">
        <v>2</v>
      </c>
      <c r="AK233" s="254"/>
      <c r="AL233" s="255"/>
      <c r="AM233" s="253">
        <v>2</v>
      </c>
      <c r="AN233" s="254"/>
      <c r="AO233" s="255"/>
      <c r="AP233" s="253">
        <v>2</v>
      </c>
      <c r="AQ233" s="254"/>
      <c r="AR233" s="255"/>
      <c r="AS233" s="253">
        <v>2</v>
      </c>
      <c r="AT233" s="254"/>
      <c r="AU233" s="255"/>
      <c r="AV233" s="253">
        <v>2</v>
      </c>
      <c r="AW233" s="254"/>
      <c r="AX233" s="255"/>
      <c r="AY233" s="253">
        <v>2</v>
      </c>
      <c r="AZ233" s="254"/>
      <c r="BA233" s="255"/>
      <c r="BB233" s="253">
        <v>2</v>
      </c>
      <c r="BC233" s="254"/>
      <c r="BD233" s="255"/>
      <c r="BE233" s="253">
        <v>2</v>
      </c>
      <c r="BF233" s="254"/>
      <c r="BG233" s="255"/>
      <c r="BH233" s="253">
        <v>2</v>
      </c>
      <c r="BI233" s="254"/>
      <c r="BJ233" s="255"/>
      <c r="BK233" s="253">
        <v>2</v>
      </c>
      <c r="BL233" s="254"/>
      <c r="BM233" s="255"/>
      <c r="BN233" s="253">
        <v>2</v>
      </c>
      <c r="BO233" s="254"/>
      <c r="BP233" s="255"/>
      <c r="BQ233" s="253">
        <v>2</v>
      </c>
      <c r="BR233" s="254"/>
      <c r="BS233" s="255"/>
      <c r="BT233" s="253">
        <v>2</v>
      </c>
      <c r="BU233" s="254"/>
      <c r="BV233" s="255"/>
      <c r="BW233" s="253">
        <v>2</v>
      </c>
      <c r="BX233" s="254"/>
      <c r="BY233" s="255"/>
    </row>
    <row r="234" spans="1:77" x14ac:dyDescent="0.25">
      <c r="A234" s="8" t="s">
        <v>972</v>
      </c>
      <c r="B234" s="41" t="s">
        <v>653</v>
      </c>
      <c r="C234" s="13" t="s">
        <v>28</v>
      </c>
      <c r="D234" s="13" t="s">
        <v>32</v>
      </c>
      <c r="E234" s="141">
        <v>6</v>
      </c>
      <c r="F234" s="253">
        <v>6.3</v>
      </c>
      <c r="G234" s="254"/>
      <c r="H234" s="255"/>
      <c r="I234" s="253">
        <v>6.3</v>
      </c>
      <c r="J234" s="254"/>
      <c r="K234" s="255"/>
      <c r="L234" s="253">
        <v>6.3</v>
      </c>
      <c r="M234" s="254"/>
      <c r="N234" s="255"/>
      <c r="O234" s="253">
        <v>6.3</v>
      </c>
      <c r="P234" s="254"/>
      <c r="Q234" s="255"/>
      <c r="R234" s="253">
        <v>6.3</v>
      </c>
      <c r="S234" s="254"/>
      <c r="T234" s="255"/>
      <c r="U234" s="253">
        <v>6.3</v>
      </c>
      <c r="V234" s="254"/>
      <c r="W234" s="255"/>
      <c r="X234" s="253">
        <v>6.3</v>
      </c>
      <c r="Y234" s="254"/>
      <c r="Z234" s="255"/>
      <c r="AA234" s="253">
        <v>6.3</v>
      </c>
      <c r="AB234" s="254"/>
      <c r="AC234" s="255"/>
      <c r="AD234" s="253">
        <v>6.3</v>
      </c>
      <c r="AE234" s="254"/>
      <c r="AF234" s="255"/>
      <c r="AG234" s="253">
        <v>6.3</v>
      </c>
      <c r="AH234" s="254"/>
      <c r="AI234" s="255"/>
      <c r="AJ234" s="253">
        <v>6.3</v>
      </c>
      <c r="AK234" s="254"/>
      <c r="AL234" s="255"/>
      <c r="AM234" s="253">
        <v>6.3</v>
      </c>
      <c r="AN234" s="254"/>
      <c r="AO234" s="255"/>
      <c r="AP234" s="253">
        <v>6.3</v>
      </c>
      <c r="AQ234" s="254"/>
      <c r="AR234" s="255"/>
      <c r="AS234" s="253">
        <v>6.3</v>
      </c>
      <c r="AT234" s="254"/>
      <c r="AU234" s="255"/>
      <c r="AV234" s="253">
        <v>6.3</v>
      </c>
      <c r="AW234" s="254"/>
      <c r="AX234" s="255"/>
      <c r="AY234" s="253">
        <v>6.3</v>
      </c>
      <c r="AZ234" s="254"/>
      <c r="BA234" s="255"/>
      <c r="BB234" s="253">
        <v>6.3</v>
      </c>
      <c r="BC234" s="254"/>
      <c r="BD234" s="255"/>
      <c r="BE234" s="253">
        <v>6.3</v>
      </c>
      <c r="BF234" s="254"/>
      <c r="BG234" s="255"/>
      <c r="BH234" s="253">
        <v>6.3</v>
      </c>
      <c r="BI234" s="254"/>
      <c r="BJ234" s="255"/>
      <c r="BK234" s="253">
        <v>6.3</v>
      </c>
      <c r="BL234" s="254"/>
      <c r="BM234" s="255"/>
      <c r="BN234" s="253">
        <v>6.3</v>
      </c>
      <c r="BO234" s="254"/>
      <c r="BP234" s="255"/>
      <c r="BQ234" s="253">
        <v>6.3</v>
      </c>
      <c r="BR234" s="254"/>
      <c r="BS234" s="255"/>
      <c r="BT234" s="253">
        <v>6.3</v>
      </c>
      <c r="BU234" s="254"/>
      <c r="BV234" s="255"/>
      <c r="BW234" s="253">
        <v>6.3</v>
      </c>
      <c r="BX234" s="254"/>
      <c r="BY234" s="255"/>
    </row>
    <row r="235" spans="1:77" ht="15.75" thickBot="1" x14ac:dyDescent="0.3">
      <c r="A235" s="9" t="s">
        <v>972</v>
      </c>
      <c r="B235" s="46" t="s">
        <v>654</v>
      </c>
      <c r="C235" s="14" t="s">
        <v>28</v>
      </c>
      <c r="D235" s="14" t="s">
        <v>32</v>
      </c>
      <c r="E235" s="143">
        <v>6</v>
      </c>
      <c r="F235" s="262">
        <v>6.4</v>
      </c>
      <c r="G235" s="263"/>
      <c r="H235" s="265"/>
      <c r="I235" s="262">
        <v>6.4</v>
      </c>
      <c r="J235" s="263"/>
      <c r="K235" s="265"/>
      <c r="L235" s="262">
        <v>6.4</v>
      </c>
      <c r="M235" s="263"/>
      <c r="N235" s="265"/>
      <c r="O235" s="262">
        <v>6.4</v>
      </c>
      <c r="P235" s="263"/>
      <c r="Q235" s="265"/>
      <c r="R235" s="262">
        <v>6.4</v>
      </c>
      <c r="S235" s="263"/>
      <c r="T235" s="265"/>
      <c r="U235" s="262">
        <v>6.4</v>
      </c>
      <c r="V235" s="263"/>
      <c r="W235" s="265"/>
      <c r="X235" s="262">
        <v>6.4</v>
      </c>
      <c r="Y235" s="263"/>
      <c r="Z235" s="265"/>
      <c r="AA235" s="262">
        <v>6.4</v>
      </c>
      <c r="AB235" s="263"/>
      <c r="AC235" s="265"/>
      <c r="AD235" s="262">
        <v>6.4</v>
      </c>
      <c r="AE235" s="263"/>
      <c r="AF235" s="265"/>
      <c r="AG235" s="262">
        <v>6.4</v>
      </c>
      <c r="AH235" s="263"/>
      <c r="AI235" s="265"/>
      <c r="AJ235" s="262">
        <v>6.4</v>
      </c>
      <c r="AK235" s="263"/>
      <c r="AL235" s="265"/>
      <c r="AM235" s="262">
        <v>6.4</v>
      </c>
      <c r="AN235" s="263"/>
      <c r="AO235" s="265"/>
      <c r="AP235" s="262">
        <v>6.4</v>
      </c>
      <c r="AQ235" s="263"/>
      <c r="AR235" s="265"/>
      <c r="AS235" s="262">
        <v>6.4</v>
      </c>
      <c r="AT235" s="263"/>
      <c r="AU235" s="265"/>
      <c r="AV235" s="262">
        <v>6.4</v>
      </c>
      <c r="AW235" s="263"/>
      <c r="AX235" s="265"/>
      <c r="AY235" s="262">
        <v>6.4</v>
      </c>
      <c r="AZ235" s="263"/>
      <c r="BA235" s="265"/>
      <c r="BB235" s="262">
        <v>6.4</v>
      </c>
      <c r="BC235" s="263"/>
      <c r="BD235" s="265"/>
      <c r="BE235" s="262">
        <v>6.4</v>
      </c>
      <c r="BF235" s="263"/>
      <c r="BG235" s="265"/>
      <c r="BH235" s="262">
        <v>6.4</v>
      </c>
      <c r="BI235" s="263"/>
      <c r="BJ235" s="265"/>
      <c r="BK235" s="262">
        <v>6.4</v>
      </c>
      <c r="BL235" s="263"/>
      <c r="BM235" s="265"/>
      <c r="BN235" s="262">
        <v>6.4</v>
      </c>
      <c r="BO235" s="263"/>
      <c r="BP235" s="265"/>
      <c r="BQ235" s="262">
        <v>6.4</v>
      </c>
      <c r="BR235" s="263"/>
      <c r="BS235" s="265"/>
      <c r="BT235" s="262">
        <v>6.4</v>
      </c>
      <c r="BU235" s="263"/>
      <c r="BV235" s="265"/>
      <c r="BW235" s="262">
        <v>6.4</v>
      </c>
      <c r="BX235" s="263"/>
      <c r="BY235" s="265"/>
    </row>
    <row r="236" spans="1:77" x14ac:dyDescent="0.25">
      <c r="A236" s="6" t="s">
        <v>973</v>
      </c>
      <c r="B236" s="43" t="s">
        <v>951</v>
      </c>
      <c r="C236" s="146" t="s">
        <v>955</v>
      </c>
      <c r="D236" s="146" t="s">
        <v>31</v>
      </c>
      <c r="E236" s="147">
        <v>6</v>
      </c>
      <c r="F236" s="191">
        <v>-3.0000000000000001E-3</v>
      </c>
      <c r="G236" s="192">
        <v>0</v>
      </c>
      <c r="H236" s="160">
        <f>(SQRT(F236^2+G236^2))/(F240*1.73)*1000</f>
        <v>0.26274303730951132</v>
      </c>
      <c r="I236" s="191">
        <v>-3.0000000000000001E-3</v>
      </c>
      <c r="J236" s="192">
        <v>0</v>
      </c>
      <c r="K236" s="160">
        <f>(SQRT(I236^2+J236^2))/(I240*1.73)*1000</f>
        <v>0.26274303730951132</v>
      </c>
      <c r="L236" s="191">
        <v>-3.0000000000000001E-3</v>
      </c>
      <c r="M236" s="192">
        <v>0</v>
      </c>
      <c r="N236" s="160">
        <f>(SQRT(L236^2+M236^2))/(L240*1.73)*1000</f>
        <v>0.26274303730951132</v>
      </c>
      <c r="O236" s="191">
        <v>-3.0000000000000001E-3</v>
      </c>
      <c r="P236" s="192">
        <v>0</v>
      </c>
      <c r="Q236" s="160">
        <f>(SQRT(O236^2+P236^2))/(O240*1.73)*1000</f>
        <v>0.26274303730951132</v>
      </c>
      <c r="R236" s="191">
        <v>-4.0000000000000001E-3</v>
      </c>
      <c r="S236" s="192">
        <v>0</v>
      </c>
      <c r="T236" s="160">
        <f>(SQRT(R236^2+S236^2))/(R240*1.73)*1000</f>
        <v>0.35032404974601511</v>
      </c>
      <c r="U236" s="191">
        <v>-3.0000000000000001E-3</v>
      </c>
      <c r="V236" s="192">
        <v>0</v>
      </c>
      <c r="W236" s="160">
        <f>(SQRT(U236^2+V236^2))/(U240*1.73)*1000</f>
        <v>0.26274303730951132</v>
      </c>
      <c r="X236" s="191">
        <v>-3.0000000000000001E-3</v>
      </c>
      <c r="Y236" s="192">
        <v>0</v>
      </c>
      <c r="Z236" s="160">
        <f>(SQRT(X236^2+Y236^2))/(X240*1.73)*1000</f>
        <v>0.26274303730951132</v>
      </c>
      <c r="AA236" s="191">
        <v>-3.0000000000000001E-3</v>
      </c>
      <c r="AB236" s="192">
        <v>0</v>
      </c>
      <c r="AC236" s="160">
        <f>(SQRT(AA236^2+AB236^2))/(AA240*1.73)*1000</f>
        <v>0.26274303730951132</v>
      </c>
      <c r="AD236" s="191">
        <v>-3.0000000000000001E-3</v>
      </c>
      <c r="AE236" s="192">
        <v>0</v>
      </c>
      <c r="AF236" s="160">
        <f>(SQRT(AD236^2+AE236^2))/(AD240*1.73)*1000</f>
        <v>0.26274303730951132</v>
      </c>
      <c r="AG236" s="191">
        <v>-3.0000000000000001E-3</v>
      </c>
      <c r="AH236" s="192">
        <v>0</v>
      </c>
      <c r="AI236" s="160">
        <f>(SQRT(AG236^2+AH236^2))/(AG240*1.73)*1000</f>
        <v>0.26274303730951132</v>
      </c>
      <c r="AJ236" s="191">
        <v>-3.0000000000000001E-3</v>
      </c>
      <c r="AK236" s="192">
        <v>0</v>
      </c>
      <c r="AL236" s="160">
        <f>(SQRT(AJ236^2+AK236^2))/(AJ240*1.73)*1000</f>
        <v>0.26274303730951132</v>
      </c>
      <c r="AM236" s="191">
        <v>-3.0000000000000001E-3</v>
      </c>
      <c r="AN236" s="192">
        <v>0</v>
      </c>
      <c r="AO236" s="160">
        <f>(SQRT(AM236^2+AN236^2))/(AM240*1.73)*1000</f>
        <v>0.26274303730951132</v>
      </c>
      <c r="AP236" s="191">
        <v>-3.0000000000000001E-3</v>
      </c>
      <c r="AQ236" s="192">
        <v>0</v>
      </c>
      <c r="AR236" s="160">
        <f>(SQRT(AP236^2+AQ236^2))/(AP240*1.73)*1000</f>
        <v>0.26274303730951132</v>
      </c>
      <c r="AS236" s="191">
        <v>-3.0000000000000001E-3</v>
      </c>
      <c r="AT236" s="192">
        <v>0</v>
      </c>
      <c r="AU236" s="160">
        <f>(SQRT(AS236^2+AT236^2))/(AS240*1.73)*1000</f>
        <v>0.26274303730951132</v>
      </c>
      <c r="AV236" s="191">
        <v>-3.0000000000000001E-3</v>
      </c>
      <c r="AW236" s="192">
        <v>0</v>
      </c>
      <c r="AX236" s="160">
        <f>(SQRT(AV236^2+AW236^2))/(AV240*1.73)*1000</f>
        <v>0.26274303730951132</v>
      </c>
      <c r="AY236" s="191">
        <v>-3.0000000000000001E-3</v>
      </c>
      <c r="AZ236" s="192">
        <v>0</v>
      </c>
      <c r="BA236" s="160">
        <f>(SQRT(AY236^2+AZ236^2))/(AY240*1.73)*1000</f>
        <v>0.26274303730951132</v>
      </c>
      <c r="BB236" s="191">
        <v>-3.0000000000000001E-3</v>
      </c>
      <c r="BC236" s="192">
        <v>0</v>
      </c>
      <c r="BD236" s="160">
        <f>(SQRT(BB236^2+BC236^2))/(BB240*1.73)*1000</f>
        <v>0.26274303730951132</v>
      </c>
      <c r="BE236" s="191">
        <v>-3.0000000000000001E-3</v>
      </c>
      <c r="BF236" s="192">
        <v>0</v>
      </c>
      <c r="BG236" s="160">
        <f>(SQRT(BE236^2+BF236^2))/(BE240*1.73)*1000</f>
        <v>0.26274303730951132</v>
      </c>
      <c r="BH236" s="191">
        <v>-3.0000000000000001E-3</v>
      </c>
      <c r="BI236" s="192">
        <v>0</v>
      </c>
      <c r="BJ236" s="160">
        <f>(SQRT(BH236^2+BI236^2))/(BH240*1.73)*1000</f>
        <v>0.26274303730951132</v>
      </c>
      <c r="BK236" s="191">
        <v>-3.0000000000000001E-3</v>
      </c>
      <c r="BL236" s="192">
        <v>0</v>
      </c>
      <c r="BM236" s="160">
        <f>(SQRT(BK236^2+BL236^2))/(BK240*1.73)*1000</f>
        <v>0.26274303730951132</v>
      </c>
      <c r="BN236" s="191">
        <v>-3.0000000000000001E-3</v>
      </c>
      <c r="BO236" s="192">
        <v>0</v>
      </c>
      <c r="BP236" s="160">
        <f>(SQRT(BN236^2+BO236^2))/(BN240*1.73)*1000</f>
        <v>0.26274303730951132</v>
      </c>
      <c r="BQ236" s="191">
        <v>-3.0000000000000001E-3</v>
      </c>
      <c r="BR236" s="192">
        <v>0</v>
      </c>
      <c r="BS236" s="160">
        <f>(SQRT(BQ236^2+BR236^2))/(BQ240*1.73)*1000</f>
        <v>0.26274303730951132</v>
      </c>
      <c r="BT236" s="191">
        <v>-3.0000000000000001E-3</v>
      </c>
      <c r="BU236" s="192">
        <v>0</v>
      </c>
      <c r="BV236" s="160">
        <f>(SQRT(BT236^2+BU236^2))/(BT240*1.73)*1000</f>
        <v>0.26274303730951132</v>
      </c>
      <c r="BW236" s="191">
        <v>-3.0000000000000001E-3</v>
      </c>
      <c r="BX236" s="192">
        <v>0</v>
      </c>
      <c r="BY236" s="160">
        <f>(SQRT(BW236^2+BX236^2))/(BW240*1.73)*1000</f>
        <v>0.26274303730951132</v>
      </c>
    </row>
    <row r="237" spans="1:77" x14ac:dyDescent="0.25">
      <c r="A237" s="8" t="s">
        <v>973</v>
      </c>
      <c r="B237" s="41" t="s">
        <v>960</v>
      </c>
      <c r="C237" s="140" t="s">
        <v>955</v>
      </c>
      <c r="D237" s="140" t="s">
        <v>31</v>
      </c>
      <c r="E237" s="141">
        <v>6</v>
      </c>
      <c r="F237" s="182">
        <v>-0.193</v>
      </c>
      <c r="G237" s="183">
        <v>-0.158</v>
      </c>
      <c r="H237" s="161">
        <f>(SQRT(F237^2+G237^2))/(F241*1.73)*1000</f>
        <v>22.18099951362295</v>
      </c>
      <c r="I237" s="182">
        <v>-0.152</v>
      </c>
      <c r="J237" s="183">
        <v>-0.161</v>
      </c>
      <c r="K237" s="161">
        <f>(SQRT(I237^2+J237^2))/(I241*1.73)*1000</f>
        <v>19.690164362369522</v>
      </c>
      <c r="L237" s="182">
        <v>-0.114</v>
      </c>
      <c r="M237" s="183">
        <v>-0.115</v>
      </c>
      <c r="N237" s="161">
        <f>(SQRT(L237^2+M237^2))/(L241*1.73)*1000</f>
        <v>14.400088642563652</v>
      </c>
      <c r="O237" s="182">
        <v>-0.104</v>
      </c>
      <c r="P237" s="183">
        <v>-0.10299999999999999</v>
      </c>
      <c r="Q237" s="161">
        <f>(SQRT(O237^2+P237^2))/(O241*1.73)*1000</f>
        <v>13.016701794846108</v>
      </c>
      <c r="R237" s="182">
        <v>-0.104</v>
      </c>
      <c r="S237" s="183">
        <v>-0.10299999999999999</v>
      </c>
      <c r="T237" s="161">
        <f>(SQRT(R237^2+S237^2))/(R241*1.73)*1000</f>
        <v>13.016701794846108</v>
      </c>
      <c r="U237" s="182">
        <v>-0.104</v>
      </c>
      <c r="V237" s="183">
        <v>-0.10299999999999999</v>
      </c>
      <c r="W237" s="161">
        <f>(SQRT(U237^2+V237^2))/(U241*1.73)*1000</f>
        <v>13.016701794846108</v>
      </c>
      <c r="X237" s="182">
        <v>-0.11</v>
      </c>
      <c r="Y237" s="183">
        <v>-0.1</v>
      </c>
      <c r="Z237" s="161">
        <f>(SQRT(X237^2+Y237^2))/(X241*1.73)*1000</f>
        <v>13.220158957152965</v>
      </c>
      <c r="AA237" s="182">
        <v>-0.158</v>
      </c>
      <c r="AB237" s="183">
        <v>-0.106</v>
      </c>
      <c r="AC237" s="161">
        <f>(SQRT(AA237^2+AB237^2))/(AA241*1.73)*1000</f>
        <v>16.919784429026635</v>
      </c>
      <c r="AD237" s="182">
        <v>-0.158</v>
      </c>
      <c r="AE237" s="183">
        <v>-0.104</v>
      </c>
      <c r="AF237" s="161">
        <f>(SQRT(AD237^2+AE237^2))/(AD241*1.73)*1000</f>
        <v>16.821344620578923</v>
      </c>
      <c r="AG237" s="182">
        <v>-0.14899999999999999</v>
      </c>
      <c r="AH237" s="183">
        <v>-0.10199999999999999</v>
      </c>
      <c r="AI237" s="161">
        <f>(SQRT(AG237^2+AH237^2))/(AG241*1.73)*1000</f>
        <v>16.057674214423816</v>
      </c>
      <c r="AJ237" s="182">
        <v>-0.17199999999999999</v>
      </c>
      <c r="AK237" s="183">
        <v>-0.14000000000000001</v>
      </c>
      <c r="AL237" s="161">
        <f>(SQRT(AJ237^2+AK237^2))/(AJ241*1.73)*1000</f>
        <v>19.722068511344222</v>
      </c>
      <c r="AM237" s="182">
        <v>-0.20300000000000001</v>
      </c>
      <c r="AN237" s="183">
        <v>-0.156</v>
      </c>
      <c r="AO237" s="161">
        <f>(SQRT(AM237^2+AN237^2))/(AM241*1.73)*1000</f>
        <v>22.767236773814535</v>
      </c>
      <c r="AP237" s="182">
        <v>-0.12</v>
      </c>
      <c r="AQ237" s="183">
        <v>-0.112</v>
      </c>
      <c r="AR237" s="161">
        <f>(SQRT(AP237^2+AQ237^2))/(AP241*1.73)*1000</f>
        <v>14.597267783856431</v>
      </c>
      <c r="AS237" s="182">
        <v>-0.10299999999999999</v>
      </c>
      <c r="AT237" s="183">
        <v>-0.1</v>
      </c>
      <c r="AU237" s="161">
        <f>(SQRT(AS237^2+AT237^2))/(AS241*1.73)*1000</f>
        <v>12.766416229967776</v>
      </c>
      <c r="AV237" s="182">
        <v>-0.10299999999999999</v>
      </c>
      <c r="AW237" s="183">
        <v>-0.104</v>
      </c>
      <c r="AX237" s="161">
        <f>(SQRT(AV237^2+AW237^2))/(AV241*1.73)*1000</f>
        <v>13.016701794846108</v>
      </c>
      <c r="AY237" s="182">
        <v>-0.11899999999999999</v>
      </c>
      <c r="AZ237" s="183">
        <v>-0.114</v>
      </c>
      <c r="BA237" s="161">
        <f>(SQRT(AY237^2+AZ237^2))/(AY241*1.73)*1000</f>
        <v>14.654851984293689</v>
      </c>
      <c r="BB237" s="182">
        <v>-0.157</v>
      </c>
      <c r="BC237" s="183">
        <v>-0.11799999999999999</v>
      </c>
      <c r="BD237" s="161">
        <f>(SQRT(BB237^2+BC237^2))/(BB241*1.73)*1000</f>
        <v>17.465549295950865</v>
      </c>
      <c r="BE237" s="182">
        <v>-0.16</v>
      </c>
      <c r="BF237" s="183">
        <v>-0.12</v>
      </c>
      <c r="BG237" s="161">
        <f>(SQRT(BE237^2+BF237^2))/(BE241*1.73)*1000</f>
        <v>17.785682525566919</v>
      </c>
      <c r="BH237" s="182">
        <v>-0.13200000000000001</v>
      </c>
      <c r="BI237" s="183">
        <v>-0.11600000000000001</v>
      </c>
      <c r="BJ237" s="161">
        <f>(SQRT(BH237^2+BI237^2))/(BH241*1.73)*1000</f>
        <v>15.627128598658107</v>
      </c>
      <c r="BK237" s="182">
        <v>-0.105</v>
      </c>
      <c r="BL237" s="183">
        <v>-0.111</v>
      </c>
      <c r="BM237" s="161">
        <f>(SQRT(BK237^2+BL237^2))/(BK241*1.73)*1000</f>
        <v>13.587726006132693</v>
      </c>
      <c r="BN237" s="182">
        <v>-0.13100000000000001</v>
      </c>
      <c r="BO237" s="183">
        <v>-0.14699999999999999</v>
      </c>
      <c r="BP237" s="161">
        <f>(SQRT(BN237^2+BO237^2))/(BN241*1.73)*1000</f>
        <v>17.510092516490985</v>
      </c>
      <c r="BQ237" s="182">
        <v>-0.14899999999999999</v>
      </c>
      <c r="BR237" s="183">
        <v>-0.16400000000000001</v>
      </c>
      <c r="BS237" s="161">
        <f>(SQRT(BQ237^2+BR237^2))/(BQ241*1.73)*1000</f>
        <v>19.704617923784955</v>
      </c>
      <c r="BT237" s="182">
        <v>-0.11799999999999999</v>
      </c>
      <c r="BU237" s="183">
        <v>-0.127</v>
      </c>
      <c r="BV237" s="161">
        <f>(SQRT(BT237^2+BU237^2))/(BT241*1.73)*1000</f>
        <v>15.416452740223194</v>
      </c>
      <c r="BW237" s="182">
        <v>-0.10199999999999999</v>
      </c>
      <c r="BX237" s="183">
        <v>-0.112</v>
      </c>
      <c r="BY237" s="161">
        <f>(SQRT(BW237^2+BX237^2))/(BW241*1.73)*1000</f>
        <v>13.471407109648091</v>
      </c>
    </row>
    <row r="238" spans="1:77" x14ac:dyDescent="0.25">
      <c r="A238" s="8" t="s">
        <v>973</v>
      </c>
      <c r="B238" s="41" t="s">
        <v>11</v>
      </c>
      <c r="C238" s="140" t="s">
        <v>955</v>
      </c>
      <c r="D238" s="140" t="s">
        <v>676</v>
      </c>
      <c r="E238" s="52" t="s">
        <v>28</v>
      </c>
      <c r="F238" s="253">
        <v>1</v>
      </c>
      <c r="G238" s="254"/>
      <c r="H238" s="255"/>
      <c r="I238" s="253">
        <v>1</v>
      </c>
      <c r="J238" s="254"/>
      <c r="K238" s="255"/>
      <c r="L238" s="253">
        <v>1</v>
      </c>
      <c r="M238" s="254"/>
      <c r="N238" s="255"/>
      <c r="O238" s="253">
        <v>1</v>
      </c>
      <c r="P238" s="254"/>
      <c r="Q238" s="255"/>
      <c r="R238" s="253">
        <v>1</v>
      </c>
      <c r="S238" s="254"/>
      <c r="T238" s="255"/>
      <c r="U238" s="253">
        <v>1</v>
      </c>
      <c r="V238" s="254"/>
      <c r="W238" s="255"/>
      <c r="X238" s="253">
        <v>1</v>
      </c>
      <c r="Y238" s="254"/>
      <c r="Z238" s="255"/>
      <c r="AA238" s="253">
        <v>1</v>
      </c>
      <c r="AB238" s="254"/>
      <c r="AC238" s="255"/>
      <c r="AD238" s="253">
        <v>1</v>
      </c>
      <c r="AE238" s="254"/>
      <c r="AF238" s="255"/>
      <c r="AG238" s="253">
        <v>1</v>
      </c>
      <c r="AH238" s="254"/>
      <c r="AI238" s="255"/>
      <c r="AJ238" s="253">
        <v>1</v>
      </c>
      <c r="AK238" s="254"/>
      <c r="AL238" s="255"/>
      <c r="AM238" s="253">
        <v>1</v>
      </c>
      <c r="AN238" s="254"/>
      <c r="AO238" s="255"/>
      <c r="AP238" s="253">
        <v>1</v>
      </c>
      <c r="AQ238" s="254"/>
      <c r="AR238" s="255"/>
      <c r="AS238" s="253">
        <v>1</v>
      </c>
      <c r="AT238" s="254"/>
      <c r="AU238" s="255"/>
      <c r="AV238" s="253">
        <v>1</v>
      </c>
      <c r="AW238" s="254"/>
      <c r="AX238" s="255"/>
      <c r="AY238" s="253">
        <v>1</v>
      </c>
      <c r="AZ238" s="254"/>
      <c r="BA238" s="255"/>
      <c r="BB238" s="253">
        <v>1</v>
      </c>
      <c r="BC238" s="254"/>
      <c r="BD238" s="255"/>
      <c r="BE238" s="253">
        <v>1</v>
      </c>
      <c r="BF238" s="254"/>
      <c r="BG238" s="255"/>
      <c r="BH238" s="253">
        <v>1</v>
      </c>
      <c r="BI238" s="254"/>
      <c r="BJ238" s="255"/>
      <c r="BK238" s="253">
        <v>1</v>
      </c>
      <c r="BL238" s="254"/>
      <c r="BM238" s="255"/>
      <c r="BN238" s="253">
        <v>1</v>
      </c>
      <c r="BO238" s="254"/>
      <c r="BP238" s="255"/>
      <c r="BQ238" s="253">
        <v>1</v>
      </c>
      <c r="BR238" s="254"/>
      <c r="BS238" s="255"/>
      <c r="BT238" s="253">
        <v>1</v>
      </c>
      <c r="BU238" s="254"/>
      <c r="BV238" s="255"/>
      <c r="BW238" s="253">
        <v>1</v>
      </c>
      <c r="BX238" s="254"/>
      <c r="BY238" s="255"/>
    </row>
    <row r="239" spans="1:77" x14ac:dyDescent="0.25">
      <c r="A239" s="8" t="s">
        <v>973</v>
      </c>
      <c r="B239" s="41" t="s">
        <v>12</v>
      </c>
      <c r="C239" s="140" t="s">
        <v>955</v>
      </c>
      <c r="D239" s="140" t="s">
        <v>676</v>
      </c>
      <c r="E239" s="52" t="s">
        <v>28</v>
      </c>
      <c r="F239" s="253">
        <v>1</v>
      </c>
      <c r="G239" s="254"/>
      <c r="H239" s="255"/>
      <c r="I239" s="253">
        <v>1</v>
      </c>
      <c r="J239" s="254"/>
      <c r="K239" s="255"/>
      <c r="L239" s="253">
        <v>1</v>
      </c>
      <c r="M239" s="254"/>
      <c r="N239" s="255"/>
      <c r="O239" s="253">
        <v>1</v>
      </c>
      <c r="P239" s="254"/>
      <c r="Q239" s="255"/>
      <c r="R239" s="253">
        <v>1</v>
      </c>
      <c r="S239" s="254"/>
      <c r="T239" s="255"/>
      <c r="U239" s="253">
        <v>1</v>
      </c>
      <c r="V239" s="254"/>
      <c r="W239" s="255"/>
      <c r="X239" s="253">
        <v>1</v>
      </c>
      <c r="Y239" s="254"/>
      <c r="Z239" s="255"/>
      <c r="AA239" s="253">
        <v>1</v>
      </c>
      <c r="AB239" s="254"/>
      <c r="AC239" s="255"/>
      <c r="AD239" s="253">
        <v>1</v>
      </c>
      <c r="AE239" s="254"/>
      <c r="AF239" s="255"/>
      <c r="AG239" s="253">
        <v>1</v>
      </c>
      <c r="AH239" s="254"/>
      <c r="AI239" s="255"/>
      <c r="AJ239" s="253">
        <v>1</v>
      </c>
      <c r="AK239" s="254"/>
      <c r="AL239" s="255"/>
      <c r="AM239" s="253">
        <v>1</v>
      </c>
      <c r="AN239" s="254"/>
      <c r="AO239" s="255"/>
      <c r="AP239" s="253">
        <v>1</v>
      </c>
      <c r="AQ239" s="254"/>
      <c r="AR239" s="255"/>
      <c r="AS239" s="253">
        <v>1</v>
      </c>
      <c r="AT239" s="254"/>
      <c r="AU239" s="255"/>
      <c r="AV239" s="253">
        <v>1</v>
      </c>
      <c r="AW239" s="254"/>
      <c r="AX239" s="255"/>
      <c r="AY239" s="253">
        <v>1</v>
      </c>
      <c r="AZ239" s="254"/>
      <c r="BA239" s="255"/>
      <c r="BB239" s="253">
        <v>1</v>
      </c>
      <c r="BC239" s="254"/>
      <c r="BD239" s="255"/>
      <c r="BE239" s="253">
        <v>1</v>
      </c>
      <c r="BF239" s="254"/>
      <c r="BG239" s="255"/>
      <c r="BH239" s="253">
        <v>1</v>
      </c>
      <c r="BI239" s="254"/>
      <c r="BJ239" s="255"/>
      <c r="BK239" s="253">
        <v>1</v>
      </c>
      <c r="BL239" s="254"/>
      <c r="BM239" s="255"/>
      <c r="BN239" s="253">
        <v>1</v>
      </c>
      <c r="BO239" s="254"/>
      <c r="BP239" s="255"/>
      <c r="BQ239" s="253">
        <v>1</v>
      </c>
      <c r="BR239" s="254"/>
      <c r="BS239" s="255"/>
      <c r="BT239" s="253">
        <v>1</v>
      </c>
      <c r="BU239" s="254"/>
      <c r="BV239" s="255"/>
      <c r="BW239" s="253">
        <v>1</v>
      </c>
      <c r="BX239" s="254"/>
      <c r="BY239" s="255"/>
    </row>
    <row r="240" spans="1:77" x14ac:dyDescent="0.25">
      <c r="A240" s="8" t="s">
        <v>973</v>
      </c>
      <c r="B240" s="41" t="s">
        <v>653</v>
      </c>
      <c r="C240" s="13" t="s">
        <v>28</v>
      </c>
      <c r="D240" s="13" t="s">
        <v>32</v>
      </c>
      <c r="E240" s="141">
        <v>6</v>
      </c>
      <c r="F240" s="253">
        <v>6.6</v>
      </c>
      <c r="G240" s="254"/>
      <c r="H240" s="255"/>
      <c r="I240" s="253">
        <v>6.6</v>
      </c>
      <c r="J240" s="254"/>
      <c r="K240" s="255"/>
      <c r="L240" s="253">
        <v>6.6</v>
      </c>
      <c r="M240" s="254"/>
      <c r="N240" s="255"/>
      <c r="O240" s="253">
        <v>6.6</v>
      </c>
      <c r="P240" s="254"/>
      <c r="Q240" s="255"/>
      <c r="R240" s="253">
        <v>6.6</v>
      </c>
      <c r="S240" s="254"/>
      <c r="T240" s="255"/>
      <c r="U240" s="253">
        <v>6.6</v>
      </c>
      <c r="V240" s="254"/>
      <c r="W240" s="255"/>
      <c r="X240" s="253">
        <v>6.6</v>
      </c>
      <c r="Y240" s="254"/>
      <c r="Z240" s="255"/>
      <c r="AA240" s="253">
        <v>6.6</v>
      </c>
      <c r="AB240" s="254"/>
      <c r="AC240" s="255"/>
      <c r="AD240" s="253">
        <v>6.6</v>
      </c>
      <c r="AE240" s="254"/>
      <c r="AF240" s="255"/>
      <c r="AG240" s="253">
        <v>6.6</v>
      </c>
      <c r="AH240" s="254"/>
      <c r="AI240" s="255"/>
      <c r="AJ240" s="253">
        <v>6.6</v>
      </c>
      <c r="AK240" s="254"/>
      <c r="AL240" s="255"/>
      <c r="AM240" s="253">
        <v>6.6</v>
      </c>
      <c r="AN240" s="254"/>
      <c r="AO240" s="255"/>
      <c r="AP240" s="253">
        <v>6.6</v>
      </c>
      <c r="AQ240" s="254"/>
      <c r="AR240" s="255"/>
      <c r="AS240" s="253">
        <v>6.6</v>
      </c>
      <c r="AT240" s="254"/>
      <c r="AU240" s="255"/>
      <c r="AV240" s="253">
        <v>6.6</v>
      </c>
      <c r="AW240" s="254"/>
      <c r="AX240" s="255"/>
      <c r="AY240" s="253">
        <v>6.6</v>
      </c>
      <c r="AZ240" s="254"/>
      <c r="BA240" s="255"/>
      <c r="BB240" s="253">
        <v>6.6</v>
      </c>
      <c r="BC240" s="254"/>
      <c r="BD240" s="255"/>
      <c r="BE240" s="253">
        <v>6.6</v>
      </c>
      <c r="BF240" s="254"/>
      <c r="BG240" s="255"/>
      <c r="BH240" s="253">
        <v>6.6</v>
      </c>
      <c r="BI240" s="254"/>
      <c r="BJ240" s="255"/>
      <c r="BK240" s="253">
        <v>6.6</v>
      </c>
      <c r="BL240" s="254"/>
      <c r="BM240" s="255"/>
      <c r="BN240" s="253">
        <v>6.6</v>
      </c>
      <c r="BO240" s="254"/>
      <c r="BP240" s="255"/>
      <c r="BQ240" s="253">
        <v>6.6</v>
      </c>
      <c r="BR240" s="254"/>
      <c r="BS240" s="255"/>
      <c r="BT240" s="253">
        <v>6.6</v>
      </c>
      <c r="BU240" s="254"/>
      <c r="BV240" s="255"/>
      <c r="BW240" s="253">
        <v>6.6</v>
      </c>
      <c r="BX240" s="254"/>
      <c r="BY240" s="255"/>
    </row>
    <row r="241" spans="1:77" ht="15.75" thickBot="1" x14ac:dyDescent="0.3">
      <c r="A241" s="9" t="s">
        <v>973</v>
      </c>
      <c r="B241" s="46" t="s">
        <v>654</v>
      </c>
      <c r="C241" s="14" t="s">
        <v>28</v>
      </c>
      <c r="D241" s="14" t="s">
        <v>32</v>
      </c>
      <c r="E241" s="143">
        <v>6</v>
      </c>
      <c r="F241" s="262">
        <v>6.5</v>
      </c>
      <c r="G241" s="263"/>
      <c r="H241" s="265"/>
      <c r="I241" s="262">
        <v>6.5</v>
      </c>
      <c r="J241" s="263"/>
      <c r="K241" s="265"/>
      <c r="L241" s="262">
        <v>6.5</v>
      </c>
      <c r="M241" s="263"/>
      <c r="N241" s="265"/>
      <c r="O241" s="262">
        <v>6.5</v>
      </c>
      <c r="P241" s="263"/>
      <c r="Q241" s="265"/>
      <c r="R241" s="262">
        <v>6.5</v>
      </c>
      <c r="S241" s="263"/>
      <c r="T241" s="265"/>
      <c r="U241" s="262">
        <v>6.5</v>
      </c>
      <c r="V241" s="263"/>
      <c r="W241" s="265"/>
      <c r="X241" s="262">
        <v>6.5</v>
      </c>
      <c r="Y241" s="263"/>
      <c r="Z241" s="265"/>
      <c r="AA241" s="262">
        <v>6.5</v>
      </c>
      <c r="AB241" s="263"/>
      <c r="AC241" s="265"/>
      <c r="AD241" s="262">
        <v>6.5</v>
      </c>
      <c r="AE241" s="263"/>
      <c r="AF241" s="265"/>
      <c r="AG241" s="262">
        <v>6.5</v>
      </c>
      <c r="AH241" s="263"/>
      <c r="AI241" s="265"/>
      <c r="AJ241" s="262">
        <v>6.5</v>
      </c>
      <c r="AK241" s="263"/>
      <c r="AL241" s="265"/>
      <c r="AM241" s="262">
        <v>6.5</v>
      </c>
      <c r="AN241" s="263"/>
      <c r="AO241" s="265"/>
      <c r="AP241" s="262">
        <v>6.5</v>
      </c>
      <c r="AQ241" s="263"/>
      <c r="AR241" s="265"/>
      <c r="AS241" s="262">
        <v>6.5</v>
      </c>
      <c r="AT241" s="263"/>
      <c r="AU241" s="265"/>
      <c r="AV241" s="262">
        <v>6.5</v>
      </c>
      <c r="AW241" s="263"/>
      <c r="AX241" s="265"/>
      <c r="AY241" s="262">
        <v>6.5</v>
      </c>
      <c r="AZ241" s="263"/>
      <c r="BA241" s="265"/>
      <c r="BB241" s="262">
        <v>6.5</v>
      </c>
      <c r="BC241" s="263"/>
      <c r="BD241" s="265"/>
      <c r="BE241" s="262">
        <v>6.5</v>
      </c>
      <c r="BF241" s="263"/>
      <c r="BG241" s="265"/>
      <c r="BH241" s="262">
        <v>6.5</v>
      </c>
      <c r="BI241" s="263"/>
      <c r="BJ241" s="265"/>
      <c r="BK241" s="262">
        <v>6.5</v>
      </c>
      <c r="BL241" s="263"/>
      <c r="BM241" s="265"/>
      <c r="BN241" s="262">
        <v>6.5</v>
      </c>
      <c r="BO241" s="263"/>
      <c r="BP241" s="265"/>
      <c r="BQ241" s="262">
        <v>6.5</v>
      </c>
      <c r="BR241" s="263"/>
      <c r="BS241" s="265"/>
      <c r="BT241" s="262">
        <v>6.5</v>
      </c>
      <c r="BU241" s="263"/>
      <c r="BV241" s="265"/>
      <c r="BW241" s="262">
        <v>6.5</v>
      </c>
      <c r="BX241" s="263"/>
      <c r="BY241" s="265"/>
    </row>
    <row r="242" spans="1:77" x14ac:dyDescent="0.25">
      <c r="A242" s="6" t="s">
        <v>974</v>
      </c>
      <c r="B242" s="43" t="s">
        <v>889</v>
      </c>
      <c r="C242" s="146" t="s">
        <v>955</v>
      </c>
      <c r="D242" s="146" t="s">
        <v>31</v>
      </c>
      <c r="E242" s="147">
        <v>6</v>
      </c>
      <c r="F242" s="191">
        <v>0</v>
      </c>
      <c r="G242" s="192">
        <v>0</v>
      </c>
      <c r="H242" s="160">
        <v>0</v>
      </c>
      <c r="I242" s="191">
        <v>0</v>
      </c>
      <c r="J242" s="192">
        <v>0</v>
      </c>
      <c r="K242" s="160">
        <v>0</v>
      </c>
      <c r="L242" s="191">
        <v>0</v>
      </c>
      <c r="M242" s="192">
        <v>0</v>
      </c>
      <c r="N242" s="160">
        <v>0</v>
      </c>
      <c r="O242" s="191">
        <v>0</v>
      </c>
      <c r="P242" s="192">
        <v>0</v>
      </c>
      <c r="Q242" s="160">
        <v>0</v>
      </c>
      <c r="R242" s="191">
        <v>0</v>
      </c>
      <c r="S242" s="192">
        <v>0</v>
      </c>
      <c r="T242" s="160">
        <v>0</v>
      </c>
      <c r="U242" s="191">
        <v>0</v>
      </c>
      <c r="V242" s="192">
        <v>0</v>
      </c>
      <c r="W242" s="160">
        <v>0</v>
      </c>
      <c r="X242" s="191">
        <v>0</v>
      </c>
      <c r="Y242" s="192">
        <v>0</v>
      </c>
      <c r="Z242" s="160">
        <v>0</v>
      </c>
      <c r="AA242" s="191">
        <v>0</v>
      </c>
      <c r="AB242" s="192">
        <v>0</v>
      </c>
      <c r="AC242" s="160">
        <v>0</v>
      </c>
      <c r="AD242" s="191">
        <v>0</v>
      </c>
      <c r="AE242" s="192">
        <v>0</v>
      </c>
      <c r="AF242" s="160">
        <v>0</v>
      </c>
      <c r="AG242" s="191">
        <v>0</v>
      </c>
      <c r="AH242" s="192">
        <v>0</v>
      </c>
      <c r="AI242" s="160">
        <v>0</v>
      </c>
      <c r="AJ242" s="191">
        <v>0</v>
      </c>
      <c r="AK242" s="192">
        <v>0</v>
      </c>
      <c r="AL242" s="160">
        <v>0</v>
      </c>
      <c r="AM242" s="191">
        <v>0</v>
      </c>
      <c r="AN242" s="192">
        <v>0</v>
      </c>
      <c r="AO242" s="160">
        <v>0</v>
      </c>
      <c r="AP242" s="191">
        <v>0</v>
      </c>
      <c r="AQ242" s="192">
        <v>0</v>
      </c>
      <c r="AR242" s="160">
        <v>0</v>
      </c>
      <c r="AS242" s="191">
        <v>0</v>
      </c>
      <c r="AT242" s="192">
        <v>0</v>
      </c>
      <c r="AU242" s="160">
        <v>0</v>
      </c>
      <c r="AV242" s="191">
        <v>0</v>
      </c>
      <c r="AW242" s="192">
        <v>0</v>
      </c>
      <c r="AX242" s="160">
        <v>0</v>
      </c>
      <c r="AY242" s="191">
        <v>0</v>
      </c>
      <c r="AZ242" s="192">
        <v>0</v>
      </c>
      <c r="BA242" s="160">
        <v>0</v>
      </c>
      <c r="BB242" s="191">
        <v>0</v>
      </c>
      <c r="BC242" s="192">
        <v>0</v>
      </c>
      <c r="BD242" s="160">
        <v>0</v>
      </c>
      <c r="BE242" s="191">
        <v>0</v>
      </c>
      <c r="BF242" s="192">
        <v>0</v>
      </c>
      <c r="BG242" s="160">
        <v>0</v>
      </c>
      <c r="BH242" s="191">
        <v>0</v>
      </c>
      <c r="BI242" s="192">
        <v>0</v>
      </c>
      <c r="BJ242" s="160">
        <v>0</v>
      </c>
      <c r="BK242" s="191">
        <v>0</v>
      </c>
      <c r="BL242" s="192">
        <v>0</v>
      </c>
      <c r="BM242" s="160">
        <v>0</v>
      </c>
      <c r="BN242" s="191">
        <v>0</v>
      </c>
      <c r="BO242" s="192">
        <v>0</v>
      </c>
      <c r="BP242" s="160">
        <v>0</v>
      </c>
      <c r="BQ242" s="191">
        <v>0</v>
      </c>
      <c r="BR242" s="192">
        <v>0</v>
      </c>
      <c r="BS242" s="160">
        <v>0</v>
      </c>
      <c r="BT242" s="191">
        <v>0</v>
      </c>
      <c r="BU242" s="192">
        <v>0</v>
      </c>
      <c r="BV242" s="160">
        <v>0</v>
      </c>
      <c r="BW242" s="191">
        <v>0</v>
      </c>
      <c r="BX242" s="192">
        <v>0</v>
      </c>
      <c r="BY242" s="160">
        <v>0</v>
      </c>
    </row>
    <row r="243" spans="1:77" x14ac:dyDescent="0.25">
      <c r="A243" s="8" t="s">
        <v>974</v>
      </c>
      <c r="B243" s="41" t="s">
        <v>956</v>
      </c>
      <c r="C243" s="140" t="s">
        <v>955</v>
      </c>
      <c r="D243" s="140" t="s">
        <v>31</v>
      </c>
      <c r="E243" s="141">
        <v>6</v>
      </c>
      <c r="F243" s="182">
        <v>-0.315</v>
      </c>
      <c r="G243" s="183">
        <v>-0.27400000000000002</v>
      </c>
      <c r="H243" s="161">
        <f>(SQRT(F243^2+G243^2))/(F247*1.73)*1000</f>
        <v>37.70716334244095</v>
      </c>
      <c r="I243" s="182">
        <v>-0.27500000000000002</v>
      </c>
      <c r="J243" s="183">
        <v>-0.24399999999999999</v>
      </c>
      <c r="K243" s="161">
        <f>(SQRT(I243^2+J243^2))/(I247*1.73)*1000</f>
        <v>33.204704604711722</v>
      </c>
      <c r="L243" s="182">
        <v>-0.32600000000000001</v>
      </c>
      <c r="M243" s="183">
        <v>-0.26600000000000001</v>
      </c>
      <c r="N243" s="161">
        <f>(SQRT(L243^2+M243^2))/(L247*1.73)*1000</f>
        <v>38.001418736957497</v>
      </c>
      <c r="O243" s="182">
        <v>-0.19700000000000001</v>
      </c>
      <c r="P243" s="183">
        <v>-0.16700000000000001</v>
      </c>
      <c r="Q243" s="161">
        <f>(SQRT(O243^2+P243^2))/(O247*1.73)*1000</f>
        <v>23.325465982515336</v>
      </c>
      <c r="R243" s="182">
        <v>-0.22500000000000001</v>
      </c>
      <c r="S243" s="183">
        <v>-0.13</v>
      </c>
      <c r="T243" s="161">
        <f>(SQRT(R243^2+S243^2))/(R247*1.73)*1000</f>
        <v>23.469628721434759</v>
      </c>
      <c r="U243" s="182">
        <v>-0.22900000000000001</v>
      </c>
      <c r="V243" s="183">
        <v>-0.13100000000000001</v>
      </c>
      <c r="W243" s="161">
        <f>(SQRT(U243^2+V243^2))/(U247*1.73)*1000</f>
        <v>23.827845884072087</v>
      </c>
      <c r="X243" s="182">
        <v>-0.17599999999999999</v>
      </c>
      <c r="Y243" s="183">
        <v>-0.111</v>
      </c>
      <c r="Z243" s="161">
        <f>(SQRT(X243^2+Y243^2))/(X247*1.73)*1000</f>
        <v>18.793290444546109</v>
      </c>
      <c r="AA243" s="182">
        <v>-0.249</v>
      </c>
      <c r="AB243" s="183">
        <v>-0.14499999999999999</v>
      </c>
      <c r="AC243" s="161">
        <f>(SQRT(AA243^2+AB243^2))/(AA247*1.73)*1000</f>
        <v>26.024415276668542</v>
      </c>
      <c r="AD243" s="182">
        <v>-0.32600000000000001</v>
      </c>
      <c r="AE243" s="183">
        <v>-0.27400000000000002</v>
      </c>
      <c r="AF243" s="161">
        <f>(SQRT(AD243^2+AE243^2))/(AD247*1.73)*1000</f>
        <v>38.462286418357685</v>
      </c>
      <c r="AG243" s="182">
        <v>-0.26200000000000001</v>
      </c>
      <c r="AH243" s="183">
        <v>-0.23799999999999999</v>
      </c>
      <c r="AI243" s="161">
        <f>(SQRT(AG243^2+AH243^2))/(AG247*1.73)*1000</f>
        <v>31.968971257952465</v>
      </c>
      <c r="AJ243" s="182">
        <v>-0.254</v>
      </c>
      <c r="AK243" s="183">
        <v>-0.17899999999999999</v>
      </c>
      <c r="AL243" s="161">
        <f>(SQRT(AJ243^2+AK243^2))/(AJ247*1.73)*1000</f>
        <v>28.065049001312207</v>
      </c>
      <c r="AM243" s="182">
        <v>-0.29399999999999998</v>
      </c>
      <c r="AN243" s="183">
        <v>-0.26700000000000002</v>
      </c>
      <c r="AO243" s="161">
        <f>(SQRT(AM243^2+AN243^2))/(AM247*1.73)*1000</f>
        <v>35.869406507063928</v>
      </c>
      <c r="AP243" s="182">
        <v>-0.20899999999999999</v>
      </c>
      <c r="AQ243" s="183">
        <v>-0.13</v>
      </c>
      <c r="AR243" s="161">
        <f>(SQRT(AP243^2+AQ243^2))/(AP247*1.73)*1000</f>
        <v>22.230137135516831</v>
      </c>
      <c r="AS243" s="182">
        <v>-0.23</v>
      </c>
      <c r="AT243" s="183">
        <v>-0.13400000000000001</v>
      </c>
      <c r="AU243" s="161">
        <f>(SQRT(AS243^2+AT243^2))/(AS247*1.73)*1000</f>
        <v>24.041537532231498</v>
      </c>
      <c r="AV243" s="182">
        <v>-0.222</v>
      </c>
      <c r="AW243" s="183">
        <v>-0.215</v>
      </c>
      <c r="AX243" s="161">
        <f>(SQRT(AV243^2+AW243^2))/(AV247*1.73)*1000</f>
        <v>27.91232876826475</v>
      </c>
      <c r="AY243" s="182">
        <v>-0.32700000000000001</v>
      </c>
      <c r="AZ243" s="183">
        <v>-0.30299999999999999</v>
      </c>
      <c r="BA243" s="161">
        <f>(SQRT(AY243^2+AZ243^2))/(AY247*1.73)*1000</f>
        <v>40.263764791214165</v>
      </c>
      <c r="BB243" s="182">
        <v>-0.24299999999999999</v>
      </c>
      <c r="BC243" s="183">
        <v>-0.189</v>
      </c>
      <c r="BD243" s="161">
        <f>(SQRT(BB243^2+BC243^2))/(BB247*1.73)*1000</f>
        <v>27.804133379404551</v>
      </c>
      <c r="BE243" s="182">
        <v>-0.253</v>
      </c>
      <c r="BF243" s="183">
        <v>-0.26200000000000001</v>
      </c>
      <c r="BG243" s="161">
        <f>(SQRT(BE243^2+BF243^2))/(BE247*1.73)*1000</f>
        <v>32.895194679602582</v>
      </c>
      <c r="BH243" s="182">
        <v>-0.24199999999999999</v>
      </c>
      <c r="BI243" s="183">
        <v>-0.17399999999999999</v>
      </c>
      <c r="BJ243" s="161">
        <f>(SQRT(BH243^2+BI243^2))/(BH247*1.73)*1000</f>
        <v>26.920194776389661</v>
      </c>
      <c r="BK243" s="182">
        <v>-0.23799999999999999</v>
      </c>
      <c r="BL243" s="183">
        <v>-0.19400000000000001</v>
      </c>
      <c r="BM243" s="161">
        <f>(SQRT(BK243^2+BL243^2))/(BK247*1.73)*1000</f>
        <v>27.73216080639493</v>
      </c>
      <c r="BN243" s="182">
        <v>-0.29899999999999999</v>
      </c>
      <c r="BO243" s="183">
        <v>-0.32</v>
      </c>
      <c r="BP243" s="161">
        <f>(SQRT(BN243^2+BO243^2))/(BN247*1.73)*1000</f>
        <v>39.55481489262273</v>
      </c>
      <c r="BQ243" s="182">
        <v>-0.378</v>
      </c>
      <c r="BR243" s="183">
        <v>-0.33</v>
      </c>
      <c r="BS243" s="161">
        <f>(SQRT(BQ243^2+BR243^2))/(BQ247*1.73)*1000</f>
        <v>45.31980027540839</v>
      </c>
      <c r="BT243" s="182">
        <v>-0.32</v>
      </c>
      <c r="BU243" s="183">
        <v>-0.29299999999999998</v>
      </c>
      <c r="BV243" s="161">
        <f>(SQRT(BT243^2+BU243^2))/(BT247*1.73)*1000</f>
        <v>39.186841636448676</v>
      </c>
      <c r="BW243" s="182">
        <v>-0.34699999999999998</v>
      </c>
      <c r="BX243" s="183">
        <v>-0.35299999999999998</v>
      </c>
      <c r="BY243" s="161">
        <f>(SQRT(BW243^2+BX243^2))/(BW247*1.73)*1000</f>
        <v>44.706731326086398</v>
      </c>
    </row>
    <row r="244" spans="1:77" x14ac:dyDescent="0.25">
      <c r="A244" s="8" t="s">
        <v>974</v>
      </c>
      <c r="B244" s="41" t="s">
        <v>11</v>
      </c>
      <c r="C244" s="140" t="s">
        <v>955</v>
      </c>
      <c r="D244" s="140" t="s">
        <v>29</v>
      </c>
      <c r="E244" s="52" t="s">
        <v>28</v>
      </c>
      <c r="F244" s="253">
        <v>5</v>
      </c>
      <c r="G244" s="254"/>
      <c r="H244" s="255"/>
      <c r="I244" s="253">
        <v>5</v>
      </c>
      <c r="J244" s="254"/>
      <c r="K244" s="255"/>
      <c r="L244" s="253">
        <v>5</v>
      </c>
      <c r="M244" s="254"/>
      <c r="N244" s="255"/>
      <c r="O244" s="253">
        <v>5</v>
      </c>
      <c r="P244" s="254"/>
      <c r="Q244" s="255"/>
      <c r="R244" s="253">
        <v>5</v>
      </c>
      <c r="S244" s="254"/>
      <c r="T244" s="255"/>
      <c r="U244" s="253">
        <v>5</v>
      </c>
      <c r="V244" s="254"/>
      <c r="W244" s="255"/>
      <c r="X244" s="253">
        <v>5</v>
      </c>
      <c r="Y244" s="254"/>
      <c r="Z244" s="255"/>
      <c r="AA244" s="253">
        <v>5</v>
      </c>
      <c r="AB244" s="254"/>
      <c r="AC244" s="255"/>
      <c r="AD244" s="253">
        <v>5</v>
      </c>
      <c r="AE244" s="254"/>
      <c r="AF244" s="255"/>
      <c r="AG244" s="253">
        <v>5</v>
      </c>
      <c r="AH244" s="254"/>
      <c r="AI244" s="255"/>
      <c r="AJ244" s="253">
        <v>5</v>
      </c>
      <c r="AK244" s="254"/>
      <c r="AL244" s="255"/>
      <c r="AM244" s="253">
        <v>5</v>
      </c>
      <c r="AN244" s="254"/>
      <c r="AO244" s="255"/>
      <c r="AP244" s="253">
        <v>5</v>
      </c>
      <c r="AQ244" s="254"/>
      <c r="AR244" s="255"/>
      <c r="AS244" s="253">
        <v>5</v>
      </c>
      <c r="AT244" s="254"/>
      <c r="AU244" s="255"/>
      <c r="AV244" s="253">
        <v>5</v>
      </c>
      <c r="AW244" s="254"/>
      <c r="AX244" s="255"/>
      <c r="AY244" s="253">
        <v>5</v>
      </c>
      <c r="AZ244" s="254"/>
      <c r="BA244" s="255"/>
      <c r="BB244" s="253">
        <v>5</v>
      </c>
      <c r="BC244" s="254"/>
      <c r="BD244" s="255"/>
      <c r="BE244" s="253">
        <v>5</v>
      </c>
      <c r="BF244" s="254"/>
      <c r="BG244" s="255"/>
      <c r="BH244" s="253">
        <v>5</v>
      </c>
      <c r="BI244" s="254"/>
      <c r="BJ244" s="255"/>
      <c r="BK244" s="253">
        <v>5</v>
      </c>
      <c r="BL244" s="254"/>
      <c r="BM244" s="255"/>
      <c r="BN244" s="253">
        <v>5</v>
      </c>
      <c r="BO244" s="254"/>
      <c r="BP244" s="255"/>
      <c r="BQ244" s="253">
        <v>5</v>
      </c>
      <c r="BR244" s="254"/>
      <c r="BS244" s="255"/>
      <c r="BT244" s="253">
        <v>5</v>
      </c>
      <c r="BU244" s="254"/>
      <c r="BV244" s="255"/>
      <c r="BW244" s="253">
        <v>5</v>
      </c>
      <c r="BX244" s="254"/>
      <c r="BY244" s="255"/>
    </row>
    <row r="245" spans="1:77" x14ac:dyDescent="0.25">
      <c r="A245" s="8" t="s">
        <v>974</v>
      </c>
      <c r="B245" s="41" t="s">
        <v>12</v>
      </c>
      <c r="C245" s="140" t="s">
        <v>955</v>
      </c>
      <c r="D245" s="140" t="s">
        <v>29</v>
      </c>
      <c r="E245" s="52" t="s">
        <v>28</v>
      </c>
      <c r="F245" s="253">
        <v>6</v>
      </c>
      <c r="G245" s="254"/>
      <c r="H245" s="255"/>
      <c r="I245" s="253">
        <v>6</v>
      </c>
      <c r="J245" s="254"/>
      <c r="K245" s="255"/>
      <c r="L245" s="253">
        <v>6</v>
      </c>
      <c r="M245" s="254"/>
      <c r="N245" s="255"/>
      <c r="O245" s="253">
        <v>6</v>
      </c>
      <c r="P245" s="254"/>
      <c r="Q245" s="255"/>
      <c r="R245" s="253">
        <v>6</v>
      </c>
      <c r="S245" s="254"/>
      <c r="T245" s="255"/>
      <c r="U245" s="253">
        <v>6</v>
      </c>
      <c r="V245" s="254"/>
      <c r="W245" s="255"/>
      <c r="X245" s="253">
        <v>6</v>
      </c>
      <c r="Y245" s="254"/>
      <c r="Z245" s="255"/>
      <c r="AA245" s="253">
        <v>6</v>
      </c>
      <c r="AB245" s="254"/>
      <c r="AC245" s="255"/>
      <c r="AD245" s="253">
        <v>6</v>
      </c>
      <c r="AE245" s="254"/>
      <c r="AF245" s="255"/>
      <c r="AG245" s="253">
        <v>6</v>
      </c>
      <c r="AH245" s="254"/>
      <c r="AI245" s="255"/>
      <c r="AJ245" s="253">
        <v>6</v>
      </c>
      <c r="AK245" s="254"/>
      <c r="AL245" s="255"/>
      <c r="AM245" s="253">
        <v>6</v>
      </c>
      <c r="AN245" s="254"/>
      <c r="AO245" s="255"/>
      <c r="AP245" s="253">
        <v>6</v>
      </c>
      <c r="AQ245" s="254"/>
      <c r="AR245" s="255"/>
      <c r="AS245" s="253">
        <v>6</v>
      </c>
      <c r="AT245" s="254"/>
      <c r="AU245" s="255"/>
      <c r="AV245" s="253">
        <v>6</v>
      </c>
      <c r="AW245" s="254"/>
      <c r="AX245" s="255"/>
      <c r="AY245" s="253">
        <v>6</v>
      </c>
      <c r="AZ245" s="254"/>
      <c r="BA245" s="255"/>
      <c r="BB245" s="253">
        <v>6</v>
      </c>
      <c r="BC245" s="254"/>
      <c r="BD245" s="255"/>
      <c r="BE245" s="253">
        <v>6</v>
      </c>
      <c r="BF245" s="254"/>
      <c r="BG245" s="255"/>
      <c r="BH245" s="253">
        <v>6</v>
      </c>
      <c r="BI245" s="254"/>
      <c r="BJ245" s="255"/>
      <c r="BK245" s="253">
        <v>6</v>
      </c>
      <c r="BL245" s="254"/>
      <c r="BM245" s="255"/>
      <c r="BN245" s="253">
        <v>6</v>
      </c>
      <c r="BO245" s="254"/>
      <c r="BP245" s="255"/>
      <c r="BQ245" s="253">
        <v>6</v>
      </c>
      <c r="BR245" s="254"/>
      <c r="BS245" s="255"/>
      <c r="BT245" s="253">
        <v>6</v>
      </c>
      <c r="BU245" s="254"/>
      <c r="BV245" s="255"/>
      <c r="BW245" s="253">
        <v>6</v>
      </c>
      <c r="BX245" s="254"/>
      <c r="BY245" s="255"/>
    </row>
    <row r="246" spans="1:77" x14ac:dyDescent="0.25">
      <c r="A246" s="8" t="s">
        <v>974</v>
      </c>
      <c r="B246" s="41" t="s">
        <v>653</v>
      </c>
      <c r="C246" s="13" t="s">
        <v>28</v>
      </c>
      <c r="D246" s="13" t="s">
        <v>32</v>
      </c>
      <c r="E246" s="141">
        <v>6</v>
      </c>
      <c r="F246" s="253">
        <v>6.3</v>
      </c>
      <c r="G246" s="254"/>
      <c r="H246" s="255"/>
      <c r="I246" s="253">
        <v>6.3</v>
      </c>
      <c r="J246" s="254"/>
      <c r="K246" s="255"/>
      <c r="L246" s="253">
        <v>6.3</v>
      </c>
      <c r="M246" s="254"/>
      <c r="N246" s="255"/>
      <c r="O246" s="253">
        <v>6.3</v>
      </c>
      <c r="P246" s="254"/>
      <c r="Q246" s="255"/>
      <c r="R246" s="253">
        <v>6.3</v>
      </c>
      <c r="S246" s="254"/>
      <c r="T246" s="255"/>
      <c r="U246" s="253">
        <v>6.3</v>
      </c>
      <c r="V246" s="254"/>
      <c r="W246" s="255"/>
      <c r="X246" s="253">
        <v>6.3</v>
      </c>
      <c r="Y246" s="254"/>
      <c r="Z246" s="255"/>
      <c r="AA246" s="253">
        <v>6.3</v>
      </c>
      <c r="AB246" s="254"/>
      <c r="AC246" s="255"/>
      <c r="AD246" s="253">
        <v>6.3</v>
      </c>
      <c r="AE246" s="254"/>
      <c r="AF246" s="255"/>
      <c r="AG246" s="253">
        <v>6.3</v>
      </c>
      <c r="AH246" s="254"/>
      <c r="AI246" s="255"/>
      <c r="AJ246" s="253">
        <v>6.3</v>
      </c>
      <c r="AK246" s="254"/>
      <c r="AL246" s="255"/>
      <c r="AM246" s="253">
        <v>6.3</v>
      </c>
      <c r="AN246" s="254"/>
      <c r="AO246" s="255"/>
      <c r="AP246" s="253">
        <v>6.3</v>
      </c>
      <c r="AQ246" s="254"/>
      <c r="AR246" s="255"/>
      <c r="AS246" s="253">
        <v>6.3</v>
      </c>
      <c r="AT246" s="254"/>
      <c r="AU246" s="255"/>
      <c r="AV246" s="253">
        <v>6.3</v>
      </c>
      <c r="AW246" s="254"/>
      <c r="AX246" s="255"/>
      <c r="AY246" s="253">
        <v>6.3</v>
      </c>
      <c r="AZ246" s="254"/>
      <c r="BA246" s="255"/>
      <c r="BB246" s="253">
        <v>6.3</v>
      </c>
      <c r="BC246" s="254"/>
      <c r="BD246" s="255"/>
      <c r="BE246" s="253">
        <v>6.3</v>
      </c>
      <c r="BF246" s="254"/>
      <c r="BG246" s="255"/>
      <c r="BH246" s="253">
        <v>6.3</v>
      </c>
      <c r="BI246" s="254"/>
      <c r="BJ246" s="255"/>
      <c r="BK246" s="253">
        <v>6.3</v>
      </c>
      <c r="BL246" s="254"/>
      <c r="BM246" s="255"/>
      <c r="BN246" s="253">
        <v>6.3</v>
      </c>
      <c r="BO246" s="254"/>
      <c r="BP246" s="255"/>
      <c r="BQ246" s="253">
        <v>6.3</v>
      </c>
      <c r="BR246" s="254"/>
      <c r="BS246" s="255"/>
      <c r="BT246" s="253">
        <v>6.3</v>
      </c>
      <c r="BU246" s="254"/>
      <c r="BV246" s="255"/>
      <c r="BW246" s="253">
        <v>6.3</v>
      </c>
      <c r="BX246" s="254"/>
      <c r="BY246" s="255"/>
    </row>
    <row r="247" spans="1:77" ht="15.75" thickBot="1" x14ac:dyDescent="0.3">
      <c r="A247" s="9" t="s">
        <v>974</v>
      </c>
      <c r="B247" s="46" t="s">
        <v>654</v>
      </c>
      <c r="C247" s="14" t="s">
        <v>28</v>
      </c>
      <c r="D247" s="14" t="s">
        <v>32</v>
      </c>
      <c r="E247" s="143">
        <v>6</v>
      </c>
      <c r="F247" s="262">
        <v>6.4</v>
      </c>
      <c r="G247" s="263"/>
      <c r="H247" s="265"/>
      <c r="I247" s="262">
        <v>6.4</v>
      </c>
      <c r="J247" s="263"/>
      <c r="K247" s="265"/>
      <c r="L247" s="262">
        <v>6.4</v>
      </c>
      <c r="M247" s="263"/>
      <c r="N247" s="265"/>
      <c r="O247" s="262">
        <v>6.4</v>
      </c>
      <c r="P247" s="263"/>
      <c r="Q247" s="265"/>
      <c r="R247" s="262">
        <v>6.4</v>
      </c>
      <c r="S247" s="263"/>
      <c r="T247" s="265"/>
      <c r="U247" s="262">
        <v>6.4</v>
      </c>
      <c r="V247" s="263"/>
      <c r="W247" s="265"/>
      <c r="X247" s="262">
        <v>6.4</v>
      </c>
      <c r="Y247" s="263"/>
      <c r="Z247" s="265"/>
      <c r="AA247" s="262">
        <v>6.4</v>
      </c>
      <c r="AB247" s="263"/>
      <c r="AC247" s="265"/>
      <c r="AD247" s="262">
        <v>6.4</v>
      </c>
      <c r="AE247" s="263"/>
      <c r="AF247" s="265"/>
      <c r="AG247" s="262">
        <v>6.4</v>
      </c>
      <c r="AH247" s="263"/>
      <c r="AI247" s="265"/>
      <c r="AJ247" s="262">
        <v>6.4</v>
      </c>
      <c r="AK247" s="263"/>
      <c r="AL247" s="265"/>
      <c r="AM247" s="262">
        <v>6.4</v>
      </c>
      <c r="AN247" s="263"/>
      <c r="AO247" s="265"/>
      <c r="AP247" s="262">
        <v>6.4</v>
      </c>
      <c r="AQ247" s="263"/>
      <c r="AR247" s="265"/>
      <c r="AS247" s="262">
        <v>6.4</v>
      </c>
      <c r="AT247" s="263"/>
      <c r="AU247" s="265"/>
      <c r="AV247" s="262">
        <v>6.4</v>
      </c>
      <c r="AW247" s="263"/>
      <c r="AX247" s="265"/>
      <c r="AY247" s="262">
        <v>6.4</v>
      </c>
      <c r="AZ247" s="263"/>
      <c r="BA247" s="265"/>
      <c r="BB247" s="262">
        <v>6.4</v>
      </c>
      <c r="BC247" s="263"/>
      <c r="BD247" s="265"/>
      <c r="BE247" s="262">
        <v>6.4</v>
      </c>
      <c r="BF247" s="263"/>
      <c r="BG247" s="265"/>
      <c r="BH247" s="262">
        <v>6.4</v>
      </c>
      <c r="BI247" s="263"/>
      <c r="BJ247" s="265"/>
      <c r="BK247" s="262">
        <v>6.4</v>
      </c>
      <c r="BL247" s="263"/>
      <c r="BM247" s="265"/>
      <c r="BN247" s="262">
        <v>6.4</v>
      </c>
      <c r="BO247" s="263"/>
      <c r="BP247" s="265"/>
      <c r="BQ247" s="262">
        <v>6.4</v>
      </c>
      <c r="BR247" s="263"/>
      <c r="BS247" s="265"/>
      <c r="BT247" s="262">
        <v>6.4</v>
      </c>
      <c r="BU247" s="263"/>
      <c r="BV247" s="265"/>
      <c r="BW247" s="262">
        <v>6.4</v>
      </c>
      <c r="BX247" s="263"/>
      <c r="BY247" s="265"/>
    </row>
    <row r="248" spans="1:77" x14ac:dyDescent="0.25">
      <c r="A248" s="6" t="s">
        <v>975</v>
      </c>
      <c r="B248" s="43" t="s">
        <v>889</v>
      </c>
      <c r="C248" s="146" t="s">
        <v>955</v>
      </c>
      <c r="D248" s="146" t="s">
        <v>31</v>
      </c>
      <c r="E248" s="147">
        <v>6</v>
      </c>
      <c r="F248" s="191">
        <v>-1.2999999999999999E-2</v>
      </c>
      <c r="G248" s="192">
        <v>-1.4E-2</v>
      </c>
      <c r="H248" s="160">
        <f>(SQRT(F248^2+G248^2))/(F252*1.73)*1000</f>
        <v>1.7529106500176899</v>
      </c>
      <c r="I248" s="191">
        <v>-1.2999999999999999E-2</v>
      </c>
      <c r="J248" s="192">
        <v>-1.4E-2</v>
      </c>
      <c r="K248" s="160">
        <f>(SQRT(I248^2+J248^2))/(I252*1.73)*1000</f>
        <v>1.7529106500176899</v>
      </c>
      <c r="L248" s="191">
        <v>-1.4E-2</v>
      </c>
      <c r="M248" s="192">
        <v>-1.4E-2</v>
      </c>
      <c r="N248" s="160">
        <f>(SQRT(L248^2+M248^2))/(L252*1.73)*1000</f>
        <v>1.8165877487130317</v>
      </c>
      <c r="O248" s="191">
        <v>-1.4999999999999999E-2</v>
      </c>
      <c r="P248" s="192">
        <v>-1.4E-2</v>
      </c>
      <c r="Q248" s="160">
        <f>(SQRT(O248^2+P248^2))/(O252*1.73)*1000</f>
        <v>1.8825841387910078</v>
      </c>
      <c r="R248" s="191">
        <v>-1.4999999999999999E-2</v>
      </c>
      <c r="S248" s="192">
        <v>-1.4E-2</v>
      </c>
      <c r="T248" s="160">
        <f>(SQRT(R248^2+S248^2))/(R252*1.73)*1000</f>
        <v>1.8825841387910078</v>
      </c>
      <c r="U248" s="191">
        <v>-1.2999999999999999E-2</v>
      </c>
      <c r="V248" s="192">
        <v>-1.4E-2</v>
      </c>
      <c r="W248" s="160">
        <f>(SQRT(U248^2+V248^2))/(U252*1.73)*1000</f>
        <v>1.7529106500176899</v>
      </c>
      <c r="X248" s="191">
        <v>-1.2999999999999999E-2</v>
      </c>
      <c r="Y248" s="192">
        <v>-1.4E-2</v>
      </c>
      <c r="Z248" s="160">
        <f>(SQRT(X248^2+Y248^2))/(X252*1.73)*1000</f>
        <v>1.7529106500176899</v>
      </c>
      <c r="AA248" s="191">
        <v>-1.4E-2</v>
      </c>
      <c r="AB248" s="192">
        <v>-1.2999999999999999E-2</v>
      </c>
      <c r="AC248" s="160">
        <f>(SQRT(AA248^2+AB248^2))/(AA252*1.73)*1000</f>
        <v>1.7529106500176899</v>
      </c>
      <c r="AD248" s="191">
        <v>-1.4E-2</v>
      </c>
      <c r="AE248" s="192">
        <v>-1.2999999999999999E-2</v>
      </c>
      <c r="AF248" s="160">
        <f>(SQRT(AD248^2+AE248^2))/(AD252*1.73)*1000</f>
        <v>1.7529106500176899</v>
      </c>
      <c r="AG248" s="191">
        <v>-1.4E-2</v>
      </c>
      <c r="AH248" s="192">
        <v>-1.2999999999999999E-2</v>
      </c>
      <c r="AI248" s="160">
        <f>(SQRT(AG248^2+AH248^2))/(AG252*1.73)*1000</f>
        <v>1.7529106500176899</v>
      </c>
      <c r="AJ248" s="191">
        <v>-1.4E-2</v>
      </c>
      <c r="AK248" s="192">
        <v>-1.2999999999999999E-2</v>
      </c>
      <c r="AL248" s="160">
        <f>(SQRT(AJ248^2+AK248^2))/(AJ252*1.73)*1000</f>
        <v>1.7529106500176899</v>
      </c>
      <c r="AM248" s="191">
        <v>-1.4E-2</v>
      </c>
      <c r="AN248" s="192">
        <v>-1.2999999999999999E-2</v>
      </c>
      <c r="AO248" s="160">
        <f>(SQRT(AM248^2+AN248^2))/(AM252*1.73)*1000</f>
        <v>1.7529106500176899</v>
      </c>
      <c r="AP248" s="191">
        <v>-1.4E-2</v>
      </c>
      <c r="AQ248" s="192">
        <v>-1.2999999999999999E-2</v>
      </c>
      <c r="AR248" s="160">
        <f>(SQRT(AP248^2+AQ248^2))/(AP252*1.73)*1000</f>
        <v>1.7529106500176899</v>
      </c>
      <c r="AS248" s="191">
        <v>-1.4E-2</v>
      </c>
      <c r="AT248" s="192">
        <v>-1.4E-2</v>
      </c>
      <c r="AU248" s="160">
        <f>(SQRT(AS248^2+AT248^2))/(AS252*1.73)*1000</f>
        <v>1.8165877487130317</v>
      </c>
      <c r="AV248" s="191">
        <v>-1.4999999999999999E-2</v>
      </c>
      <c r="AW248" s="192">
        <v>-1.4E-2</v>
      </c>
      <c r="AX248" s="160">
        <f>(SQRT(AV248^2+AW248^2))/(AV252*1.73)*1000</f>
        <v>1.8825841387910078</v>
      </c>
      <c r="AY248" s="191">
        <v>-1.6E-2</v>
      </c>
      <c r="AZ248" s="192">
        <v>-1.4E-2</v>
      </c>
      <c r="BA248" s="160">
        <f>(SQRT(AY248^2+AZ248^2))/(AY252*1.73)*1000</f>
        <v>1.9506644302660152</v>
      </c>
      <c r="BB248" s="191">
        <v>-1.4999999999999999E-2</v>
      </c>
      <c r="BC248" s="192">
        <v>-1.4E-2</v>
      </c>
      <c r="BD248" s="160">
        <f>(SQRT(BB248^2+BC248^2))/(BB252*1.73)*1000</f>
        <v>1.8825841387910078</v>
      </c>
      <c r="BE248" s="191">
        <v>-1.4999999999999999E-2</v>
      </c>
      <c r="BF248" s="192">
        <v>-1.4E-2</v>
      </c>
      <c r="BG248" s="160">
        <f>(SQRT(BE248^2+BF248^2))/(BE252*1.73)*1000</f>
        <v>1.8825841387910078</v>
      </c>
      <c r="BH248" s="191">
        <v>-1.4E-2</v>
      </c>
      <c r="BI248" s="192">
        <v>-1.4E-2</v>
      </c>
      <c r="BJ248" s="160">
        <f>(SQRT(BH248^2+BI248^2))/(BH252*1.73)*1000</f>
        <v>1.8165877487130317</v>
      </c>
      <c r="BK248" s="191">
        <v>-1.4E-2</v>
      </c>
      <c r="BL248" s="192">
        <v>-1.4E-2</v>
      </c>
      <c r="BM248" s="160">
        <f>(SQRT(BK248^2+BL248^2))/(BK252*1.73)*1000</f>
        <v>1.8165877487130317</v>
      </c>
      <c r="BN248" s="191">
        <v>-1.6E-2</v>
      </c>
      <c r="BO248" s="192">
        <v>-1.4999999999999999E-2</v>
      </c>
      <c r="BP248" s="160">
        <f>(SQRT(BN248^2+BO248^2))/(BN252*1.73)*1000</f>
        <v>2.0122682997945964</v>
      </c>
      <c r="BQ248" s="191">
        <v>-1.4E-2</v>
      </c>
      <c r="BR248" s="192">
        <v>-1.4E-2</v>
      </c>
      <c r="BS248" s="160">
        <f>(SQRT(BQ248^2+BR248^2))/(BQ252*1.73)*1000</f>
        <v>1.8165877487130317</v>
      </c>
      <c r="BT248" s="191">
        <v>-1.4E-2</v>
      </c>
      <c r="BU248" s="192">
        <v>-1.4E-2</v>
      </c>
      <c r="BV248" s="160">
        <f>(SQRT(BT248^2+BU248^2))/(BT252*1.73)*1000</f>
        <v>1.8165877487130317</v>
      </c>
      <c r="BW248" s="191">
        <v>-1.4E-2</v>
      </c>
      <c r="BX248" s="192">
        <v>-1.4E-2</v>
      </c>
      <c r="BY248" s="160">
        <f>(SQRT(BW248^2+BX248^2))/(BW252*1.73)*1000</f>
        <v>1.8165877487130317</v>
      </c>
    </row>
    <row r="249" spans="1:77" x14ac:dyDescent="0.25">
      <c r="A249" s="8" t="s">
        <v>975</v>
      </c>
      <c r="B249" s="41" t="s">
        <v>956</v>
      </c>
      <c r="C249" s="140" t="s">
        <v>955</v>
      </c>
      <c r="D249" s="140" t="s">
        <v>31</v>
      </c>
      <c r="E249" s="141">
        <v>6</v>
      </c>
      <c r="F249" s="182">
        <v>-0.113</v>
      </c>
      <c r="G249" s="183">
        <v>0</v>
      </c>
      <c r="H249" s="161">
        <f>(SQRT(F249^2+G249^2))/(F253*1.73)*1000</f>
        <v>10.048910626945309</v>
      </c>
      <c r="I249" s="182">
        <v>-0.112</v>
      </c>
      <c r="J249" s="183">
        <v>0</v>
      </c>
      <c r="K249" s="161">
        <f>(SQRT(I249^2+J249^2))/(I253*1.73)*1000</f>
        <v>9.9599822143174759</v>
      </c>
      <c r="L249" s="182">
        <v>-0.11600000000000001</v>
      </c>
      <c r="M249" s="183">
        <v>0</v>
      </c>
      <c r="N249" s="161">
        <f>(SQRT(L249^2+M249^2))/(L253*1.73)*1000</f>
        <v>10.315695864828815</v>
      </c>
      <c r="O249" s="182">
        <v>-0.111</v>
      </c>
      <c r="P249" s="183">
        <v>0</v>
      </c>
      <c r="Q249" s="161">
        <f>(SQRT(O249^2+P249^2))/(O253*1.73)*1000</f>
        <v>9.8710538016896407</v>
      </c>
      <c r="R249" s="182">
        <v>-0.111</v>
      </c>
      <c r="S249" s="183">
        <v>0</v>
      </c>
      <c r="T249" s="161">
        <f>(SQRT(R249^2+S249^2))/(R253*1.73)*1000</f>
        <v>9.8710538016896407</v>
      </c>
      <c r="U249" s="182">
        <v>-0.11</v>
      </c>
      <c r="V249" s="183">
        <v>0</v>
      </c>
      <c r="W249" s="161">
        <f>(SQRT(U249^2+V249^2))/(U253*1.73)*1000</f>
        <v>9.7821253890618056</v>
      </c>
      <c r="X249" s="182">
        <v>-0.112</v>
      </c>
      <c r="Y249" s="183">
        <v>0</v>
      </c>
      <c r="Z249" s="161">
        <f>(SQRT(X249^2+Y249^2))/(X253*1.73)*1000</f>
        <v>9.9599822143174759</v>
      </c>
      <c r="AA249" s="182">
        <v>-0.111</v>
      </c>
      <c r="AB249" s="183">
        <v>0</v>
      </c>
      <c r="AC249" s="161">
        <f>(SQRT(AA249^2+AB249^2))/(AA253*1.73)*1000</f>
        <v>9.8710538016896407</v>
      </c>
      <c r="AD249" s="182">
        <v>-0.104</v>
      </c>
      <c r="AE249" s="183">
        <v>0</v>
      </c>
      <c r="AF249" s="161">
        <f>(SQRT(AD249^2+AE249^2))/(AD253*1.73)*1000</f>
        <v>9.2485549132947984</v>
      </c>
      <c r="AG249" s="182">
        <v>-0.11</v>
      </c>
      <c r="AH249" s="183">
        <v>0</v>
      </c>
      <c r="AI249" s="161">
        <f>(SQRT(AG249^2+AH249^2))/(AG253*1.73)*1000</f>
        <v>9.7821253890618056</v>
      </c>
      <c r="AJ249" s="182">
        <v>-0.10199999999999999</v>
      </c>
      <c r="AK249" s="183">
        <v>0</v>
      </c>
      <c r="AL249" s="161">
        <f>(SQRT(AJ249^2+AK249^2))/(AJ253*1.73)*1000</f>
        <v>9.0706980880391281</v>
      </c>
      <c r="AM249" s="182">
        <v>-0.10299999999999999</v>
      </c>
      <c r="AN249" s="183">
        <v>0</v>
      </c>
      <c r="AO249" s="161">
        <f>(SQRT(AM249^2+AN249^2))/(AM253*1.73)*1000</f>
        <v>9.1596265006669633</v>
      </c>
      <c r="AP249" s="182">
        <v>-0.11</v>
      </c>
      <c r="AQ249" s="183">
        <v>0</v>
      </c>
      <c r="AR249" s="161">
        <f>(SQRT(AP249^2+AQ249^2))/(AP253*1.73)*1000</f>
        <v>9.7821253890618056</v>
      </c>
      <c r="AS249" s="182">
        <v>-0.107</v>
      </c>
      <c r="AT249" s="183">
        <v>0</v>
      </c>
      <c r="AU249" s="161">
        <f>(SQRT(AS249^2+AT249^2))/(AS253*1.73)*1000</f>
        <v>9.515340151178302</v>
      </c>
      <c r="AV249" s="182">
        <v>-0.108</v>
      </c>
      <c r="AW249" s="183">
        <v>0</v>
      </c>
      <c r="AX249" s="161">
        <f>(SQRT(AV249^2+AW249^2))/(AV253*1.73)*1000</f>
        <v>9.6042685638061371</v>
      </c>
      <c r="AY249" s="182">
        <v>-0.107</v>
      </c>
      <c r="AZ249" s="183">
        <v>0</v>
      </c>
      <c r="BA249" s="161">
        <f>(SQRT(AY249^2+AZ249^2))/(AY253*1.73)*1000</f>
        <v>9.515340151178302</v>
      </c>
      <c r="BB249" s="182">
        <v>-0.108</v>
      </c>
      <c r="BC249" s="183">
        <v>0</v>
      </c>
      <c r="BD249" s="161">
        <f>(SQRT(BB249^2+BC249^2))/(BB253*1.73)*1000</f>
        <v>9.6042685638061371</v>
      </c>
      <c r="BE249" s="182">
        <v>-0.107</v>
      </c>
      <c r="BF249" s="183">
        <v>0</v>
      </c>
      <c r="BG249" s="161">
        <f>(SQRT(BE249^2+BF249^2))/(BE253*1.73)*1000</f>
        <v>9.515340151178302</v>
      </c>
      <c r="BH249" s="182">
        <v>-0.108</v>
      </c>
      <c r="BI249" s="183">
        <v>0</v>
      </c>
      <c r="BJ249" s="161">
        <f>(SQRT(BH249^2+BI249^2))/(BH253*1.73)*1000</f>
        <v>9.6042685638061371</v>
      </c>
      <c r="BK249" s="182">
        <v>-0.10299999999999999</v>
      </c>
      <c r="BL249" s="183">
        <v>0</v>
      </c>
      <c r="BM249" s="161">
        <f>(SQRT(BK249^2+BL249^2))/(BK253*1.73)*1000</f>
        <v>9.1596265006669633</v>
      </c>
      <c r="BN249" s="182">
        <v>-0.10299999999999999</v>
      </c>
      <c r="BO249" s="183">
        <v>0</v>
      </c>
      <c r="BP249" s="161">
        <f>(SQRT(BN249^2+BO249^2))/(BN253*1.73)*1000</f>
        <v>9.1596265006669633</v>
      </c>
      <c r="BQ249" s="182">
        <v>-0.10299999999999999</v>
      </c>
      <c r="BR249" s="183">
        <v>0</v>
      </c>
      <c r="BS249" s="161">
        <f>(SQRT(BQ249^2+BR249^2))/(BQ253*1.73)*1000</f>
        <v>9.1596265006669633</v>
      </c>
      <c r="BT249" s="182">
        <v>-0.111</v>
      </c>
      <c r="BU249" s="183">
        <v>0</v>
      </c>
      <c r="BV249" s="161">
        <f>(SQRT(BT249^2+BU249^2))/(BT253*1.73)*1000</f>
        <v>9.8710538016896407</v>
      </c>
      <c r="BW249" s="182">
        <v>-0.107</v>
      </c>
      <c r="BX249" s="183">
        <v>0</v>
      </c>
      <c r="BY249" s="161">
        <f>(SQRT(BW249^2+BX249^2))/(BW253*1.73)*1000</f>
        <v>9.515340151178302</v>
      </c>
    </row>
    <row r="250" spans="1:77" x14ac:dyDescent="0.25">
      <c r="A250" s="8" t="s">
        <v>975</v>
      </c>
      <c r="B250" s="41" t="s">
        <v>11</v>
      </c>
      <c r="C250" s="140" t="s">
        <v>955</v>
      </c>
      <c r="D250" s="140" t="s">
        <v>29</v>
      </c>
      <c r="E250" s="52" t="s">
        <v>28</v>
      </c>
      <c r="F250" s="253">
        <v>4</v>
      </c>
      <c r="G250" s="254"/>
      <c r="H250" s="255"/>
      <c r="I250" s="253">
        <v>4</v>
      </c>
      <c r="J250" s="254"/>
      <c r="K250" s="255"/>
      <c r="L250" s="253">
        <v>4</v>
      </c>
      <c r="M250" s="254"/>
      <c r="N250" s="255"/>
      <c r="O250" s="253">
        <v>4</v>
      </c>
      <c r="P250" s="254"/>
      <c r="Q250" s="255"/>
      <c r="R250" s="253">
        <v>4</v>
      </c>
      <c r="S250" s="254"/>
      <c r="T250" s="255"/>
      <c r="U250" s="253">
        <v>4</v>
      </c>
      <c r="V250" s="254"/>
      <c r="W250" s="255"/>
      <c r="X250" s="253">
        <v>4</v>
      </c>
      <c r="Y250" s="254"/>
      <c r="Z250" s="255"/>
      <c r="AA250" s="253">
        <v>4</v>
      </c>
      <c r="AB250" s="254"/>
      <c r="AC250" s="255"/>
      <c r="AD250" s="253">
        <v>4</v>
      </c>
      <c r="AE250" s="254"/>
      <c r="AF250" s="255"/>
      <c r="AG250" s="253">
        <v>4</v>
      </c>
      <c r="AH250" s="254"/>
      <c r="AI250" s="255"/>
      <c r="AJ250" s="253">
        <v>4</v>
      </c>
      <c r="AK250" s="254"/>
      <c r="AL250" s="255"/>
      <c r="AM250" s="253">
        <v>4</v>
      </c>
      <c r="AN250" s="254"/>
      <c r="AO250" s="255"/>
      <c r="AP250" s="253">
        <v>4</v>
      </c>
      <c r="AQ250" s="254"/>
      <c r="AR250" s="255"/>
      <c r="AS250" s="253">
        <v>4</v>
      </c>
      <c r="AT250" s="254"/>
      <c r="AU250" s="255"/>
      <c r="AV250" s="253">
        <v>4</v>
      </c>
      <c r="AW250" s="254"/>
      <c r="AX250" s="255"/>
      <c r="AY250" s="253">
        <v>4</v>
      </c>
      <c r="AZ250" s="254"/>
      <c r="BA250" s="255"/>
      <c r="BB250" s="253">
        <v>4</v>
      </c>
      <c r="BC250" s="254"/>
      <c r="BD250" s="255"/>
      <c r="BE250" s="253">
        <v>4</v>
      </c>
      <c r="BF250" s="254"/>
      <c r="BG250" s="255"/>
      <c r="BH250" s="253">
        <v>4</v>
      </c>
      <c r="BI250" s="254"/>
      <c r="BJ250" s="255"/>
      <c r="BK250" s="253">
        <v>4</v>
      </c>
      <c r="BL250" s="254"/>
      <c r="BM250" s="255"/>
      <c r="BN250" s="253">
        <v>4</v>
      </c>
      <c r="BO250" s="254"/>
      <c r="BP250" s="255"/>
      <c r="BQ250" s="253">
        <v>4</v>
      </c>
      <c r="BR250" s="254"/>
      <c r="BS250" s="255"/>
      <c r="BT250" s="253">
        <v>4</v>
      </c>
      <c r="BU250" s="254"/>
      <c r="BV250" s="255"/>
      <c r="BW250" s="253">
        <v>4</v>
      </c>
      <c r="BX250" s="254"/>
      <c r="BY250" s="255"/>
    </row>
    <row r="251" spans="1:77" x14ac:dyDescent="0.25">
      <c r="A251" s="8" t="s">
        <v>975</v>
      </c>
      <c r="B251" s="41" t="s">
        <v>12</v>
      </c>
      <c r="C251" s="140" t="s">
        <v>955</v>
      </c>
      <c r="D251" s="140" t="s">
        <v>29</v>
      </c>
      <c r="E251" s="52" t="s">
        <v>28</v>
      </c>
      <c r="F251" s="253">
        <v>7</v>
      </c>
      <c r="G251" s="254"/>
      <c r="H251" s="255"/>
      <c r="I251" s="253">
        <v>7</v>
      </c>
      <c r="J251" s="254"/>
      <c r="K251" s="255"/>
      <c r="L251" s="253">
        <v>7</v>
      </c>
      <c r="M251" s="254"/>
      <c r="N251" s="255"/>
      <c r="O251" s="253">
        <v>7</v>
      </c>
      <c r="P251" s="254"/>
      <c r="Q251" s="255"/>
      <c r="R251" s="253">
        <v>7</v>
      </c>
      <c r="S251" s="254"/>
      <c r="T251" s="255"/>
      <c r="U251" s="253">
        <v>7</v>
      </c>
      <c r="V251" s="254"/>
      <c r="W251" s="255"/>
      <c r="X251" s="253">
        <v>7</v>
      </c>
      <c r="Y251" s="254"/>
      <c r="Z251" s="255"/>
      <c r="AA251" s="253">
        <v>7</v>
      </c>
      <c r="AB251" s="254"/>
      <c r="AC251" s="255"/>
      <c r="AD251" s="253">
        <v>7</v>
      </c>
      <c r="AE251" s="254"/>
      <c r="AF251" s="255"/>
      <c r="AG251" s="253">
        <v>7</v>
      </c>
      <c r="AH251" s="254"/>
      <c r="AI251" s="255"/>
      <c r="AJ251" s="253">
        <v>7</v>
      </c>
      <c r="AK251" s="254"/>
      <c r="AL251" s="255"/>
      <c r="AM251" s="253">
        <v>7</v>
      </c>
      <c r="AN251" s="254"/>
      <c r="AO251" s="255"/>
      <c r="AP251" s="253">
        <v>7</v>
      </c>
      <c r="AQ251" s="254"/>
      <c r="AR251" s="255"/>
      <c r="AS251" s="253">
        <v>7</v>
      </c>
      <c r="AT251" s="254"/>
      <c r="AU251" s="255"/>
      <c r="AV251" s="253">
        <v>7</v>
      </c>
      <c r="AW251" s="254"/>
      <c r="AX251" s="255"/>
      <c r="AY251" s="253">
        <v>7</v>
      </c>
      <c r="AZ251" s="254"/>
      <c r="BA251" s="255"/>
      <c r="BB251" s="253">
        <v>7</v>
      </c>
      <c r="BC251" s="254"/>
      <c r="BD251" s="255"/>
      <c r="BE251" s="253">
        <v>7</v>
      </c>
      <c r="BF251" s="254"/>
      <c r="BG251" s="255"/>
      <c r="BH251" s="253">
        <v>7</v>
      </c>
      <c r="BI251" s="254"/>
      <c r="BJ251" s="255"/>
      <c r="BK251" s="253">
        <v>7</v>
      </c>
      <c r="BL251" s="254"/>
      <c r="BM251" s="255"/>
      <c r="BN251" s="253">
        <v>7</v>
      </c>
      <c r="BO251" s="254"/>
      <c r="BP251" s="255"/>
      <c r="BQ251" s="253">
        <v>7</v>
      </c>
      <c r="BR251" s="254"/>
      <c r="BS251" s="255"/>
      <c r="BT251" s="253">
        <v>7</v>
      </c>
      <c r="BU251" s="254"/>
      <c r="BV251" s="255"/>
      <c r="BW251" s="253">
        <v>7</v>
      </c>
      <c r="BX251" s="254"/>
      <c r="BY251" s="255"/>
    </row>
    <row r="252" spans="1:77" x14ac:dyDescent="0.25">
      <c r="A252" s="8" t="s">
        <v>975</v>
      </c>
      <c r="B252" s="41" t="s">
        <v>653</v>
      </c>
      <c r="C252" s="13" t="s">
        <v>28</v>
      </c>
      <c r="D252" s="13" t="s">
        <v>32</v>
      </c>
      <c r="E252" s="141">
        <v>6</v>
      </c>
      <c r="F252" s="253">
        <v>6.3</v>
      </c>
      <c r="G252" s="254"/>
      <c r="H252" s="255"/>
      <c r="I252" s="253">
        <v>6.3</v>
      </c>
      <c r="J252" s="254"/>
      <c r="K252" s="255"/>
      <c r="L252" s="253">
        <v>6.3</v>
      </c>
      <c r="M252" s="254"/>
      <c r="N252" s="255"/>
      <c r="O252" s="253">
        <v>6.3</v>
      </c>
      <c r="P252" s="254"/>
      <c r="Q252" s="255"/>
      <c r="R252" s="253">
        <v>6.3</v>
      </c>
      <c r="S252" s="254"/>
      <c r="T252" s="255"/>
      <c r="U252" s="253">
        <v>6.3</v>
      </c>
      <c r="V252" s="254"/>
      <c r="W252" s="255"/>
      <c r="X252" s="253">
        <v>6.3</v>
      </c>
      <c r="Y252" s="254"/>
      <c r="Z252" s="255"/>
      <c r="AA252" s="253">
        <v>6.3</v>
      </c>
      <c r="AB252" s="254"/>
      <c r="AC252" s="255"/>
      <c r="AD252" s="253">
        <v>6.3</v>
      </c>
      <c r="AE252" s="254"/>
      <c r="AF252" s="255"/>
      <c r="AG252" s="253">
        <v>6.3</v>
      </c>
      <c r="AH252" s="254"/>
      <c r="AI252" s="255"/>
      <c r="AJ252" s="253">
        <v>6.3</v>
      </c>
      <c r="AK252" s="254"/>
      <c r="AL252" s="255"/>
      <c r="AM252" s="253">
        <v>6.3</v>
      </c>
      <c r="AN252" s="254"/>
      <c r="AO252" s="255"/>
      <c r="AP252" s="253">
        <v>6.3</v>
      </c>
      <c r="AQ252" s="254"/>
      <c r="AR252" s="255"/>
      <c r="AS252" s="253">
        <v>6.3</v>
      </c>
      <c r="AT252" s="254"/>
      <c r="AU252" s="255"/>
      <c r="AV252" s="253">
        <v>6.3</v>
      </c>
      <c r="AW252" s="254"/>
      <c r="AX252" s="255"/>
      <c r="AY252" s="253">
        <v>6.3</v>
      </c>
      <c r="AZ252" s="254"/>
      <c r="BA252" s="255"/>
      <c r="BB252" s="253">
        <v>6.3</v>
      </c>
      <c r="BC252" s="254"/>
      <c r="BD252" s="255"/>
      <c r="BE252" s="253">
        <v>6.3</v>
      </c>
      <c r="BF252" s="254"/>
      <c r="BG252" s="255"/>
      <c r="BH252" s="253">
        <v>6.3</v>
      </c>
      <c r="BI252" s="254"/>
      <c r="BJ252" s="255"/>
      <c r="BK252" s="253">
        <v>6.3</v>
      </c>
      <c r="BL252" s="254"/>
      <c r="BM252" s="255"/>
      <c r="BN252" s="253">
        <v>6.3</v>
      </c>
      <c r="BO252" s="254"/>
      <c r="BP252" s="255"/>
      <c r="BQ252" s="253">
        <v>6.3</v>
      </c>
      <c r="BR252" s="254"/>
      <c r="BS252" s="255"/>
      <c r="BT252" s="253">
        <v>6.3</v>
      </c>
      <c r="BU252" s="254"/>
      <c r="BV252" s="255"/>
      <c r="BW252" s="253">
        <v>6.3</v>
      </c>
      <c r="BX252" s="254"/>
      <c r="BY252" s="255"/>
    </row>
    <row r="253" spans="1:77" ht="15.75" thickBot="1" x14ac:dyDescent="0.3">
      <c r="A253" s="9" t="s">
        <v>975</v>
      </c>
      <c r="B253" s="46" t="s">
        <v>654</v>
      </c>
      <c r="C253" s="14" t="s">
        <v>28</v>
      </c>
      <c r="D253" s="14" t="s">
        <v>32</v>
      </c>
      <c r="E253" s="143">
        <v>6</v>
      </c>
      <c r="F253" s="262">
        <v>6.5</v>
      </c>
      <c r="G253" s="263"/>
      <c r="H253" s="265"/>
      <c r="I253" s="262">
        <v>6.5</v>
      </c>
      <c r="J253" s="263"/>
      <c r="K253" s="265"/>
      <c r="L253" s="262">
        <v>6.5</v>
      </c>
      <c r="M253" s="263"/>
      <c r="N253" s="265"/>
      <c r="O253" s="262">
        <v>6.5</v>
      </c>
      <c r="P253" s="263"/>
      <c r="Q253" s="265"/>
      <c r="R253" s="262">
        <v>6.5</v>
      </c>
      <c r="S253" s="263"/>
      <c r="T253" s="265"/>
      <c r="U253" s="262">
        <v>6.5</v>
      </c>
      <c r="V253" s="263"/>
      <c r="W253" s="265"/>
      <c r="X253" s="262">
        <v>6.5</v>
      </c>
      <c r="Y253" s="263"/>
      <c r="Z253" s="265"/>
      <c r="AA253" s="262">
        <v>6.5</v>
      </c>
      <c r="AB253" s="263"/>
      <c r="AC253" s="265"/>
      <c r="AD253" s="262">
        <v>6.5</v>
      </c>
      <c r="AE253" s="263"/>
      <c r="AF253" s="265"/>
      <c r="AG253" s="262">
        <v>6.5</v>
      </c>
      <c r="AH253" s="263"/>
      <c r="AI253" s="265"/>
      <c r="AJ253" s="262">
        <v>6.5</v>
      </c>
      <c r="AK253" s="263"/>
      <c r="AL253" s="265"/>
      <c r="AM253" s="262">
        <v>6.5</v>
      </c>
      <c r="AN253" s="263"/>
      <c r="AO253" s="265"/>
      <c r="AP253" s="262">
        <v>6.5</v>
      </c>
      <c r="AQ253" s="263"/>
      <c r="AR253" s="265"/>
      <c r="AS253" s="262">
        <v>6.5</v>
      </c>
      <c r="AT253" s="263"/>
      <c r="AU253" s="265"/>
      <c r="AV253" s="262">
        <v>6.5</v>
      </c>
      <c r="AW253" s="263"/>
      <c r="AX253" s="265"/>
      <c r="AY253" s="262">
        <v>6.5</v>
      </c>
      <c r="AZ253" s="263"/>
      <c r="BA253" s="265"/>
      <c r="BB253" s="262">
        <v>6.5</v>
      </c>
      <c r="BC253" s="263"/>
      <c r="BD253" s="265"/>
      <c r="BE253" s="262">
        <v>6.5</v>
      </c>
      <c r="BF253" s="263"/>
      <c r="BG253" s="265"/>
      <c r="BH253" s="262">
        <v>6.5</v>
      </c>
      <c r="BI253" s="263"/>
      <c r="BJ253" s="265"/>
      <c r="BK253" s="262">
        <v>6.5</v>
      </c>
      <c r="BL253" s="263"/>
      <c r="BM253" s="265"/>
      <c r="BN253" s="262">
        <v>6.5</v>
      </c>
      <c r="BO253" s="263"/>
      <c r="BP253" s="265"/>
      <c r="BQ253" s="262">
        <v>6.5</v>
      </c>
      <c r="BR253" s="263"/>
      <c r="BS253" s="265"/>
      <c r="BT253" s="262">
        <v>6.5</v>
      </c>
      <c r="BU253" s="263"/>
      <c r="BV253" s="265"/>
      <c r="BW253" s="262">
        <v>6.5</v>
      </c>
      <c r="BX253" s="263"/>
      <c r="BY253" s="265"/>
    </row>
    <row r="254" spans="1:77" x14ac:dyDescent="0.25">
      <c r="A254" s="6" t="s">
        <v>976</v>
      </c>
      <c r="B254" s="43" t="s">
        <v>889</v>
      </c>
      <c r="C254" s="146" t="s">
        <v>955</v>
      </c>
      <c r="D254" s="146" t="s">
        <v>31</v>
      </c>
      <c r="E254" s="147">
        <v>6</v>
      </c>
      <c r="F254" s="191">
        <v>-0.38</v>
      </c>
      <c r="G254" s="192">
        <v>-0.20699999999999999</v>
      </c>
      <c r="H254" s="160">
        <f>(SQRT(F254^2+G254^2))/(F258*1.73)*1000</f>
        <v>38.481349488281381</v>
      </c>
      <c r="I254" s="191">
        <v>-0.36399999999999999</v>
      </c>
      <c r="J254" s="192">
        <v>-0.20399999999999999</v>
      </c>
      <c r="K254" s="160">
        <f>(SQRT(I254^2+J254^2))/(I258*1.73)*1000</f>
        <v>37.106918667874275</v>
      </c>
      <c r="L254" s="191">
        <v>-0.40899999999999997</v>
      </c>
      <c r="M254" s="192">
        <v>-0.21299999999999999</v>
      </c>
      <c r="N254" s="160">
        <f>(SQRT(L254^2+M254^2))/(L258*1.73)*1000</f>
        <v>41.008438595531629</v>
      </c>
      <c r="O254" s="191">
        <v>-0.42599999999999999</v>
      </c>
      <c r="P254" s="192">
        <v>-0.248</v>
      </c>
      <c r="Q254" s="160">
        <f>(SQRT(O254^2+P254^2))/(O258*1.73)*1000</f>
        <v>43.835483798717313</v>
      </c>
      <c r="R254" s="191">
        <v>-0.50900000000000001</v>
      </c>
      <c r="S254" s="192">
        <v>-0.28999999999999998</v>
      </c>
      <c r="T254" s="160">
        <f>(SQRT(R254^2+S254^2))/(R258*1.73)*1000</f>
        <v>52.095733586305542</v>
      </c>
      <c r="U254" s="191">
        <v>-0.46700000000000003</v>
      </c>
      <c r="V254" s="192">
        <v>-0.251</v>
      </c>
      <c r="W254" s="160">
        <f>(SQRT(U254^2+V254^2))/(U258*1.73)*1000</f>
        <v>47.147995996710485</v>
      </c>
      <c r="X254" s="191">
        <v>-0.46400000000000002</v>
      </c>
      <c r="Y254" s="192">
        <v>-0.217</v>
      </c>
      <c r="Z254" s="160">
        <f>(SQRT(X254^2+Y254^2))/(X258*1.73)*1000</f>
        <v>45.552271898195109</v>
      </c>
      <c r="AA254" s="191">
        <v>-0.42199999999999999</v>
      </c>
      <c r="AB254" s="192">
        <v>-0.20599999999999999</v>
      </c>
      <c r="AC254" s="160">
        <f>(SQRT(AA254^2+AB254^2))/(AA258*1.73)*1000</f>
        <v>41.760388677419108</v>
      </c>
      <c r="AD254" s="191">
        <v>-0.371</v>
      </c>
      <c r="AE254" s="192">
        <v>-0.19400000000000001</v>
      </c>
      <c r="AF254" s="160">
        <f>(SQRT(AD254^2+AE254^2))/(AD258*1.73)*1000</f>
        <v>37.230854662782136</v>
      </c>
      <c r="AG254" s="191">
        <v>-0.39500000000000002</v>
      </c>
      <c r="AH254" s="192">
        <v>-0.22800000000000001</v>
      </c>
      <c r="AI254" s="160">
        <f>(SQRT(AG254^2+AH254^2))/(AG258*1.73)*1000</f>
        <v>40.558473707037926</v>
      </c>
      <c r="AJ254" s="191">
        <v>-0.48299999999999998</v>
      </c>
      <c r="AK254" s="192">
        <v>-0.27200000000000002</v>
      </c>
      <c r="AL254" s="160">
        <f>(SQRT(AJ254^2+AK254^2))/(AJ258*1.73)*1000</f>
        <v>49.29498519567445</v>
      </c>
      <c r="AM254" s="191">
        <v>-0.45800000000000002</v>
      </c>
      <c r="AN254" s="192">
        <v>-0.24199999999999999</v>
      </c>
      <c r="AO254" s="160">
        <f>(SQRT(AM254^2+AN254^2))/(AM258*1.73)*1000</f>
        <v>46.065261092883226</v>
      </c>
      <c r="AP254" s="191">
        <v>-0.379</v>
      </c>
      <c r="AQ254" s="192">
        <v>-0.2</v>
      </c>
      <c r="AR254" s="160">
        <f>(SQRT(AP254^2+AQ254^2))/(AP258*1.73)*1000</f>
        <v>38.108807998645801</v>
      </c>
      <c r="AS254" s="191">
        <v>-0.40600000000000003</v>
      </c>
      <c r="AT254" s="192">
        <v>-0.20599999999999999</v>
      </c>
      <c r="AU254" s="160">
        <f>(SQRT(AS254^2+AT254^2))/(AS258*1.73)*1000</f>
        <v>40.486558262323918</v>
      </c>
      <c r="AV254" s="191">
        <v>-0.47899999999999998</v>
      </c>
      <c r="AW254" s="192">
        <v>-0.22600000000000001</v>
      </c>
      <c r="AX254" s="160">
        <f>(SQRT(AV254^2+AW254^2))/(AV258*1.73)*1000</f>
        <v>47.099916051430299</v>
      </c>
      <c r="AY254" s="191">
        <v>-0.51400000000000001</v>
      </c>
      <c r="AZ254" s="192">
        <v>-0.26700000000000002</v>
      </c>
      <c r="BA254" s="160">
        <f>(SQRT(AY254^2+AZ254^2))/(AY258*1.73)*1000</f>
        <v>51.508285441638549</v>
      </c>
      <c r="BB254" s="191">
        <v>-0.46899999999999997</v>
      </c>
      <c r="BC254" s="192">
        <v>-0.28999999999999998</v>
      </c>
      <c r="BD254" s="160">
        <f>(SQRT(BB254^2+BC254^2))/(BB258*1.73)*1000</f>
        <v>49.036662060736475</v>
      </c>
      <c r="BE254" s="191">
        <v>-0.45800000000000002</v>
      </c>
      <c r="BF254" s="192">
        <v>-0.25900000000000001</v>
      </c>
      <c r="BG254" s="160">
        <f>(SQRT(BE254^2+BF254^2))/(BE258*1.73)*1000</f>
        <v>46.790628889613544</v>
      </c>
      <c r="BH254" s="191">
        <v>-0.46600000000000003</v>
      </c>
      <c r="BI254" s="192">
        <v>-0.23</v>
      </c>
      <c r="BJ254" s="160">
        <f>(SQRT(BH254^2+BI254^2))/(BH258*1.73)*1000</f>
        <v>46.213350422586664</v>
      </c>
      <c r="BK254" s="191">
        <v>-0.42899999999999999</v>
      </c>
      <c r="BL254" s="192">
        <v>-0.22600000000000001</v>
      </c>
      <c r="BM254" s="160">
        <f>(SQRT(BK254^2+BL254^2))/(BK258*1.73)*1000</f>
        <v>43.12037767993214</v>
      </c>
      <c r="BN254" s="191">
        <v>-0.38300000000000001</v>
      </c>
      <c r="BO254" s="192">
        <v>-0.21199999999999999</v>
      </c>
      <c r="BP254" s="160">
        <f>(SQRT(BN254^2+BO254^2))/(BN258*1.73)*1000</f>
        <v>38.929218866516209</v>
      </c>
      <c r="BQ254" s="191">
        <v>-0.39500000000000002</v>
      </c>
      <c r="BR254" s="192">
        <v>-0.24299999999999999</v>
      </c>
      <c r="BS254" s="160">
        <f>(SQRT(BQ254^2+BR254^2))/(BQ258*1.73)*1000</f>
        <v>41.241504149572961</v>
      </c>
      <c r="BT254" s="191">
        <v>-0.48699999999999999</v>
      </c>
      <c r="BU254" s="192">
        <v>-0.29599999999999999</v>
      </c>
      <c r="BV254" s="160">
        <f>(SQRT(BT254^2+BU254^2))/(BT258*1.73)*1000</f>
        <v>50.680223555263595</v>
      </c>
      <c r="BW254" s="191">
        <v>-0.505</v>
      </c>
      <c r="BX254" s="192">
        <v>-0.27400000000000002</v>
      </c>
      <c r="BY254" s="160">
        <f>(SQRT(BW254^2+BX254^2))/(BW258*1.73)*1000</f>
        <v>51.09330076875969</v>
      </c>
    </row>
    <row r="255" spans="1:77" x14ac:dyDescent="0.25">
      <c r="A255" s="8" t="s">
        <v>976</v>
      </c>
      <c r="B255" s="41" t="s">
        <v>953</v>
      </c>
      <c r="C255" s="140" t="s">
        <v>955</v>
      </c>
      <c r="D255" s="140" t="s">
        <v>31</v>
      </c>
      <c r="E255" s="141">
        <v>6</v>
      </c>
      <c r="F255" s="182">
        <v>-0.21099999999999999</v>
      </c>
      <c r="G255" s="183">
        <v>-1.0999999999999999E-2</v>
      </c>
      <c r="H255" s="161">
        <f>(SQRT(F255^2+G255^2))/(F259*1.73)*1000</f>
        <v>18.504688675966154</v>
      </c>
      <c r="I255" s="182">
        <v>-0.27700000000000002</v>
      </c>
      <c r="J255" s="183">
        <v>-2.7E-2</v>
      </c>
      <c r="K255" s="161">
        <f>(SQRT(I255^2+J255^2))/(I259*1.73)*1000</f>
        <v>24.374914493935766</v>
      </c>
      <c r="L255" s="182">
        <v>-0.28499999999999998</v>
      </c>
      <c r="M255" s="183">
        <v>-2.7E-2</v>
      </c>
      <c r="N255" s="161">
        <f>(SQRT(L255^2+M255^2))/(L259*1.73)*1000</f>
        <v>25.072349843583382</v>
      </c>
      <c r="O255" s="182">
        <v>-0.185</v>
      </c>
      <c r="P255" s="183">
        <v>-5.0000000000000001E-3</v>
      </c>
      <c r="Q255" s="161">
        <f>(SQRT(O255^2+P255^2))/(O259*1.73)*1000</f>
        <v>16.208403856473765</v>
      </c>
      <c r="R255" s="182">
        <v>-0.22900000000000001</v>
      </c>
      <c r="S255" s="183">
        <v>-1.4E-2</v>
      </c>
      <c r="T255" s="161">
        <f>(SQRT(R255^2+S255^2))/(R259*1.73)*1000</f>
        <v>20.093496976408986</v>
      </c>
      <c r="U255" s="182">
        <v>-0.17599999999999999</v>
      </c>
      <c r="V255" s="183">
        <v>-4.0000000000000001E-3</v>
      </c>
      <c r="W255" s="161">
        <f>(SQRT(U255^2+V255^2))/(U259*1.73)*1000</f>
        <v>15.41823862999852</v>
      </c>
      <c r="X255" s="182">
        <v>-0.23699999999999999</v>
      </c>
      <c r="Y255" s="183">
        <v>-1.0999999999999999E-2</v>
      </c>
      <c r="Z255" s="161">
        <f>(SQRT(X255^2+Y255^2))/(X259*1.73)*1000</f>
        <v>20.77904509815108</v>
      </c>
      <c r="AA255" s="182">
        <v>-0.221</v>
      </c>
      <c r="AB255" s="183">
        <v>-8.0000000000000002E-3</v>
      </c>
      <c r="AC255" s="161">
        <f>(SQRT(AA255^2+AB255^2))/(AA259*1.73)*1000</f>
        <v>19.368081010402271</v>
      </c>
      <c r="AD255" s="182">
        <v>-0.31900000000000001</v>
      </c>
      <c r="AE255" s="183">
        <v>-2.4E-2</v>
      </c>
      <c r="AF255" s="161">
        <f>(SQRT(AD255^2+AE255^2))/(AD259*1.73)*1000</f>
        <v>28.017301397338173</v>
      </c>
      <c r="AG255" s="182">
        <v>-0.183</v>
      </c>
      <c r="AH255" s="183">
        <v>-2E-3</v>
      </c>
      <c r="AI255" s="161">
        <f>(SQRT(AG255^2+AH255^2))/(AG259*1.73)*1000</f>
        <v>16.028282416835108</v>
      </c>
      <c r="AJ255" s="182">
        <v>-0.22500000000000001</v>
      </c>
      <c r="AK255" s="183">
        <v>-4.0000000000000001E-3</v>
      </c>
      <c r="AL255" s="161">
        <f>(SQRT(AJ255^2+AK255^2))/(AJ259*1.73)*1000</f>
        <v>19.708841543761746</v>
      </c>
      <c r="AM255" s="182">
        <v>-0.183</v>
      </c>
      <c r="AN255" s="183">
        <v>-1E-3</v>
      </c>
      <c r="AO255" s="161">
        <f>(SQRT(AM255^2+AN255^2))/(AM259*1.73)*1000</f>
        <v>16.027564566477572</v>
      </c>
      <c r="AP255" s="182">
        <v>-0.218</v>
      </c>
      <c r="AQ255" s="183">
        <v>-8.0000000000000002E-3</v>
      </c>
      <c r="AR255" s="161">
        <f>(SQRT(AP255^2+AQ255^2))/(AP259*1.73)*1000</f>
        <v>19.105512314269703</v>
      </c>
      <c r="AS255" s="182">
        <v>-0.20899999999999999</v>
      </c>
      <c r="AT255" s="183">
        <v>-8.9999999999999993E-3</v>
      </c>
      <c r="AU255" s="161">
        <f>(SQRT(AS255^2+AT255^2))/(AS259*1.73)*1000</f>
        <v>18.321395178963726</v>
      </c>
      <c r="AV255" s="182">
        <v>-0.29599999999999999</v>
      </c>
      <c r="AW255" s="183">
        <v>-3.4000000000000002E-2</v>
      </c>
      <c r="AX255" s="161">
        <f>(SQRT(AV255^2+AW255^2))/(AV259*1.73)*1000</f>
        <v>26.094438946148767</v>
      </c>
      <c r="AY255" s="182">
        <v>-0.25900000000000001</v>
      </c>
      <c r="AZ255" s="183">
        <v>-2.1000000000000001E-2</v>
      </c>
      <c r="BA255" s="161">
        <f>(SQRT(AY255^2+AZ255^2))/(AY259*1.73)*1000</f>
        <v>22.757922289874603</v>
      </c>
      <c r="BB255" s="182">
        <v>-0.19900000000000001</v>
      </c>
      <c r="BC255" s="183">
        <v>-8.0000000000000002E-3</v>
      </c>
      <c r="BD255" s="161">
        <f>(SQRT(BB255^2+BC255^2))/(BB259*1.73)*1000</f>
        <v>17.442699168231421</v>
      </c>
      <c r="BE255" s="182">
        <v>-0.21099999999999999</v>
      </c>
      <c r="BF255" s="183">
        <v>-1.0999999999999999E-2</v>
      </c>
      <c r="BG255" s="161">
        <f>(SQRT(BE255^2+BF255^2))/(BE259*1.73)*1000</f>
        <v>18.504688675966154</v>
      </c>
      <c r="BH255" s="182">
        <v>-0.192</v>
      </c>
      <c r="BI255" s="183">
        <v>-8.0000000000000002E-3</v>
      </c>
      <c r="BJ255" s="161">
        <f>(SQRT(BH255^2+BI255^2))/(BH259*1.73)*1000</f>
        <v>16.830144893276323</v>
      </c>
      <c r="BK255" s="182">
        <v>-0.223</v>
      </c>
      <c r="BL255" s="183">
        <v>-1.4999999999999999E-2</v>
      </c>
      <c r="BM255" s="161">
        <f>(SQRT(BK255^2+BL255^2))/(BK259*1.73)*1000</f>
        <v>19.574699155239628</v>
      </c>
      <c r="BN255" s="182">
        <v>-0.23</v>
      </c>
      <c r="BO255" s="183">
        <v>-1.2999999999999999E-2</v>
      </c>
      <c r="BP255" s="161">
        <f>(SQRT(BN255^2+BO255^2))/(BN259*1.73)*1000</f>
        <v>20.175783705134709</v>
      </c>
      <c r="BQ255" s="182">
        <v>-0.312</v>
      </c>
      <c r="BR255" s="183">
        <v>-0.03</v>
      </c>
      <c r="BS255" s="161">
        <f>(SQRT(BQ255^2+BR255^2))/(BQ259*1.73)*1000</f>
        <v>27.451304018095588</v>
      </c>
      <c r="BT255" s="182">
        <v>-0.17799999999999999</v>
      </c>
      <c r="BU255" s="183">
        <v>-3.0000000000000001E-3</v>
      </c>
      <c r="BV255" s="161">
        <f>(SQRT(BT255^2+BU255^2))/(BT259*1.73)*1000</f>
        <v>15.591634183205436</v>
      </c>
      <c r="BW255" s="182">
        <v>-0.27400000000000002</v>
      </c>
      <c r="BX255" s="183">
        <v>-1.6E-2</v>
      </c>
      <c r="BY255" s="161">
        <f>(SQRT(BW255^2+BX255^2))/(BW259*1.73)*1000</f>
        <v>24.038076346844171</v>
      </c>
    </row>
    <row r="256" spans="1:77" x14ac:dyDescent="0.25">
      <c r="A256" s="8" t="s">
        <v>976</v>
      </c>
      <c r="B256" s="41" t="s">
        <v>11</v>
      </c>
      <c r="C256" s="140" t="s">
        <v>955</v>
      </c>
      <c r="D256" s="140" t="s">
        <v>29</v>
      </c>
      <c r="E256" s="52" t="s">
        <v>28</v>
      </c>
      <c r="F256" s="253">
        <v>4</v>
      </c>
      <c r="G256" s="254"/>
      <c r="H256" s="255"/>
      <c r="I256" s="253">
        <v>4</v>
      </c>
      <c r="J256" s="254"/>
      <c r="K256" s="255"/>
      <c r="L256" s="253">
        <v>4</v>
      </c>
      <c r="M256" s="254"/>
      <c r="N256" s="255"/>
      <c r="O256" s="253">
        <v>4</v>
      </c>
      <c r="P256" s="254"/>
      <c r="Q256" s="255"/>
      <c r="R256" s="253">
        <v>4</v>
      </c>
      <c r="S256" s="254"/>
      <c r="T256" s="255"/>
      <c r="U256" s="253">
        <v>4</v>
      </c>
      <c r="V256" s="254"/>
      <c r="W256" s="255"/>
      <c r="X256" s="253">
        <v>4</v>
      </c>
      <c r="Y256" s="254"/>
      <c r="Z256" s="255"/>
      <c r="AA256" s="253">
        <v>4</v>
      </c>
      <c r="AB256" s="254"/>
      <c r="AC256" s="255"/>
      <c r="AD256" s="253">
        <v>4</v>
      </c>
      <c r="AE256" s="254"/>
      <c r="AF256" s="255"/>
      <c r="AG256" s="253">
        <v>4</v>
      </c>
      <c r="AH256" s="254"/>
      <c r="AI256" s="255"/>
      <c r="AJ256" s="253">
        <v>4</v>
      </c>
      <c r="AK256" s="254"/>
      <c r="AL256" s="255"/>
      <c r="AM256" s="253">
        <v>4</v>
      </c>
      <c r="AN256" s="254"/>
      <c r="AO256" s="255"/>
      <c r="AP256" s="253">
        <v>4</v>
      </c>
      <c r="AQ256" s="254"/>
      <c r="AR256" s="255"/>
      <c r="AS256" s="253">
        <v>4</v>
      </c>
      <c r="AT256" s="254"/>
      <c r="AU256" s="255"/>
      <c r="AV256" s="253">
        <v>4</v>
      </c>
      <c r="AW256" s="254"/>
      <c r="AX256" s="255"/>
      <c r="AY256" s="253">
        <v>4</v>
      </c>
      <c r="AZ256" s="254"/>
      <c r="BA256" s="255"/>
      <c r="BB256" s="253">
        <v>4</v>
      </c>
      <c r="BC256" s="254"/>
      <c r="BD256" s="255"/>
      <c r="BE256" s="253">
        <v>4</v>
      </c>
      <c r="BF256" s="254"/>
      <c r="BG256" s="255"/>
      <c r="BH256" s="253">
        <v>4</v>
      </c>
      <c r="BI256" s="254"/>
      <c r="BJ256" s="255"/>
      <c r="BK256" s="253">
        <v>4</v>
      </c>
      <c r="BL256" s="254"/>
      <c r="BM256" s="255"/>
      <c r="BN256" s="253">
        <v>4</v>
      </c>
      <c r="BO256" s="254"/>
      <c r="BP256" s="255"/>
      <c r="BQ256" s="253">
        <v>4</v>
      </c>
      <c r="BR256" s="254"/>
      <c r="BS256" s="255"/>
      <c r="BT256" s="253">
        <v>4</v>
      </c>
      <c r="BU256" s="254"/>
      <c r="BV256" s="255"/>
      <c r="BW256" s="253">
        <v>4</v>
      </c>
      <c r="BX256" s="254"/>
      <c r="BY256" s="255"/>
    </row>
    <row r="257" spans="1:77" x14ac:dyDescent="0.25">
      <c r="A257" s="8" t="s">
        <v>976</v>
      </c>
      <c r="B257" s="41" t="s">
        <v>12</v>
      </c>
      <c r="C257" s="140" t="s">
        <v>955</v>
      </c>
      <c r="D257" s="140" t="s">
        <v>29</v>
      </c>
      <c r="E257" s="52" t="s">
        <v>28</v>
      </c>
      <c r="F257" s="253">
        <v>4</v>
      </c>
      <c r="G257" s="254"/>
      <c r="H257" s="255"/>
      <c r="I257" s="253">
        <v>4</v>
      </c>
      <c r="J257" s="254"/>
      <c r="K257" s="255"/>
      <c r="L257" s="253">
        <v>4</v>
      </c>
      <c r="M257" s="254"/>
      <c r="N257" s="255"/>
      <c r="O257" s="253">
        <v>4</v>
      </c>
      <c r="P257" s="254"/>
      <c r="Q257" s="255"/>
      <c r="R257" s="253">
        <v>4</v>
      </c>
      <c r="S257" s="254"/>
      <c r="T257" s="255"/>
      <c r="U257" s="253">
        <v>4</v>
      </c>
      <c r="V257" s="254"/>
      <c r="W257" s="255"/>
      <c r="X257" s="253">
        <v>4</v>
      </c>
      <c r="Y257" s="254"/>
      <c r="Z257" s="255"/>
      <c r="AA257" s="253">
        <v>4</v>
      </c>
      <c r="AB257" s="254"/>
      <c r="AC257" s="255"/>
      <c r="AD257" s="253">
        <v>4</v>
      </c>
      <c r="AE257" s="254"/>
      <c r="AF257" s="255"/>
      <c r="AG257" s="253">
        <v>4</v>
      </c>
      <c r="AH257" s="254"/>
      <c r="AI257" s="255"/>
      <c r="AJ257" s="253">
        <v>4</v>
      </c>
      <c r="AK257" s="254"/>
      <c r="AL257" s="255"/>
      <c r="AM257" s="253">
        <v>4</v>
      </c>
      <c r="AN257" s="254"/>
      <c r="AO257" s="255"/>
      <c r="AP257" s="253">
        <v>4</v>
      </c>
      <c r="AQ257" s="254"/>
      <c r="AR257" s="255"/>
      <c r="AS257" s="253">
        <v>4</v>
      </c>
      <c r="AT257" s="254"/>
      <c r="AU257" s="255"/>
      <c r="AV257" s="253">
        <v>4</v>
      </c>
      <c r="AW257" s="254"/>
      <c r="AX257" s="255"/>
      <c r="AY257" s="253">
        <v>4</v>
      </c>
      <c r="AZ257" s="254"/>
      <c r="BA257" s="255"/>
      <c r="BB257" s="253">
        <v>4</v>
      </c>
      <c r="BC257" s="254"/>
      <c r="BD257" s="255"/>
      <c r="BE257" s="253">
        <v>4</v>
      </c>
      <c r="BF257" s="254"/>
      <c r="BG257" s="255"/>
      <c r="BH257" s="253">
        <v>4</v>
      </c>
      <c r="BI257" s="254"/>
      <c r="BJ257" s="255"/>
      <c r="BK257" s="253">
        <v>4</v>
      </c>
      <c r="BL257" s="254"/>
      <c r="BM257" s="255"/>
      <c r="BN257" s="253">
        <v>4</v>
      </c>
      <c r="BO257" s="254"/>
      <c r="BP257" s="255"/>
      <c r="BQ257" s="253">
        <v>4</v>
      </c>
      <c r="BR257" s="254"/>
      <c r="BS257" s="255"/>
      <c r="BT257" s="253">
        <v>4</v>
      </c>
      <c r="BU257" s="254"/>
      <c r="BV257" s="255"/>
      <c r="BW257" s="253">
        <v>4</v>
      </c>
      <c r="BX257" s="254"/>
      <c r="BY257" s="255"/>
    </row>
    <row r="258" spans="1:77" x14ac:dyDescent="0.25">
      <c r="A258" s="8" t="s">
        <v>976</v>
      </c>
      <c r="B258" s="41" t="s">
        <v>653</v>
      </c>
      <c r="C258" s="13" t="s">
        <v>28</v>
      </c>
      <c r="D258" s="13" t="s">
        <v>32</v>
      </c>
      <c r="E258" s="141">
        <v>6</v>
      </c>
      <c r="F258" s="253">
        <v>6.5</v>
      </c>
      <c r="G258" s="254"/>
      <c r="H258" s="255"/>
      <c r="I258" s="253">
        <v>6.5</v>
      </c>
      <c r="J258" s="254"/>
      <c r="K258" s="255"/>
      <c r="L258" s="253">
        <v>6.5</v>
      </c>
      <c r="M258" s="254"/>
      <c r="N258" s="255"/>
      <c r="O258" s="253">
        <v>6.5</v>
      </c>
      <c r="P258" s="254"/>
      <c r="Q258" s="255"/>
      <c r="R258" s="253">
        <v>6.5</v>
      </c>
      <c r="S258" s="254"/>
      <c r="T258" s="255"/>
      <c r="U258" s="253">
        <v>6.5</v>
      </c>
      <c r="V258" s="254"/>
      <c r="W258" s="255"/>
      <c r="X258" s="253">
        <v>6.5</v>
      </c>
      <c r="Y258" s="254"/>
      <c r="Z258" s="255"/>
      <c r="AA258" s="253">
        <v>6.5</v>
      </c>
      <c r="AB258" s="254"/>
      <c r="AC258" s="255"/>
      <c r="AD258" s="253">
        <v>6.5</v>
      </c>
      <c r="AE258" s="254"/>
      <c r="AF258" s="255"/>
      <c r="AG258" s="253">
        <v>6.5</v>
      </c>
      <c r="AH258" s="254"/>
      <c r="AI258" s="255"/>
      <c r="AJ258" s="253">
        <v>6.5</v>
      </c>
      <c r="AK258" s="254"/>
      <c r="AL258" s="255"/>
      <c r="AM258" s="253">
        <v>6.5</v>
      </c>
      <c r="AN258" s="254"/>
      <c r="AO258" s="255"/>
      <c r="AP258" s="253">
        <v>6.5</v>
      </c>
      <c r="AQ258" s="254"/>
      <c r="AR258" s="255"/>
      <c r="AS258" s="253">
        <v>6.5</v>
      </c>
      <c r="AT258" s="254"/>
      <c r="AU258" s="255"/>
      <c r="AV258" s="253">
        <v>6.5</v>
      </c>
      <c r="AW258" s="254"/>
      <c r="AX258" s="255"/>
      <c r="AY258" s="253">
        <v>6.5</v>
      </c>
      <c r="AZ258" s="254"/>
      <c r="BA258" s="255"/>
      <c r="BB258" s="253">
        <v>6.5</v>
      </c>
      <c r="BC258" s="254"/>
      <c r="BD258" s="255"/>
      <c r="BE258" s="253">
        <v>6.5</v>
      </c>
      <c r="BF258" s="254"/>
      <c r="BG258" s="255"/>
      <c r="BH258" s="253">
        <v>6.5</v>
      </c>
      <c r="BI258" s="254"/>
      <c r="BJ258" s="255"/>
      <c r="BK258" s="253">
        <v>6.5</v>
      </c>
      <c r="BL258" s="254"/>
      <c r="BM258" s="255"/>
      <c r="BN258" s="253">
        <v>6.5</v>
      </c>
      <c r="BO258" s="254"/>
      <c r="BP258" s="255"/>
      <c r="BQ258" s="253">
        <v>6.5</v>
      </c>
      <c r="BR258" s="254"/>
      <c r="BS258" s="255"/>
      <c r="BT258" s="253">
        <v>6.5</v>
      </c>
      <c r="BU258" s="254"/>
      <c r="BV258" s="255"/>
      <c r="BW258" s="253">
        <v>6.5</v>
      </c>
      <c r="BX258" s="254"/>
      <c r="BY258" s="255"/>
    </row>
    <row r="259" spans="1:77" ht="15.75" thickBot="1" x14ac:dyDescent="0.3">
      <c r="A259" s="9" t="s">
        <v>976</v>
      </c>
      <c r="B259" s="46" t="s">
        <v>654</v>
      </c>
      <c r="C259" s="14" t="s">
        <v>28</v>
      </c>
      <c r="D259" s="14" t="s">
        <v>32</v>
      </c>
      <c r="E259" s="143">
        <v>6</v>
      </c>
      <c r="F259" s="262">
        <v>6.6</v>
      </c>
      <c r="G259" s="263"/>
      <c r="H259" s="265"/>
      <c r="I259" s="262">
        <v>6.6</v>
      </c>
      <c r="J259" s="263"/>
      <c r="K259" s="265"/>
      <c r="L259" s="262">
        <v>6.6</v>
      </c>
      <c r="M259" s="263"/>
      <c r="N259" s="265"/>
      <c r="O259" s="262">
        <v>6.6</v>
      </c>
      <c r="P259" s="263"/>
      <c r="Q259" s="265"/>
      <c r="R259" s="262">
        <v>6.6</v>
      </c>
      <c r="S259" s="263"/>
      <c r="T259" s="265"/>
      <c r="U259" s="262">
        <v>6.6</v>
      </c>
      <c r="V259" s="263"/>
      <c r="W259" s="265"/>
      <c r="X259" s="262">
        <v>6.6</v>
      </c>
      <c r="Y259" s="263"/>
      <c r="Z259" s="265"/>
      <c r="AA259" s="262">
        <v>6.6</v>
      </c>
      <c r="AB259" s="263"/>
      <c r="AC259" s="265"/>
      <c r="AD259" s="262">
        <v>6.6</v>
      </c>
      <c r="AE259" s="263"/>
      <c r="AF259" s="265"/>
      <c r="AG259" s="262">
        <v>6.6</v>
      </c>
      <c r="AH259" s="263"/>
      <c r="AI259" s="265"/>
      <c r="AJ259" s="262">
        <v>6.6</v>
      </c>
      <c r="AK259" s="263"/>
      <c r="AL259" s="265"/>
      <c r="AM259" s="262">
        <v>6.6</v>
      </c>
      <c r="AN259" s="263"/>
      <c r="AO259" s="265"/>
      <c r="AP259" s="262">
        <v>6.6</v>
      </c>
      <c r="AQ259" s="263"/>
      <c r="AR259" s="265"/>
      <c r="AS259" s="262">
        <v>6.6</v>
      </c>
      <c r="AT259" s="263"/>
      <c r="AU259" s="265"/>
      <c r="AV259" s="262">
        <v>6.6</v>
      </c>
      <c r="AW259" s="263"/>
      <c r="AX259" s="265"/>
      <c r="AY259" s="262">
        <v>6.6</v>
      </c>
      <c r="AZ259" s="263"/>
      <c r="BA259" s="265"/>
      <c r="BB259" s="262">
        <v>6.6</v>
      </c>
      <c r="BC259" s="263"/>
      <c r="BD259" s="265"/>
      <c r="BE259" s="262">
        <v>6.6</v>
      </c>
      <c r="BF259" s="263"/>
      <c r="BG259" s="265"/>
      <c r="BH259" s="262">
        <v>6.6</v>
      </c>
      <c r="BI259" s="263"/>
      <c r="BJ259" s="265"/>
      <c r="BK259" s="262">
        <v>6.6</v>
      </c>
      <c r="BL259" s="263"/>
      <c r="BM259" s="265"/>
      <c r="BN259" s="262">
        <v>6.6</v>
      </c>
      <c r="BO259" s="263"/>
      <c r="BP259" s="265"/>
      <c r="BQ259" s="262">
        <v>6.6</v>
      </c>
      <c r="BR259" s="263"/>
      <c r="BS259" s="265"/>
      <c r="BT259" s="262">
        <v>6.6</v>
      </c>
      <c r="BU259" s="263"/>
      <c r="BV259" s="265"/>
      <c r="BW259" s="262">
        <v>6.6</v>
      </c>
      <c r="BX259" s="263"/>
      <c r="BY259" s="265"/>
    </row>
    <row r="260" spans="1:77" x14ac:dyDescent="0.25">
      <c r="A260" s="6" t="s">
        <v>977</v>
      </c>
      <c r="B260" s="43" t="s">
        <v>889</v>
      </c>
      <c r="C260" s="146" t="s">
        <v>955</v>
      </c>
      <c r="D260" s="146" t="s">
        <v>31</v>
      </c>
      <c r="E260" s="147">
        <v>6</v>
      </c>
      <c r="F260" s="191">
        <v>-1.012</v>
      </c>
      <c r="G260" s="192">
        <v>0</v>
      </c>
      <c r="H260" s="160">
        <f>(SQRT(F260^2+G260^2))/(F264*1.73)*1000</f>
        <v>87.309119144163574</v>
      </c>
      <c r="I260" s="191">
        <v>-1.0149999999999999</v>
      </c>
      <c r="J260" s="192">
        <v>0</v>
      </c>
      <c r="K260" s="160">
        <f>(SQRT(I260^2+J260^2))/(I264*1.73)*1000</f>
        <v>87.567940643602796</v>
      </c>
      <c r="L260" s="191">
        <v>-1.036</v>
      </c>
      <c r="M260" s="192">
        <v>0</v>
      </c>
      <c r="N260" s="160">
        <f>(SQRT(L260^2+M260^2))/(L264*1.73)*1000</f>
        <v>89.379691139677348</v>
      </c>
      <c r="O260" s="191">
        <v>-1.014</v>
      </c>
      <c r="P260" s="192">
        <v>0</v>
      </c>
      <c r="Q260" s="160">
        <f>(SQRT(O260^2+P260^2))/(O264*1.73)*1000</f>
        <v>87.481666810456403</v>
      </c>
      <c r="R260" s="191">
        <v>-1.012</v>
      </c>
      <c r="S260" s="192">
        <v>0</v>
      </c>
      <c r="T260" s="160">
        <f>(SQRT(R260^2+S260^2))/(R264*1.73)*1000</f>
        <v>87.309119144163574</v>
      </c>
      <c r="U260" s="191">
        <v>-1.012</v>
      </c>
      <c r="V260" s="192">
        <v>0</v>
      </c>
      <c r="W260" s="160">
        <f>(SQRT(U260^2+V260^2))/(U264*1.73)*1000</f>
        <v>87.309119144163574</v>
      </c>
      <c r="X260" s="191">
        <v>-1.0089999999999999</v>
      </c>
      <c r="Y260" s="192">
        <v>0</v>
      </c>
      <c r="Z260" s="160">
        <f>(SQRT(X260^2+Y260^2))/(X264*1.73)*1000</f>
        <v>87.050297644724353</v>
      </c>
      <c r="AA260" s="191">
        <v>-1.034</v>
      </c>
      <c r="AB260" s="192">
        <v>0</v>
      </c>
      <c r="AC260" s="160">
        <f>(SQRT(AA260^2+AB260^2))/(AA264*1.73)*1000</f>
        <v>89.207143473384534</v>
      </c>
      <c r="AD260" s="191">
        <v>-1</v>
      </c>
      <c r="AE260" s="192">
        <v>0</v>
      </c>
      <c r="AF260" s="160">
        <f>(SQRT(AD260^2+AE260^2))/(AD264*1.73)*1000</f>
        <v>86.273833146406702</v>
      </c>
      <c r="AG260" s="191">
        <v>-1.0049999999999999</v>
      </c>
      <c r="AH260" s="192">
        <v>0</v>
      </c>
      <c r="AI260" s="160">
        <f>(SQRT(AG260^2+AH260^2))/(AG264*1.73)*1000</f>
        <v>86.705202312138724</v>
      </c>
      <c r="AJ260" s="191">
        <v>-0.998</v>
      </c>
      <c r="AK260" s="192">
        <v>0</v>
      </c>
      <c r="AL260" s="160">
        <f>(SQRT(AJ260^2+AK260^2))/(AJ264*1.73)*1000</f>
        <v>86.101285480113887</v>
      </c>
      <c r="AM260" s="191">
        <v>-1.01</v>
      </c>
      <c r="AN260" s="192">
        <v>0</v>
      </c>
      <c r="AO260" s="160">
        <f>(SQRT(AM260^2+AN260^2))/(AM264*1.73)*1000</f>
        <v>87.13657147787076</v>
      </c>
      <c r="AP260" s="191">
        <v>-1.024</v>
      </c>
      <c r="AQ260" s="192">
        <v>0</v>
      </c>
      <c r="AR260" s="160">
        <f>(SQRT(AP260^2+AQ260^2))/(AP264*1.73)*1000</f>
        <v>88.344405141920461</v>
      </c>
      <c r="AS260" s="191">
        <v>-1.004</v>
      </c>
      <c r="AT260" s="192">
        <v>0</v>
      </c>
      <c r="AU260" s="160">
        <f>(SQRT(AS260^2+AT260^2))/(AS264*1.73)*1000</f>
        <v>86.618928478992331</v>
      </c>
      <c r="AV260" s="191">
        <v>-1.0009999999999999</v>
      </c>
      <c r="AW260" s="192">
        <v>0</v>
      </c>
      <c r="AX260" s="160">
        <f>(SQRT(AV260^2+AW260^2))/(AV264*1.73)*1000</f>
        <v>86.360106979553095</v>
      </c>
      <c r="AY260" s="191">
        <v>-1.0069999999999999</v>
      </c>
      <c r="AZ260" s="192">
        <v>0</v>
      </c>
      <c r="BA260" s="160">
        <f>(SQRT(AY260^2+AZ260^2))/(AY264*1.73)*1000</f>
        <v>86.877749978431538</v>
      </c>
      <c r="BB260" s="191">
        <v>-1.0269999999999999</v>
      </c>
      <c r="BC260" s="192">
        <v>0</v>
      </c>
      <c r="BD260" s="160">
        <f>(SQRT(BB260^2+BC260^2))/(BB264*1.73)*1000</f>
        <v>88.603226641359669</v>
      </c>
      <c r="BE260" s="191">
        <v>-1.004</v>
      </c>
      <c r="BF260" s="192">
        <v>0</v>
      </c>
      <c r="BG260" s="160">
        <f>(SQRT(BE260^2+BF260^2))/(BE264*1.73)*1000</f>
        <v>86.618928478992331</v>
      </c>
      <c r="BH260" s="191">
        <v>-1.0089999999999999</v>
      </c>
      <c r="BI260" s="192">
        <v>0</v>
      </c>
      <c r="BJ260" s="160">
        <f>(SQRT(BH260^2+BI260^2))/(BH264*1.73)*1000</f>
        <v>87.050297644724353</v>
      </c>
      <c r="BK260" s="191">
        <v>-1.01</v>
      </c>
      <c r="BL260" s="192">
        <v>0</v>
      </c>
      <c r="BM260" s="160">
        <f>(SQRT(BK260^2+BL260^2))/(BK264*1.73)*1000</f>
        <v>87.13657147787076</v>
      </c>
      <c r="BN260" s="191">
        <v>-1.012</v>
      </c>
      <c r="BO260" s="192">
        <v>0</v>
      </c>
      <c r="BP260" s="160">
        <f>(SQRT(BN260^2+BO260^2))/(BN264*1.73)*1000</f>
        <v>87.309119144163574</v>
      </c>
      <c r="BQ260" s="191">
        <v>-1.0369999999999999</v>
      </c>
      <c r="BR260" s="192">
        <v>0</v>
      </c>
      <c r="BS260" s="160">
        <f>(SQRT(BQ260^2+BR260^2))/(BQ264*1.73)*1000</f>
        <v>89.465964972823741</v>
      </c>
      <c r="BT260" s="191">
        <v>-1.0189999999999999</v>
      </c>
      <c r="BU260" s="192">
        <v>0</v>
      </c>
      <c r="BV260" s="160">
        <f>(SQRT(BT260^2+BU260^2))/(BT264*1.73)*1000</f>
        <v>87.913035976188425</v>
      </c>
      <c r="BW260" s="191">
        <v>-1.0129999999999999</v>
      </c>
      <c r="BX260" s="192">
        <v>0</v>
      </c>
      <c r="BY260" s="160">
        <f>(SQRT(BW260^2+BX260^2))/(BW264*1.73)*1000</f>
        <v>87.395392977309982</v>
      </c>
    </row>
    <row r="261" spans="1:77" x14ac:dyDescent="0.25">
      <c r="A261" s="8" t="s">
        <v>977</v>
      </c>
      <c r="B261" s="41" t="s">
        <v>978</v>
      </c>
      <c r="C261" s="140" t="s">
        <v>955</v>
      </c>
      <c r="D261" s="140" t="s">
        <v>31</v>
      </c>
      <c r="E261" s="141">
        <v>6</v>
      </c>
      <c r="F261" s="182">
        <v>-1.089</v>
      </c>
      <c r="G261" s="183">
        <v>0</v>
      </c>
      <c r="H261" s="161">
        <f>(SQRT(F261^2+G261^2))/(F265*1.73)*1000</f>
        <v>98.356213872832356</v>
      </c>
      <c r="I261" s="182">
        <v>-1.0900000000000001</v>
      </c>
      <c r="J261" s="183">
        <v>0</v>
      </c>
      <c r="K261" s="161">
        <f>(SQRT(I261^2+J261^2))/(I265*1.73)*1000</f>
        <v>98.446531791907518</v>
      </c>
      <c r="L261" s="182">
        <v>-1.0900000000000001</v>
      </c>
      <c r="M261" s="183">
        <v>0</v>
      </c>
      <c r="N261" s="161">
        <f>(SQRT(L261^2+M261^2))/(L265*1.73)*1000</f>
        <v>98.446531791907518</v>
      </c>
      <c r="O261" s="182">
        <v>-1.089</v>
      </c>
      <c r="P261" s="183">
        <v>0</v>
      </c>
      <c r="Q261" s="161">
        <f>(SQRT(O261^2+P261^2))/(O265*1.73)*1000</f>
        <v>98.356213872832356</v>
      </c>
      <c r="R261" s="182">
        <v>-1.0900000000000001</v>
      </c>
      <c r="S261" s="183">
        <v>0</v>
      </c>
      <c r="T261" s="161">
        <f>(SQRT(R261^2+S261^2))/(R265*1.73)*1000</f>
        <v>98.446531791907518</v>
      </c>
      <c r="U261" s="182">
        <v>-1.091</v>
      </c>
      <c r="V261" s="183">
        <v>0</v>
      </c>
      <c r="W261" s="161">
        <f>(SQRT(U261^2+V261^2))/(U265*1.73)*1000</f>
        <v>98.536849710982636</v>
      </c>
      <c r="X261" s="182">
        <v>-1.091</v>
      </c>
      <c r="Y261" s="183">
        <v>0</v>
      </c>
      <c r="Z261" s="161">
        <f>(SQRT(X261^2+Y261^2))/(X265*1.73)*1000</f>
        <v>98.536849710982636</v>
      </c>
      <c r="AA261" s="182">
        <v>-1.091</v>
      </c>
      <c r="AB261" s="183">
        <v>0</v>
      </c>
      <c r="AC261" s="161">
        <f>(SQRT(AA261^2+AB261^2))/(AA265*1.73)*1000</f>
        <v>98.536849710982636</v>
      </c>
      <c r="AD261" s="182">
        <v>-1.091</v>
      </c>
      <c r="AE261" s="183">
        <v>0</v>
      </c>
      <c r="AF261" s="161">
        <f>(SQRT(AD261^2+AE261^2))/(AD265*1.73)*1000</f>
        <v>98.536849710982636</v>
      </c>
      <c r="AG261" s="182">
        <v>-1.091</v>
      </c>
      <c r="AH261" s="183">
        <v>0</v>
      </c>
      <c r="AI261" s="161">
        <f>(SQRT(AG261^2+AH261^2))/(AG265*1.73)*1000</f>
        <v>98.536849710982636</v>
      </c>
      <c r="AJ261" s="182">
        <v>-1.093</v>
      </c>
      <c r="AK261" s="183">
        <v>0</v>
      </c>
      <c r="AL261" s="161">
        <f>(SQRT(AJ261^2+AK261^2))/(AJ265*1.73)*1000</f>
        <v>98.717485549132945</v>
      </c>
      <c r="AM261" s="182">
        <v>-1.099</v>
      </c>
      <c r="AN261" s="183">
        <v>0</v>
      </c>
      <c r="AO261" s="161">
        <f>(SQRT(AM261^2+AN261^2))/(AM265*1.73)*1000</f>
        <v>99.259393063583801</v>
      </c>
      <c r="AP261" s="182">
        <v>-1.1000000000000001</v>
      </c>
      <c r="AQ261" s="183">
        <v>0</v>
      </c>
      <c r="AR261" s="161">
        <f>(SQRT(AP261^2+AQ261^2))/(AP265*1.73)*1000</f>
        <v>99.349710982658962</v>
      </c>
      <c r="AS261" s="182">
        <v>-1.099</v>
      </c>
      <c r="AT261" s="183">
        <v>0</v>
      </c>
      <c r="AU261" s="161">
        <f>(SQRT(AS261^2+AT261^2))/(AS265*1.73)*1000</f>
        <v>99.259393063583801</v>
      </c>
      <c r="AV261" s="182">
        <v>-1.099</v>
      </c>
      <c r="AW261" s="183">
        <v>0</v>
      </c>
      <c r="AX261" s="161">
        <f>(SQRT(AV261^2+AW261^2))/(AV265*1.73)*1000</f>
        <v>99.259393063583801</v>
      </c>
      <c r="AY261" s="182">
        <v>-1.085</v>
      </c>
      <c r="AZ261" s="183">
        <v>0</v>
      </c>
      <c r="BA261" s="161">
        <f>(SQRT(AY261^2+AZ261^2))/(AY265*1.73)*1000</f>
        <v>97.994942196531781</v>
      </c>
      <c r="BB261" s="182">
        <v>-1.0680000000000001</v>
      </c>
      <c r="BC261" s="183">
        <v>0</v>
      </c>
      <c r="BD261" s="161">
        <f>(SQRT(BB261^2+BC261^2))/(BB265*1.73)*1000</f>
        <v>96.459537572254334</v>
      </c>
      <c r="BE261" s="182">
        <v>-1.0669999999999999</v>
      </c>
      <c r="BF261" s="183">
        <v>0</v>
      </c>
      <c r="BG261" s="161">
        <f>(SQRT(BE261^2+BF261^2))/(BE265*1.73)*1000</f>
        <v>96.369219653179186</v>
      </c>
      <c r="BH261" s="182">
        <v>-1.0629999999999999</v>
      </c>
      <c r="BI261" s="183">
        <v>0</v>
      </c>
      <c r="BJ261" s="161">
        <f>(SQRT(BH261^2+BI261^2))/(BH265*1.73)*1000</f>
        <v>96.007947976878597</v>
      </c>
      <c r="BK261" s="182">
        <v>-1.0589999999999999</v>
      </c>
      <c r="BL261" s="183">
        <v>0</v>
      </c>
      <c r="BM261" s="161">
        <f>(SQRT(BK261^2+BL261^2))/(BK265*1.73)*1000</f>
        <v>95.646676300578022</v>
      </c>
      <c r="BN261" s="182">
        <v>-1.056</v>
      </c>
      <c r="BO261" s="183">
        <v>0</v>
      </c>
      <c r="BP261" s="161">
        <f>(SQRT(BN261^2+BO261^2))/(BN265*1.73)*1000</f>
        <v>95.375722543352595</v>
      </c>
      <c r="BQ261" s="182">
        <v>-1.0569999999999999</v>
      </c>
      <c r="BR261" s="183">
        <v>0</v>
      </c>
      <c r="BS261" s="161">
        <f>(SQRT(BQ261^2+BR261^2))/(BQ265*1.73)*1000</f>
        <v>95.466040462427742</v>
      </c>
      <c r="BT261" s="182">
        <v>-1.0609999999999999</v>
      </c>
      <c r="BU261" s="183">
        <v>0</v>
      </c>
      <c r="BV261" s="161">
        <f>(SQRT(BT261^2+BU261^2))/(BT265*1.73)*1000</f>
        <v>95.827312138728303</v>
      </c>
      <c r="BW261" s="182">
        <v>-1.06</v>
      </c>
      <c r="BX261" s="183">
        <v>0</v>
      </c>
      <c r="BY261" s="161">
        <f>(SQRT(BW261^2+BX261^2))/(BW265*1.73)*1000</f>
        <v>95.73699421965317</v>
      </c>
    </row>
    <row r="262" spans="1:77" x14ac:dyDescent="0.25">
      <c r="A262" s="8" t="s">
        <v>977</v>
      </c>
      <c r="B262" s="41" t="s">
        <v>11</v>
      </c>
      <c r="C262" s="140" t="s">
        <v>955</v>
      </c>
      <c r="D262" s="140" t="s">
        <v>29</v>
      </c>
      <c r="E262" s="52" t="s">
        <v>28</v>
      </c>
      <c r="F262" s="253">
        <v>5</v>
      </c>
      <c r="G262" s="254"/>
      <c r="H262" s="255"/>
      <c r="I262" s="253">
        <v>5</v>
      </c>
      <c r="J262" s="254"/>
      <c r="K262" s="255"/>
      <c r="L262" s="253">
        <v>5</v>
      </c>
      <c r="M262" s="254"/>
      <c r="N262" s="255"/>
      <c r="O262" s="253">
        <v>5</v>
      </c>
      <c r="P262" s="254"/>
      <c r="Q262" s="255"/>
      <c r="R262" s="253">
        <v>5</v>
      </c>
      <c r="S262" s="254"/>
      <c r="T262" s="255"/>
      <c r="U262" s="253">
        <v>5</v>
      </c>
      <c r="V262" s="254"/>
      <c r="W262" s="255"/>
      <c r="X262" s="253">
        <v>5</v>
      </c>
      <c r="Y262" s="254"/>
      <c r="Z262" s="255"/>
      <c r="AA262" s="253">
        <v>5</v>
      </c>
      <c r="AB262" s="254"/>
      <c r="AC262" s="255"/>
      <c r="AD262" s="253">
        <v>5</v>
      </c>
      <c r="AE262" s="254"/>
      <c r="AF262" s="255"/>
      <c r="AG262" s="253">
        <v>5</v>
      </c>
      <c r="AH262" s="254"/>
      <c r="AI262" s="255"/>
      <c r="AJ262" s="253">
        <v>5</v>
      </c>
      <c r="AK262" s="254"/>
      <c r="AL262" s="255"/>
      <c r="AM262" s="253">
        <v>5</v>
      </c>
      <c r="AN262" s="254"/>
      <c r="AO262" s="255"/>
      <c r="AP262" s="253">
        <v>5</v>
      </c>
      <c r="AQ262" s="254"/>
      <c r="AR262" s="255"/>
      <c r="AS262" s="253">
        <v>5</v>
      </c>
      <c r="AT262" s="254"/>
      <c r="AU262" s="255"/>
      <c r="AV262" s="253">
        <v>5</v>
      </c>
      <c r="AW262" s="254"/>
      <c r="AX262" s="255"/>
      <c r="AY262" s="253">
        <v>5</v>
      </c>
      <c r="AZ262" s="254"/>
      <c r="BA262" s="255"/>
      <c r="BB262" s="253">
        <v>5</v>
      </c>
      <c r="BC262" s="254"/>
      <c r="BD262" s="255"/>
      <c r="BE262" s="253">
        <v>5</v>
      </c>
      <c r="BF262" s="254"/>
      <c r="BG262" s="255"/>
      <c r="BH262" s="253">
        <v>5</v>
      </c>
      <c r="BI262" s="254"/>
      <c r="BJ262" s="255"/>
      <c r="BK262" s="253">
        <v>5</v>
      </c>
      <c r="BL262" s="254"/>
      <c r="BM262" s="255"/>
      <c r="BN262" s="253">
        <v>5</v>
      </c>
      <c r="BO262" s="254"/>
      <c r="BP262" s="255"/>
      <c r="BQ262" s="253">
        <v>5</v>
      </c>
      <c r="BR262" s="254"/>
      <c r="BS262" s="255"/>
      <c r="BT262" s="253">
        <v>5</v>
      </c>
      <c r="BU262" s="254"/>
      <c r="BV262" s="255"/>
      <c r="BW262" s="253">
        <v>5</v>
      </c>
      <c r="BX262" s="254"/>
      <c r="BY262" s="255"/>
    </row>
    <row r="263" spans="1:77" x14ac:dyDescent="0.25">
      <c r="A263" s="8" t="s">
        <v>977</v>
      </c>
      <c r="B263" s="41" t="s">
        <v>12</v>
      </c>
      <c r="C263" s="140" t="s">
        <v>955</v>
      </c>
      <c r="D263" s="140" t="s">
        <v>676</v>
      </c>
      <c r="E263" s="52" t="s">
        <v>28</v>
      </c>
      <c r="F263" s="253">
        <v>3</v>
      </c>
      <c r="G263" s="254"/>
      <c r="H263" s="255"/>
      <c r="I263" s="253">
        <v>3</v>
      </c>
      <c r="J263" s="254"/>
      <c r="K263" s="255"/>
      <c r="L263" s="253">
        <v>3</v>
      </c>
      <c r="M263" s="254"/>
      <c r="N263" s="255"/>
      <c r="O263" s="253">
        <v>3</v>
      </c>
      <c r="P263" s="254"/>
      <c r="Q263" s="255"/>
      <c r="R263" s="253">
        <v>3</v>
      </c>
      <c r="S263" s="254"/>
      <c r="T263" s="255"/>
      <c r="U263" s="253">
        <v>3</v>
      </c>
      <c r="V263" s="254"/>
      <c r="W263" s="255"/>
      <c r="X263" s="253">
        <v>3</v>
      </c>
      <c r="Y263" s="254"/>
      <c r="Z263" s="255"/>
      <c r="AA263" s="253">
        <v>3</v>
      </c>
      <c r="AB263" s="254"/>
      <c r="AC263" s="255"/>
      <c r="AD263" s="253">
        <v>3</v>
      </c>
      <c r="AE263" s="254"/>
      <c r="AF263" s="255"/>
      <c r="AG263" s="253">
        <v>3</v>
      </c>
      <c r="AH263" s="254"/>
      <c r="AI263" s="255"/>
      <c r="AJ263" s="253">
        <v>3</v>
      </c>
      <c r="AK263" s="254"/>
      <c r="AL263" s="255"/>
      <c r="AM263" s="253">
        <v>3</v>
      </c>
      <c r="AN263" s="254"/>
      <c r="AO263" s="255"/>
      <c r="AP263" s="253">
        <v>3</v>
      </c>
      <c r="AQ263" s="254"/>
      <c r="AR263" s="255"/>
      <c r="AS263" s="253">
        <v>3</v>
      </c>
      <c r="AT263" s="254"/>
      <c r="AU263" s="255"/>
      <c r="AV263" s="253">
        <v>3</v>
      </c>
      <c r="AW263" s="254"/>
      <c r="AX263" s="255"/>
      <c r="AY263" s="253">
        <v>3</v>
      </c>
      <c r="AZ263" s="254"/>
      <c r="BA263" s="255"/>
      <c r="BB263" s="253">
        <v>3</v>
      </c>
      <c r="BC263" s="254"/>
      <c r="BD263" s="255"/>
      <c r="BE263" s="253">
        <v>3</v>
      </c>
      <c r="BF263" s="254"/>
      <c r="BG263" s="255"/>
      <c r="BH263" s="253">
        <v>3</v>
      </c>
      <c r="BI263" s="254"/>
      <c r="BJ263" s="255"/>
      <c r="BK263" s="253">
        <v>3</v>
      </c>
      <c r="BL263" s="254"/>
      <c r="BM263" s="255"/>
      <c r="BN263" s="253">
        <v>3</v>
      </c>
      <c r="BO263" s="254"/>
      <c r="BP263" s="255"/>
      <c r="BQ263" s="253">
        <v>3</v>
      </c>
      <c r="BR263" s="254"/>
      <c r="BS263" s="255"/>
      <c r="BT263" s="253">
        <v>3</v>
      </c>
      <c r="BU263" s="254"/>
      <c r="BV263" s="255"/>
      <c r="BW263" s="253">
        <v>3</v>
      </c>
      <c r="BX263" s="254"/>
      <c r="BY263" s="255"/>
    </row>
    <row r="264" spans="1:77" x14ac:dyDescent="0.25">
      <c r="A264" s="8" t="s">
        <v>977</v>
      </c>
      <c r="B264" s="41" t="s">
        <v>653</v>
      </c>
      <c r="C264" s="13" t="s">
        <v>28</v>
      </c>
      <c r="D264" s="13" t="s">
        <v>32</v>
      </c>
      <c r="E264" s="141">
        <v>6</v>
      </c>
      <c r="F264" s="253">
        <v>6.7</v>
      </c>
      <c r="G264" s="254"/>
      <c r="H264" s="255"/>
      <c r="I264" s="253">
        <v>6.7</v>
      </c>
      <c r="J264" s="254"/>
      <c r="K264" s="255"/>
      <c r="L264" s="253">
        <v>6.7</v>
      </c>
      <c r="M264" s="254"/>
      <c r="N264" s="255"/>
      <c r="O264" s="253">
        <v>6.7</v>
      </c>
      <c r="P264" s="254"/>
      <c r="Q264" s="255"/>
      <c r="R264" s="253">
        <v>6.7</v>
      </c>
      <c r="S264" s="254"/>
      <c r="T264" s="255"/>
      <c r="U264" s="253">
        <v>6.7</v>
      </c>
      <c r="V264" s="254"/>
      <c r="W264" s="255"/>
      <c r="X264" s="253">
        <v>6.7</v>
      </c>
      <c r="Y264" s="254"/>
      <c r="Z264" s="255"/>
      <c r="AA264" s="253">
        <v>6.7</v>
      </c>
      <c r="AB264" s="254"/>
      <c r="AC264" s="255"/>
      <c r="AD264" s="253">
        <v>6.7</v>
      </c>
      <c r="AE264" s="254"/>
      <c r="AF264" s="255"/>
      <c r="AG264" s="253">
        <v>6.7</v>
      </c>
      <c r="AH264" s="254"/>
      <c r="AI264" s="255"/>
      <c r="AJ264" s="253">
        <v>6.7</v>
      </c>
      <c r="AK264" s="254"/>
      <c r="AL264" s="255"/>
      <c r="AM264" s="253">
        <v>6.7</v>
      </c>
      <c r="AN264" s="254"/>
      <c r="AO264" s="255"/>
      <c r="AP264" s="253">
        <v>6.7</v>
      </c>
      <c r="AQ264" s="254"/>
      <c r="AR264" s="255"/>
      <c r="AS264" s="253">
        <v>6.7</v>
      </c>
      <c r="AT264" s="254"/>
      <c r="AU264" s="255"/>
      <c r="AV264" s="253">
        <v>6.7</v>
      </c>
      <c r="AW264" s="254"/>
      <c r="AX264" s="255"/>
      <c r="AY264" s="253">
        <v>6.7</v>
      </c>
      <c r="AZ264" s="254"/>
      <c r="BA264" s="255"/>
      <c r="BB264" s="253">
        <v>6.7</v>
      </c>
      <c r="BC264" s="254"/>
      <c r="BD264" s="255"/>
      <c r="BE264" s="253">
        <v>6.7</v>
      </c>
      <c r="BF264" s="254"/>
      <c r="BG264" s="255"/>
      <c r="BH264" s="253">
        <v>6.7</v>
      </c>
      <c r="BI264" s="254"/>
      <c r="BJ264" s="255"/>
      <c r="BK264" s="253">
        <v>6.7</v>
      </c>
      <c r="BL264" s="254"/>
      <c r="BM264" s="255"/>
      <c r="BN264" s="253">
        <v>6.7</v>
      </c>
      <c r="BO264" s="254"/>
      <c r="BP264" s="255"/>
      <c r="BQ264" s="253">
        <v>6.7</v>
      </c>
      <c r="BR264" s="254"/>
      <c r="BS264" s="255"/>
      <c r="BT264" s="253">
        <v>6.7</v>
      </c>
      <c r="BU264" s="254"/>
      <c r="BV264" s="255"/>
      <c r="BW264" s="253">
        <v>6.7</v>
      </c>
      <c r="BX264" s="254"/>
      <c r="BY264" s="255"/>
    </row>
    <row r="265" spans="1:77" ht="15.75" thickBot="1" x14ac:dyDescent="0.3">
      <c r="A265" s="9" t="s">
        <v>977</v>
      </c>
      <c r="B265" s="46" t="s">
        <v>654</v>
      </c>
      <c r="C265" s="14" t="s">
        <v>28</v>
      </c>
      <c r="D265" s="14" t="s">
        <v>32</v>
      </c>
      <c r="E265" s="143">
        <v>6</v>
      </c>
      <c r="F265" s="262">
        <v>6.4</v>
      </c>
      <c r="G265" s="263"/>
      <c r="H265" s="265"/>
      <c r="I265" s="262">
        <v>6.4</v>
      </c>
      <c r="J265" s="263"/>
      <c r="K265" s="265"/>
      <c r="L265" s="262">
        <v>6.4</v>
      </c>
      <c r="M265" s="263"/>
      <c r="N265" s="265"/>
      <c r="O265" s="262">
        <v>6.4</v>
      </c>
      <c r="P265" s="263"/>
      <c r="Q265" s="265"/>
      <c r="R265" s="262">
        <v>6.4</v>
      </c>
      <c r="S265" s="263"/>
      <c r="T265" s="265"/>
      <c r="U265" s="262">
        <v>6.4</v>
      </c>
      <c r="V265" s="263"/>
      <c r="W265" s="265"/>
      <c r="X265" s="262">
        <v>6.4</v>
      </c>
      <c r="Y265" s="263"/>
      <c r="Z265" s="265"/>
      <c r="AA265" s="262">
        <v>6.4</v>
      </c>
      <c r="AB265" s="263"/>
      <c r="AC265" s="265"/>
      <c r="AD265" s="262">
        <v>6.4</v>
      </c>
      <c r="AE265" s="263"/>
      <c r="AF265" s="265"/>
      <c r="AG265" s="262">
        <v>6.4</v>
      </c>
      <c r="AH265" s="263"/>
      <c r="AI265" s="265"/>
      <c r="AJ265" s="262">
        <v>6.4</v>
      </c>
      <c r="AK265" s="263"/>
      <c r="AL265" s="265"/>
      <c r="AM265" s="262">
        <v>6.4</v>
      </c>
      <c r="AN265" s="263"/>
      <c r="AO265" s="265"/>
      <c r="AP265" s="262">
        <v>6.4</v>
      </c>
      <c r="AQ265" s="263"/>
      <c r="AR265" s="265"/>
      <c r="AS265" s="262">
        <v>6.4</v>
      </c>
      <c r="AT265" s="263"/>
      <c r="AU265" s="265"/>
      <c r="AV265" s="262">
        <v>6.4</v>
      </c>
      <c r="AW265" s="263"/>
      <c r="AX265" s="265"/>
      <c r="AY265" s="262">
        <v>6.4</v>
      </c>
      <c r="AZ265" s="263"/>
      <c r="BA265" s="265"/>
      <c r="BB265" s="262">
        <v>6.4</v>
      </c>
      <c r="BC265" s="263"/>
      <c r="BD265" s="265"/>
      <c r="BE265" s="262">
        <v>6.4</v>
      </c>
      <c r="BF265" s="263"/>
      <c r="BG265" s="265"/>
      <c r="BH265" s="262">
        <v>6.4</v>
      </c>
      <c r="BI265" s="263"/>
      <c r="BJ265" s="265"/>
      <c r="BK265" s="262">
        <v>6.4</v>
      </c>
      <c r="BL265" s="263"/>
      <c r="BM265" s="265"/>
      <c r="BN265" s="262">
        <v>6.4</v>
      </c>
      <c r="BO265" s="263"/>
      <c r="BP265" s="265"/>
      <c r="BQ265" s="262">
        <v>6.4</v>
      </c>
      <c r="BR265" s="263"/>
      <c r="BS265" s="265"/>
      <c r="BT265" s="262">
        <v>6.4</v>
      </c>
      <c r="BU265" s="263"/>
      <c r="BV265" s="265"/>
      <c r="BW265" s="262">
        <v>6.4</v>
      </c>
      <c r="BX265" s="263"/>
      <c r="BY265" s="265"/>
    </row>
    <row r="266" spans="1:77" x14ac:dyDescent="0.25">
      <c r="A266" s="6" t="s">
        <v>979</v>
      </c>
      <c r="B266" s="43" t="s">
        <v>889</v>
      </c>
      <c r="C266" s="170" t="s">
        <v>955</v>
      </c>
      <c r="D266" s="170" t="s">
        <v>31</v>
      </c>
      <c r="E266" s="171">
        <v>6</v>
      </c>
      <c r="F266" s="191">
        <v>-0.152</v>
      </c>
      <c r="G266" s="192">
        <v>-0.32600000000000001</v>
      </c>
      <c r="H266" s="179">
        <f>(SQRT(F266^2+G266^2))/(F270*1.73)*1000</f>
        <v>32.486842003411255</v>
      </c>
      <c r="I266" s="191">
        <v>-2.1389999999999998</v>
      </c>
      <c r="J266" s="192">
        <v>-0.32900000000000001</v>
      </c>
      <c r="K266" s="179">
        <f>(SQRT(I266^2+J266^2))/(I270*1.73)*1000</f>
        <v>195.46187465947355</v>
      </c>
      <c r="L266" s="191">
        <v>-2.1040000000000001</v>
      </c>
      <c r="M266" s="192">
        <v>-0.318</v>
      </c>
      <c r="N266" s="179">
        <f>(SQRT(L266^2+M266^2))/(L270*1.73)*1000</f>
        <v>192.18710929682305</v>
      </c>
      <c r="O266" s="191">
        <v>-2.1040000000000001</v>
      </c>
      <c r="P266" s="192">
        <v>-0.32100000000000001</v>
      </c>
      <c r="Q266" s="179">
        <f>(SQRT(O266^2+P266^2))/(O270*1.73)*1000</f>
        <v>192.22778824816444</v>
      </c>
      <c r="R266" s="191">
        <v>-2.1779999999999999</v>
      </c>
      <c r="S266" s="192">
        <v>-0.33200000000000002</v>
      </c>
      <c r="T266" s="179">
        <f>(SQRT(R266^2+S266^2))/(R270*1.73)*1000</f>
        <v>198.98470390057071</v>
      </c>
      <c r="U266" s="191">
        <v>-2.1930000000000001</v>
      </c>
      <c r="V266" s="192">
        <v>-0.33500000000000002</v>
      </c>
      <c r="W266" s="179">
        <f>(SQRT(U266^2+V266^2))/(U270*1.73)*1000</f>
        <v>200.36484299673572</v>
      </c>
      <c r="X266" s="191">
        <v>-2.1560000000000001</v>
      </c>
      <c r="Y266" s="192">
        <v>-0.316</v>
      </c>
      <c r="Z266" s="179">
        <f>(SQRT(X266^2+Y266^2))/(X270*1.73)*1000</f>
        <v>196.80587505834959</v>
      </c>
      <c r="AA266" s="191">
        <v>-2.11</v>
      </c>
      <c r="AB266" s="192">
        <v>-0.28999999999999998</v>
      </c>
      <c r="AC266" s="179">
        <f>(SQRT(AA266^2+AB266^2))/(AA270*1.73)*1000</f>
        <v>192.3623260849408</v>
      </c>
      <c r="AD266" s="191">
        <v>-2.1019999999999999</v>
      </c>
      <c r="AE266" s="192">
        <v>-0.28599999999999998</v>
      </c>
      <c r="AF266" s="179">
        <f>(SQRT(AD266^2+AE266^2))/(AD270*1.73)*1000</f>
        <v>191.59749670230764</v>
      </c>
      <c r="AG266" s="191">
        <v>-2.0680000000000001</v>
      </c>
      <c r="AH266" s="192">
        <v>-0.28000000000000003</v>
      </c>
      <c r="AI266" s="179">
        <f>(SQRT(AG266^2+AH266^2))/(AG270*1.73)*1000</f>
        <v>188.48170391246575</v>
      </c>
      <c r="AJ266" s="191">
        <v>-1.946</v>
      </c>
      <c r="AK266" s="192">
        <v>-0.251</v>
      </c>
      <c r="AL266" s="179">
        <f>(SQRT(AJ266^2+AK266^2))/(AJ270*1.73)*1000</f>
        <v>177.21464383692376</v>
      </c>
      <c r="AM266" s="191">
        <v>-1.925</v>
      </c>
      <c r="AN266" s="192">
        <v>-0.24299999999999999</v>
      </c>
      <c r="AO266" s="179">
        <f>(SQRT(AM266^2+AN266^2))/(AM270*1.73)*1000</f>
        <v>175.24176159492148</v>
      </c>
      <c r="AP266" s="191">
        <v>-1.998</v>
      </c>
      <c r="AQ266" s="192">
        <v>-0.26</v>
      </c>
      <c r="AR266" s="179">
        <f>(SQRT(AP266^2+AQ266^2))/(AP270*1.73)*1000</f>
        <v>181.97668892834838</v>
      </c>
      <c r="AS266" s="191">
        <v>-2.0640000000000001</v>
      </c>
      <c r="AT266" s="192">
        <v>-0.27800000000000002</v>
      </c>
      <c r="AU266" s="179">
        <f>(SQRT(AS266^2+AT266^2))/(AS270*1.73)*1000</f>
        <v>188.0995078166697</v>
      </c>
      <c r="AV266" s="191">
        <v>-2.0289999999999999</v>
      </c>
      <c r="AW266" s="192">
        <v>-0.28699999999999998</v>
      </c>
      <c r="AX266" s="179">
        <f>(SQRT(AV266^2+AW266^2))/(AV270*1.73)*1000</f>
        <v>185.07924529111978</v>
      </c>
      <c r="AY266" s="191">
        <v>-2.008</v>
      </c>
      <c r="AZ266" s="192">
        <v>-0.32</v>
      </c>
      <c r="BA266" s="179">
        <f>(SQRT(AY266^2+AZ266^2))/(AY270*1.73)*1000</f>
        <v>183.6468697679567</v>
      </c>
      <c r="BB266" s="191">
        <v>-2.024</v>
      </c>
      <c r="BC266" s="192">
        <v>-0.29299999999999998</v>
      </c>
      <c r="BD266" s="179">
        <f>(SQRT(BB266^2+BC266^2))/(BB270*1.73)*1000</f>
        <v>184.70897734578628</v>
      </c>
      <c r="BE266" s="191">
        <v>-2.0089999999999999</v>
      </c>
      <c r="BF266" s="192">
        <v>-0.29099999999999998</v>
      </c>
      <c r="BG266" s="179">
        <f>(SQRT(BE266^2+BF266^2))/(BE270*1.73)*1000</f>
        <v>183.3423057774248</v>
      </c>
      <c r="BH266" s="191">
        <v>-2.024</v>
      </c>
      <c r="BI266" s="192">
        <v>-0.29399999999999998</v>
      </c>
      <c r="BJ266" s="179">
        <f>(SQRT(BH266^2+BI266^2))/(BH270*1.73)*1000</f>
        <v>184.72193876956047</v>
      </c>
      <c r="BK266" s="191">
        <v>-2.0739999999999998</v>
      </c>
      <c r="BL266" s="192">
        <v>-0.315</v>
      </c>
      <c r="BM266" s="179">
        <f>(SQRT(BK266^2+BL266^2))/(BK270*1.73)*1000</f>
        <v>189.46755635877054</v>
      </c>
      <c r="BN266" s="191">
        <v>-2.097</v>
      </c>
      <c r="BO266" s="192">
        <v>-0.318</v>
      </c>
      <c r="BP266" s="179">
        <f>(SQRT(BN266^2+BO266^2))/(BN270*1.73)*1000</f>
        <v>191.56200687846527</v>
      </c>
      <c r="BQ266" s="191">
        <v>-2.105</v>
      </c>
      <c r="BR266" s="192">
        <v>-0.28799999999999998</v>
      </c>
      <c r="BS266" s="179">
        <f>(SQRT(BQ266^2+BR266^2))/(BQ270*1.73)*1000</f>
        <v>191.89038269609242</v>
      </c>
      <c r="BT266" s="191">
        <v>-2.1349999999999998</v>
      </c>
      <c r="BU266" s="192">
        <v>-0.30299999999999999</v>
      </c>
      <c r="BV266" s="179">
        <f>(SQRT(BT266^2+BU266^2))/(BT270*1.73)*1000</f>
        <v>194.76099610111987</v>
      </c>
      <c r="BW266" s="191">
        <v>-2.0569999999999999</v>
      </c>
      <c r="BX266" s="192">
        <v>-0.29699999999999999</v>
      </c>
      <c r="BY266" s="179">
        <f>(SQRT(BW266^2+BX266^2))/(BW270*1.73)*1000</f>
        <v>187.71049314098482</v>
      </c>
    </row>
    <row r="267" spans="1:77" x14ac:dyDescent="0.25">
      <c r="A267" s="8" t="s">
        <v>979</v>
      </c>
      <c r="B267" s="41" t="s">
        <v>978</v>
      </c>
      <c r="C267" s="162" t="s">
        <v>955</v>
      </c>
      <c r="D267" s="162" t="s">
        <v>31</v>
      </c>
      <c r="E267" s="163">
        <v>6</v>
      </c>
      <c r="F267" s="180">
        <v>-0.13300000000000001</v>
      </c>
      <c r="G267" s="198">
        <v>-0.14499999999999999</v>
      </c>
      <c r="H267" s="181">
        <f>(SQRT(F267^2+G267^2))/(F271*1.73)*1000</f>
        <v>17.232329261804651</v>
      </c>
      <c r="I267" s="197">
        <v>-0.20300000000000001</v>
      </c>
      <c r="J267" s="198">
        <v>-0.161</v>
      </c>
      <c r="K267" s="181">
        <f>(SQRT(I267^2+J267^2))/(I271*1.73)*1000</f>
        <v>22.691765399063279</v>
      </c>
      <c r="L267" s="197">
        <v>-0.19400000000000001</v>
      </c>
      <c r="M267" s="198">
        <v>-0.158</v>
      </c>
      <c r="N267" s="181">
        <f>(SQRT(L267^2+M267^2))/(L271*1.73)*1000</f>
        <v>21.912762310731839</v>
      </c>
      <c r="O267" s="197">
        <v>-0.219</v>
      </c>
      <c r="P267" s="198">
        <v>-0.16400000000000001</v>
      </c>
      <c r="Q267" s="181">
        <f>(SQRT(O267^2+P267^2))/(O271*1.73)*1000</f>
        <v>23.96217140474737</v>
      </c>
      <c r="R267" s="197">
        <v>-0.17100000000000001</v>
      </c>
      <c r="S267" s="198">
        <v>-0.153</v>
      </c>
      <c r="T267" s="181">
        <f>(SQRT(R267^2+S267^2))/(R271*1.73)*1000</f>
        <v>20.095978114527529</v>
      </c>
      <c r="U267" s="197">
        <v>-0.125</v>
      </c>
      <c r="V267" s="198">
        <v>-0.14399999999999999</v>
      </c>
      <c r="W267" s="181">
        <f>(SQRT(U267^2+V267^2))/(U271*1.73)*1000</f>
        <v>16.700438353481431</v>
      </c>
      <c r="X267" s="197">
        <v>-0.113</v>
      </c>
      <c r="Y267" s="198">
        <v>-0.13900000000000001</v>
      </c>
      <c r="Z267" s="181">
        <f>(SQRT(X267^2+Y267^2))/(X271*1.73)*1000</f>
        <v>15.688983991879246</v>
      </c>
      <c r="AA267" s="197">
        <v>-0.114</v>
      </c>
      <c r="AB267" s="198">
        <v>-0.13500000000000001</v>
      </c>
      <c r="AC267" s="181">
        <f>(SQRT(AA267^2+AB267^2))/(AA271*1.73)*1000</f>
        <v>15.475096503023883</v>
      </c>
      <c r="AD267" s="197">
        <v>-0.13100000000000001</v>
      </c>
      <c r="AE267" s="198">
        <v>-0.13600000000000001</v>
      </c>
      <c r="AF267" s="181">
        <f>(SQRT(AD267^2+AE267^2))/(AD271*1.73)*1000</f>
        <v>16.537976171403013</v>
      </c>
      <c r="AG267" s="197">
        <v>-0.109</v>
      </c>
      <c r="AH267" s="198">
        <v>-0.128</v>
      </c>
      <c r="AI267" s="181">
        <f>(SQRT(AG267^2+AH267^2))/(AG271*1.73)*1000</f>
        <v>14.724293179783761</v>
      </c>
      <c r="AJ267" s="197">
        <v>-0.125</v>
      </c>
      <c r="AK267" s="198">
        <v>-0.129</v>
      </c>
      <c r="AL267" s="181">
        <f>(SQRT(AJ267^2+AK267^2))/(AJ271*1.73)*1000</f>
        <v>15.731948863239358</v>
      </c>
      <c r="AM267" s="197">
        <v>-0.19700000000000001</v>
      </c>
      <c r="AN267" s="198">
        <v>-0.14899999999999999</v>
      </c>
      <c r="AO267" s="181">
        <f>(SQRT(AM267^2+AN267^2))/(AM271*1.73)*1000</f>
        <v>21.632687360588811</v>
      </c>
      <c r="AP267" s="197">
        <v>-0.16700000000000001</v>
      </c>
      <c r="AQ267" s="198">
        <v>-0.14499999999999999</v>
      </c>
      <c r="AR267" s="181">
        <f>(SQRT(AP267^2+AQ267^2))/(AP271*1.73)*1000</f>
        <v>19.36986308493583</v>
      </c>
      <c r="AS267" s="197">
        <v>-0.16800000000000001</v>
      </c>
      <c r="AT267" s="198">
        <v>-0.14599999999999999</v>
      </c>
      <c r="AU267" s="181">
        <f>(SQRT(AS267^2+AT267^2))/(AS271*1.73)*1000</f>
        <v>19.493416515583565</v>
      </c>
      <c r="AV267" s="197">
        <v>-0.18</v>
      </c>
      <c r="AW267" s="198">
        <v>-0.14399999999999999</v>
      </c>
      <c r="AX267" s="181">
        <f>(SQRT(AV267^2+AW267^2))/(AV271*1.73)*1000</f>
        <v>20.188515724959057</v>
      </c>
      <c r="AY267" s="197">
        <v>-0.188</v>
      </c>
      <c r="AZ267" s="198">
        <v>-0.106</v>
      </c>
      <c r="BA267" s="181">
        <f>(SQRT(AY267^2+AZ267^2))/(AY271*1.73)*1000</f>
        <v>18.902084635864718</v>
      </c>
      <c r="BB267" s="197">
        <v>-0.17100000000000001</v>
      </c>
      <c r="BC267" s="198">
        <v>-9.1999999999999998E-2</v>
      </c>
      <c r="BD267" s="181">
        <f>(SQRT(BB267^2+BC267^2))/(BB271*1.73)*1000</f>
        <v>17.006284254480491</v>
      </c>
      <c r="BE267" s="197">
        <v>-0.13900000000000001</v>
      </c>
      <c r="BF267" s="198">
        <v>-8.8999999999999996E-2</v>
      </c>
      <c r="BG267" s="181">
        <f>(SQRT(BE267^2+BF267^2))/(BE271*1.73)*1000</f>
        <v>14.455378097054995</v>
      </c>
      <c r="BH267" s="197">
        <v>-7.8E-2</v>
      </c>
      <c r="BI267" s="198">
        <v>-7.9000000000000001E-2</v>
      </c>
      <c r="BJ267" s="181">
        <f>(SQRT(BH267^2+BI267^2))/(BH271*1.73)*1000</f>
        <v>9.7230702886558582</v>
      </c>
      <c r="BK267" s="197">
        <v>-3.9E-2</v>
      </c>
      <c r="BL267" s="198">
        <v>-7.2999999999999995E-2</v>
      </c>
      <c r="BM267" s="181">
        <f>(SQRT(BK267^2+BL267^2))/(BK271*1.73)*1000</f>
        <v>7.2486185659690179</v>
      </c>
      <c r="BN267" s="197">
        <v>-0.114</v>
      </c>
      <c r="BO267" s="198">
        <v>-8.8999999999999996E-2</v>
      </c>
      <c r="BP267" s="181">
        <f>(SQRT(BN267^2+BO267^2))/(BN271*1.73)*1000</f>
        <v>12.66658843284541</v>
      </c>
      <c r="BQ267" s="197">
        <v>-9.8000000000000004E-2</v>
      </c>
      <c r="BR267" s="198">
        <v>-8.1000000000000003E-2</v>
      </c>
      <c r="BS267" s="181">
        <f>(SQRT(BQ267^2+BR267^2))/(BQ271*1.73)*1000</f>
        <v>11.135194717536375</v>
      </c>
      <c r="BT267" s="197">
        <v>-0.17699999999999999</v>
      </c>
      <c r="BU267" s="198">
        <v>-8.7999999999999995E-2</v>
      </c>
      <c r="BV267" s="181">
        <f>(SQRT(BT267^2+BU267^2))/(BT271*1.73)*1000</f>
        <v>17.31204371238978</v>
      </c>
      <c r="BW267" s="197">
        <v>-0.11899999999999999</v>
      </c>
      <c r="BX267" s="198">
        <v>-8.5999999999999993E-2</v>
      </c>
      <c r="BY267" s="181">
        <f>(SQRT(BW267^2+BX267^2))/(BW271*1.73)*1000</f>
        <v>12.858908978615217</v>
      </c>
    </row>
    <row r="268" spans="1:77" x14ac:dyDescent="0.25">
      <c r="A268" s="8" t="s">
        <v>979</v>
      </c>
      <c r="B268" s="41" t="s">
        <v>11</v>
      </c>
      <c r="C268" s="162" t="s">
        <v>955</v>
      </c>
      <c r="D268" s="162" t="s">
        <v>676</v>
      </c>
      <c r="E268" s="52" t="s">
        <v>28</v>
      </c>
      <c r="F268" s="266">
        <v>2</v>
      </c>
      <c r="G268" s="254"/>
      <c r="H268" s="255"/>
      <c r="I268" s="253">
        <v>2</v>
      </c>
      <c r="J268" s="254"/>
      <c r="K268" s="255"/>
      <c r="L268" s="266">
        <v>2</v>
      </c>
      <c r="M268" s="254"/>
      <c r="N268" s="255"/>
      <c r="O268" s="253">
        <v>2</v>
      </c>
      <c r="P268" s="254"/>
      <c r="Q268" s="255"/>
      <c r="R268" s="266">
        <v>2</v>
      </c>
      <c r="S268" s="254"/>
      <c r="T268" s="255"/>
      <c r="U268" s="253">
        <v>2</v>
      </c>
      <c r="V268" s="254"/>
      <c r="W268" s="255"/>
      <c r="X268" s="266">
        <v>2</v>
      </c>
      <c r="Y268" s="254"/>
      <c r="Z268" s="255"/>
      <c r="AA268" s="253">
        <v>2</v>
      </c>
      <c r="AB268" s="254"/>
      <c r="AC268" s="255"/>
      <c r="AD268" s="266">
        <v>2</v>
      </c>
      <c r="AE268" s="254"/>
      <c r="AF268" s="255"/>
      <c r="AG268" s="253">
        <v>2</v>
      </c>
      <c r="AH268" s="254"/>
      <c r="AI268" s="255"/>
      <c r="AJ268" s="266">
        <v>2</v>
      </c>
      <c r="AK268" s="254"/>
      <c r="AL268" s="255"/>
      <c r="AM268" s="253">
        <v>2</v>
      </c>
      <c r="AN268" s="254"/>
      <c r="AO268" s="255"/>
      <c r="AP268" s="266">
        <v>2</v>
      </c>
      <c r="AQ268" s="254"/>
      <c r="AR268" s="255"/>
      <c r="AS268" s="253">
        <v>2</v>
      </c>
      <c r="AT268" s="254"/>
      <c r="AU268" s="255"/>
      <c r="AV268" s="266">
        <v>2</v>
      </c>
      <c r="AW268" s="254"/>
      <c r="AX268" s="255"/>
      <c r="AY268" s="253">
        <v>2</v>
      </c>
      <c r="AZ268" s="254"/>
      <c r="BA268" s="255"/>
      <c r="BB268" s="266">
        <v>2</v>
      </c>
      <c r="BC268" s="254"/>
      <c r="BD268" s="255"/>
      <c r="BE268" s="253">
        <v>2</v>
      </c>
      <c r="BF268" s="254"/>
      <c r="BG268" s="255"/>
      <c r="BH268" s="266">
        <v>2</v>
      </c>
      <c r="BI268" s="254"/>
      <c r="BJ268" s="255"/>
      <c r="BK268" s="253">
        <v>2</v>
      </c>
      <c r="BL268" s="254"/>
      <c r="BM268" s="255"/>
      <c r="BN268" s="266">
        <v>2</v>
      </c>
      <c r="BO268" s="254"/>
      <c r="BP268" s="255"/>
      <c r="BQ268" s="253">
        <v>2</v>
      </c>
      <c r="BR268" s="254"/>
      <c r="BS268" s="255"/>
      <c r="BT268" s="266">
        <v>2</v>
      </c>
      <c r="BU268" s="254"/>
      <c r="BV268" s="255"/>
      <c r="BW268" s="253">
        <v>2</v>
      </c>
      <c r="BX268" s="254"/>
      <c r="BY268" s="255"/>
    </row>
    <row r="269" spans="1:77" x14ac:dyDescent="0.25">
      <c r="A269" s="8" t="s">
        <v>979</v>
      </c>
      <c r="B269" s="41" t="s">
        <v>12</v>
      </c>
      <c r="C269" s="162" t="s">
        <v>955</v>
      </c>
      <c r="D269" s="162" t="s">
        <v>676</v>
      </c>
      <c r="E269" s="52" t="s">
        <v>28</v>
      </c>
      <c r="F269" s="266">
        <v>3</v>
      </c>
      <c r="G269" s="254"/>
      <c r="H269" s="255"/>
      <c r="I269" s="253">
        <v>3</v>
      </c>
      <c r="J269" s="254"/>
      <c r="K269" s="255"/>
      <c r="L269" s="266">
        <v>3</v>
      </c>
      <c r="M269" s="254"/>
      <c r="N269" s="255"/>
      <c r="O269" s="253">
        <v>3</v>
      </c>
      <c r="P269" s="254"/>
      <c r="Q269" s="255"/>
      <c r="R269" s="266">
        <v>3</v>
      </c>
      <c r="S269" s="254"/>
      <c r="T269" s="255"/>
      <c r="U269" s="253">
        <v>3</v>
      </c>
      <c r="V269" s="254"/>
      <c r="W269" s="255"/>
      <c r="X269" s="266">
        <v>3</v>
      </c>
      <c r="Y269" s="254"/>
      <c r="Z269" s="255"/>
      <c r="AA269" s="253">
        <v>3</v>
      </c>
      <c r="AB269" s="254"/>
      <c r="AC269" s="255"/>
      <c r="AD269" s="266">
        <v>3</v>
      </c>
      <c r="AE269" s="254"/>
      <c r="AF269" s="255"/>
      <c r="AG269" s="253">
        <v>3</v>
      </c>
      <c r="AH269" s="254"/>
      <c r="AI269" s="255"/>
      <c r="AJ269" s="266">
        <v>3</v>
      </c>
      <c r="AK269" s="254"/>
      <c r="AL269" s="255"/>
      <c r="AM269" s="253">
        <v>3</v>
      </c>
      <c r="AN269" s="254"/>
      <c r="AO269" s="255"/>
      <c r="AP269" s="266">
        <v>3</v>
      </c>
      <c r="AQ269" s="254"/>
      <c r="AR269" s="255"/>
      <c r="AS269" s="253">
        <v>3</v>
      </c>
      <c r="AT269" s="254"/>
      <c r="AU269" s="255"/>
      <c r="AV269" s="266">
        <v>3</v>
      </c>
      <c r="AW269" s="254"/>
      <c r="AX269" s="255"/>
      <c r="AY269" s="253">
        <v>3</v>
      </c>
      <c r="AZ269" s="254"/>
      <c r="BA269" s="255"/>
      <c r="BB269" s="266">
        <v>3</v>
      </c>
      <c r="BC269" s="254"/>
      <c r="BD269" s="255"/>
      <c r="BE269" s="253">
        <v>3</v>
      </c>
      <c r="BF269" s="254"/>
      <c r="BG269" s="255"/>
      <c r="BH269" s="266">
        <v>3</v>
      </c>
      <c r="BI269" s="254"/>
      <c r="BJ269" s="255"/>
      <c r="BK269" s="253">
        <v>3</v>
      </c>
      <c r="BL269" s="254"/>
      <c r="BM269" s="255"/>
      <c r="BN269" s="266">
        <v>3</v>
      </c>
      <c r="BO269" s="254"/>
      <c r="BP269" s="255"/>
      <c r="BQ269" s="253">
        <v>3</v>
      </c>
      <c r="BR269" s="254"/>
      <c r="BS269" s="255"/>
      <c r="BT269" s="266">
        <v>3</v>
      </c>
      <c r="BU269" s="254"/>
      <c r="BV269" s="255"/>
      <c r="BW269" s="253">
        <v>3</v>
      </c>
      <c r="BX269" s="254"/>
      <c r="BY269" s="255"/>
    </row>
    <row r="270" spans="1:77" x14ac:dyDescent="0.25">
      <c r="A270" s="8" t="s">
        <v>979</v>
      </c>
      <c r="B270" s="41" t="s">
        <v>653</v>
      </c>
      <c r="C270" s="13" t="s">
        <v>28</v>
      </c>
      <c r="D270" s="13" t="s">
        <v>32</v>
      </c>
      <c r="E270" s="163">
        <v>6</v>
      </c>
      <c r="F270" s="266">
        <v>6.4</v>
      </c>
      <c r="G270" s="254"/>
      <c r="H270" s="255"/>
      <c r="I270" s="253">
        <v>6.4</v>
      </c>
      <c r="J270" s="254"/>
      <c r="K270" s="255"/>
      <c r="L270" s="266">
        <v>6.4</v>
      </c>
      <c r="M270" s="254"/>
      <c r="N270" s="255"/>
      <c r="O270" s="253">
        <v>6.4</v>
      </c>
      <c r="P270" s="254"/>
      <c r="Q270" s="255"/>
      <c r="R270" s="266">
        <v>6.4</v>
      </c>
      <c r="S270" s="254"/>
      <c r="T270" s="255"/>
      <c r="U270" s="253">
        <v>6.4</v>
      </c>
      <c r="V270" s="254"/>
      <c r="W270" s="255"/>
      <c r="X270" s="266">
        <v>6.4</v>
      </c>
      <c r="Y270" s="254"/>
      <c r="Z270" s="255"/>
      <c r="AA270" s="253">
        <v>6.4</v>
      </c>
      <c r="AB270" s="254"/>
      <c r="AC270" s="255"/>
      <c r="AD270" s="266">
        <v>6.4</v>
      </c>
      <c r="AE270" s="254"/>
      <c r="AF270" s="255"/>
      <c r="AG270" s="253">
        <v>6.4</v>
      </c>
      <c r="AH270" s="254"/>
      <c r="AI270" s="255"/>
      <c r="AJ270" s="266">
        <v>6.4</v>
      </c>
      <c r="AK270" s="254"/>
      <c r="AL270" s="255"/>
      <c r="AM270" s="253">
        <v>6.4</v>
      </c>
      <c r="AN270" s="254"/>
      <c r="AO270" s="255"/>
      <c r="AP270" s="266">
        <v>6.4</v>
      </c>
      <c r="AQ270" s="254"/>
      <c r="AR270" s="255"/>
      <c r="AS270" s="253">
        <v>6.4</v>
      </c>
      <c r="AT270" s="254"/>
      <c r="AU270" s="255"/>
      <c r="AV270" s="266">
        <v>6.4</v>
      </c>
      <c r="AW270" s="254"/>
      <c r="AX270" s="255"/>
      <c r="AY270" s="253">
        <v>6.4</v>
      </c>
      <c r="AZ270" s="254"/>
      <c r="BA270" s="255"/>
      <c r="BB270" s="266">
        <v>6.4</v>
      </c>
      <c r="BC270" s="254"/>
      <c r="BD270" s="255"/>
      <c r="BE270" s="253">
        <v>6.4</v>
      </c>
      <c r="BF270" s="254"/>
      <c r="BG270" s="255"/>
      <c r="BH270" s="266">
        <v>6.4</v>
      </c>
      <c r="BI270" s="254"/>
      <c r="BJ270" s="255"/>
      <c r="BK270" s="253">
        <v>6.4</v>
      </c>
      <c r="BL270" s="254"/>
      <c r="BM270" s="255"/>
      <c r="BN270" s="266">
        <v>6.4</v>
      </c>
      <c r="BO270" s="254"/>
      <c r="BP270" s="255"/>
      <c r="BQ270" s="253">
        <v>6.4</v>
      </c>
      <c r="BR270" s="254"/>
      <c r="BS270" s="255"/>
      <c r="BT270" s="266">
        <v>6.4</v>
      </c>
      <c r="BU270" s="254"/>
      <c r="BV270" s="255"/>
      <c r="BW270" s="253">
        <v>6.4</v>
      </c>
      <c r="BX270" s="254"/>
      <c r="BY270" s="255"/>
    </row>
    <row r="271" spans="1:77" ht="15.75" thickBot="1" x14ac:dyDescent="0.3">
      <c r="A271" s="9" t="s">
        <v>979</v>
      </c>
      <c r="B271" s="46" t="s">
        <v>654</v>
      </c>
      <c r="C271" s="14" t="s">
        <v>28</v>
      </c>
      <c r="D271" s="14" t="s">
        <v>32</v>
      </c>
      <c r="E271" s="166">
        <v>6</v>
      </c>
      <c r="F271" s="267">
        <v>6.6</v>
      </c>
      <c r="G271" s="263"/>
      <c r="H271" s="265"/>
      <c r="I271" s="262">
        <v>6.6</v>
      </c>
      <c r="J271" s="263"/>
      <c r="K271" s="265"/>
      <c r="L271" s="267">
        <v>6.6</v>
      </c>
      <c r="M271" s="263"/>
      <c r="N271" s="265"/>
      <c r="O271" s="262">
        <v>6.6</v>
      </c>
      <c r="P271" s="263"/>
      <c r="Q271" s="265"/>
      <c r="R271" s="267">
        <v>6.6</v>
      </c>
      <c r="S271" s="263"/>
      <c r="T271" s="265"/>
      <c r="U271" s="262">
        <v>6.6</v>
      </c>
      <c r="V271" s="263"/>
      <c r="W271" s="265"/>
      <c r="X271" s="267">
        <v>6.6</v>
      </c>
      <c r="Y271" s="263"/>
      <c r="Z271" s="265"/>
      <c r="AA271" s="262">
        <v>6.6</v>
      </c>
      <c r="AB271" s="263"/>
      <c r="AC271" s="265"/>
      <c r="AD271" s="267">
        <v>6.6</v>
      </c>
      <c r="AE271" s="263"/>
      <c r="AF271" s="265"/>
      <c r="AG271" s="262">
        <v>6.6</v>
      </c>
      <c r="AH271" s="263"/>
      <c r="AI271" s="265"/>
      <c r="AJ271" s="267">
        <v>6.6</v>
      </c>
      <c r="AK271" s="263"/>
      <c r="AL271" s="265"/>
      <c r="AM271" s="262">
        <v>6.6</v>
      </c>
      <c r="AN271" s="263"/>
      <c r="AO271" s="265"/>
      <c r="AP271" s="267">
        <v>6.6</v>
      </c>
      <c r="AQ271" s="263"/>
      <c r="AR271" s="265"/>
      <c r="AS271" s="262">
        <v>6.6</v>
      </c>
      <c r="AT271" s="263"/>
      <c r="AU271" s="265"/>
      <c r="AV271" s="267">
        <v>6.6</v>
      </c>
      <c r="AW271" s="263"/>
      <c r="AX271" s="265"/>
      <c r="AY271" s="262">
        <v>6.6</v>
      </c>
      <c r="AZ271" s="263"/>
      <c r="BA271" s="265"/>
      <c r="BB271" s="267">
        <v>6.6</v>
      </c>
      <c r="BC271" s="263"/>
      <c r="BD271" s="265"/>
      <c r="BE271" s="262">
        <v>6.6</v>
      </c>
      <c r="BF271" s="263"/>
      <c r="BG271" s="265"/>
      <c r="BH271" s="267">
        <v>6.6</v>
      </c>
      <c r="BI271" s="263"/>
      <c r="BJ271" s="265"/>
      <c r="BK271" s="262">
        <v>6.6</v>
      </c>
      <c r="BL271" s="263"/>
      <c r="BM271" s="265"/>
      <c r="BN271" s="267">
        <v>6.6</v>
      </c>
      <c r="BO271" s="263"/>
      <c r="BP271" s="265"/>
      <c r="BQ271" s="262">
        <v>6.6</v>
      </c>
      <c r="BR271" s="263"/>
      <c r="BS271" s="265"/>
      <c r="BT271" s="267">
        <v>6.6</v>
      </c>
      <c r="BU271" s="263"/>
      <c r="BV271" s="265"/>
      <c r="BW271" s="262">
        <v>6.6</v>
      </c>
      <c r="BX271" s="263"/>
      <c r="BY271" s="265"/>
    </row>
    <row r="272" spans="1:77" x14ac:dyDescent="0.25">
      <c r="A272" s="6" t="s">
        <v>980</v>
      </c>
      <c r="B272" s="43" t="s">
        <v>933</v>
      </c>
      <c r="C272" s="170" t="s">
        <v>955</v>
      </c>
      <c r="D272" s="170" t="s">
        <v>31</v>
      </c>
      <c r="E272" s="171">
        <v>6</v>
      </c>
      <c r="F272" s="191">
        <v>-0.20200000000000001</v>
      </c>
      <c r="G272" s="192">
        <v>-0.156</v>
      </c>
      <c r="H272" s="179">
        <f>(SQRT(F272^2+G272^2))/(F276*1.73)*1000</f>
        <v>23.051426172908084</v>
      </c>
      <c r="I272" s="191">
        <v>-0.185</v>
      </c>
      <c r="J272" s="192">
        <v>-0.13800000000000001</v>
      </c>
      <c r="K272" s="179">
        <f>(SQRT(I272^2+J272^2))/(I276*1.73)*1000</f>
        <v>20.845446161009406</v>
      </c>
      <c r="L272" s="191">
        <v>-0.20300000000000001</v>
      </c>
      <c r="M272" s="192">
        <v>-0.14199999999999999</v>
      </c>
      <c r="N272" s="179">
        <f>(SQRT(L272^2+M272^2))/(L276*1.73)*1000</f>
        <v>22.374977087288546</v>
      </c>
      <c r="O272" s="191">
        <v>-0.17899999999999999</v>
      </c>
      <c r="P272" s="192">
        <v>-0.13400000000000001</v>
      </c>
      <c r="Q272" s="179">
        <f>(SQRT(O272^2+P272^2))/(O276*1.73)*1000</f>
        <v>20.195094783726553</v>
      </c>
      <c r="R272" s="191">
        <v>-0.219</v>
      </c>
      <c r="S272" s="192">
        <v>-0.156</v>
      </c>
      <c r="T272" s="179">
        <f>(SQRT(R272^2+S272^2))/(R276*1.73)*1000</f>
        <v>24.284773715415476</v>
      </c>
      <c r="U272" s="191">
        <v>-0.26600000000000001</v>
      </c>
      <c r="V272" s="192">
        <v>-0.17</v>
      </c>
      <c r="W272" s="179">
        <f>(SQRT(U272^2+V272^2))/(U276*1.73)*1000</f>
        <v>28.511866482016728</v>
      </c>
      <c r="X272" s="191">
        <v>-0.13300000000000001</v>
      </c>
      <c r="Y272" s="192">
        <v>-0.125</v>
      </c>
      <c r="Z272" s="179">
        <f>(SQRT(X272^2+Y272^2))/(X276*1.73)*1000</f>
        <v>16.484937828909995</v>
      </c>
      <c r="AA272" s="191">
        <v>-0.18</v>
      </c>
      <c r="AB272" s="192">
        <v>-0.13100000000000001</v>
      </c>
      <c r="AC272" s="179">
        <f>(SQRT(AA272^2+AB272^2))/(AA276*1.73)*1000</f>
        <v>20.10684607209831</v>
      </c>
      <c r="AD272" s="191">
        <v>-0.253</v>
      </c>
      <c r="AE272" s="192">
        <v>-0.14499999999999999</v>
      </c>
      <c r="AF272" s="179">
        <f>(SQRT(AD272^2+AE272^2))/(AD276*1.73)*1000</f>
        <v>26.337237936364474</v>
      </c>
      <c r="AG272" s="191">
        <v>-0.20599999999999999</v>
      </c>
      <c r="AH272" s="192">
        <v>-0.14799999999999999</v>
      </c>
      <c r="AI272" s="179">
        <f>(SQRT(AG272^2+AH272^2))/(AG276*1.73)*1000</f>
        <v>22.90943882770113</v>
      </c>
      <c r="AJ272" s="191">
        <v>-0.182</v>
      </c>
      <c r="AK272" s="192">
        <v>-0.14299999999999999</v>
      </c>
      <c r="AL272" s="179">
        <f>(SQRT(AJ272^2+AK272^2))/(AJ276*1.73)*1000</f>
        <v>20.90484280996596</v>
      </c>
      <c r="AM272" s="191">
        <v>-0.23899999999999999</v>
      </c>
      <c r="AN272" s="192">
        <v>-0.14199999999999999</v>
      </c>
      <c r="AO272" s="179">
        <f>(SQRT(AM272^2+AN272^2))/(AM276*1.73)*1000</f>
        <v>25.108543944665197</v>
      </c>
      <c r="AP272" s="191">
        <v>-0.182</v>
      </c>
      <c r="AQ272" s="192">
        <v>-0.13100000000000001</v>
      </c>
      <c r="AR272" s="179">
        <f>(SQRT(AP272^2+AQ272^2))/(AP276*1.73)*1000</f>
        <v>20.253176623864363</v>
      </c>
      <c r="AS272" s="191">
        <v>-0.187</v>
      </c>
      <c r="AT272" s="192">
        <v>-0.13300000000000001</v>
      </c>
      <c r="AU272" s="179">
        <f>(SQRT(AS272^2+AT272^2))/(AS276*1.73)*1000</f>
        <v>20.725551842021883</v>
      </c>
      <c r="AV272" s="191">
        <v>-0.22600000000000001</v>
      </c>
      <c r="AW272" s="192">
        <v>-0.157</v>
      </c>
      <c r="AX272" s="179">
        <f>(SQRT(AV272^2+AW272^2))/(AV276*1.73)*1000</f>
        <v>24.853843760507608</v>
      </c>
      <c r="AY272" s="191">
        <v>-0.19500000000000001</v>
      </c>
      <c r="AZ272" s="192">
        <v>-0.161</v>
      </c>
      <c r="BA272" s="179">
        <f>(SQRT(AY272^2+AZ272^2))/(AY276*1.73)*1000</f>
        <v>22.8391856412787</v>
      </c>
      <c r="BB272" s="191">
        <v>-0.20599999999999999</v>
      </c>
      <c r="BC272" s="192">
        <v>-0.13500000000000001</v>
      </c>
      <c r="BD272" s="179">
        <f>(SQRT(BB272^2+BC272^2))/(BB276*1.73)*1000</f>
        <v>22.244810252829073</v>
      </c>
      <c r="BE272" s="191">
        <v>-0.249</v>
      </c>
      <c r="BF272" s="192">
        <v>-0.14899999999999999</v>
      </c>
      <c r="BG272" s="179">
        <f>(SQRT(BE272^2+BF272^2))/(BE276*1.73)*1000</f>
        <v>26.208075214781235</v>
      </c>
      <c r="BH272" s="191">
        <v>-0.13500000000000001</v>
      </c>
      <c r="BI272" s="192">
        <v>-0.126</v>
      </c>
      <c r="BJ272" s="179">
        <f>(SQRT(BH272^2+BI272^2))/(BH276*1.73)*1000</f>
        <v>16.678518854601585</v>
      </c>
      <c r="BK272" s="191">
        <v>-0.20200000000000001</v>
      </c>
      <c r="BL272" s="192">
        <v>-0.155</v>
      </c>
      <c r="BM272" s="179">
        <f>(SQRT(BK272^2+BL272^2))/(BK276*1.73)*1000</f>
        <v>22.996332752455249</v>
      </c>
      <c r="BN272" s="191">
        <v>-0.27900000000000003</v>
      </c>
      <c r="BO272" s="192">
        <v>-0.17699999999999999</v>
      </c>
      <c r="BP272" s="179">
        <f>(SQRT(BN272^2+BO272^2))/(BN276*1.73)*1000</f>
        <v>29.841838660964669</v>
      </c>
      <c r="BQ272" s="191">
        <v>-0.17899999999999999</v>
      </c>
      <c r="BR272" s="192">
        <v>-0.13400000000000001</v>
      </c>
      <c r="BS272" s="179">
        <f>(SQRT(BQ272^2+BR272^2))/(BQ276*1.73)*1000</f>
        <v>20.195094783726553</v>
      </c>
      <c r="BT272" s="191">
        <v>-0.14899999999999999</v>
      </c>
      <c r="BU272" s="192">
        <v>-0.127</v>
      </c>
      <c r="BV272" s="179">
        <f>(SQRT(BT272^2+BU272^2))/(BT276*1.73)*1000</f>
        <v>17.682486391269936</v>
      </c>
      <c r="BW272" s="191">
        <v>-0.249</v>
      </c>
      <c r="BX272" s="192">
        <v>-0.14699999999999999</v>
      </c>
      <c r="BY272" s="179">
        <f>(SQRT(BW272^2+BX272^2))/(BW276*1.73)*1000</f>
        <v>26.115781994266229</v>
      </c>
    </row>
    <row r="273" spans="1:77" x14ac:dyDescent="0.25">
      <c r="A273" s="8" t="s">
        <v>980</v>
      </c>
      <c r="B273" s="41" t="s">
        <v>960</v>
      </c>
      <c r="C273" s="162" t="s">
        <v>955</v>
      </c>
      <c r="D273" s="162" t="s">
        <v>31</v>
      </c>
      <c r="E273" s="163">
        <v>6</v>
      </c>
      <c r="F273" s="180">
        <v>-6.0000000000000001E-3</v>
      </c>
      <c r="G273" s="198">
        <v>0</v>
      </c>
      <c r="H273" s="181">
        <f>(SQRT(F273^2+G273^2))/(F277*1.73)*1000</f>
        <v>0.49545829892650706</v>
      </c>
      <c r="I273" s="197">
        <v>-6.0000000000000001E-3</v>
      </c>
      <c r="J273" s="198">
        <v>0</v>
      </c>
      <c r="K273" s="181">
        <f>(SQRT(I273^2+J273^2))/(I277*1.73)*1000</f>
        <v>0.49545829892650706</v>
      </c>
      <c r="L273" s="197">
        <v>-6.0000000000000001E-3</v>
      </c>
      <c r="M273" s="198">
        <v>0</v>
      </c>
      <c r="N273" s="181">
        <f>(SQRT(L273^2+M273^2))/(L277*1.73)*1000</f>
        <v>0.49545829892650706</v>
      </c>
      <c r="O273" s="197">
        <v>-2.1999999999999999E-2</v>
      </c>
      <c r="P273" s="198">
        <v>0</v>
      </c>
      <c r="Q273" s="181">
        <f>(SQRT(O273^2+P273^2))/(O277*1.73)*1000</f>
        <v>1.8166804293971925</v>
      </c>
      <c r="R273" s="197">
        <v>-0.05</v>
      </c>
      <c r="S273" s="198">
        <v>0</v>
      </c>
      <c r="T273" s="181">
        <f>(SQRT(R273^2+S273^2))/(R277*1.73)*1000</f>
        <v>4.1288191577208924</v>
      </c>
      <c r="U273" s="197">
        <v>-0.02</v>
      </c>
      <c r="V273" s="198">
        <v>0</v>
      </c>
      <c r="W273" s="181">
        <f>(SQRT(U273^2+V273^2))/(U277*1.73)*1000</f>
        <v>1.6515276630883569</v>
      </c>
      <c r="X273" s="197">
        <v>-6.0000000000000001E-3</v>
      </c>
      <c r="Y273" s="198">
        <v>0</v>
      </c>
      <c r="Z273" s="181">
        <f>(SQRT(X273^2+Y273^2))/(X277*1.73)*1000</f>
        <v>0.49545829892650706</v>
      </c>
      <c r="AA273" s="197">
        <v>-6.0000000000000001E-3</v>
      </c>
      <c r="AB273" s="198">
        <v>0</v>
      </c>
      <c r="AC273" s="181">
        <f>(SQRT(AA273^2+AB273^2))/(AA277*1.73)*1000</f>
        <v>0.49545829892650706</v>
      </c>
      <c r="AD273" s="197">
        <v>-6.0000000000000001E-3</v>
      </c>
      <c r="AE273" s="198">
        <v>0</v>
      </c>
      <c r="AF273" s="181">
        <f>(SQRT(AD273^2+AE273^2))/(AD277*1.73)*1000</f>
        <v>0.49545829892650706</v>
      </c>
      <c r="AG273" s="197">
        <v>-3.6999999999999998E-2</v>
      </c>
      <c r="AH273" s="198">
        <v>0</v>
      </c>
      <c r="AI273" s="181">
        <f>(SQRT(AG273^2+AH273^2))/(AG277*1.73)*1000</f>
        <v>3.0553261767134599</v>
      </c>
      <c r="AJ273" s="197">
        <v>-0.49</v>
      </c>
      <c r="AK273" s="198">
        <v>0</v>
      </c>
      <c r="AL273" s="181">
        <f>(SQRT(AJ273^2+AK273^2))/(AJ277*1.73)*1000</f>
        <v>40.462427745664741</v>
      </c>
      <c r="AM273" s="197">
        <v>-5.0000000000000001E-3</v>
      </c>
      <c r="AN273" s="198">
        <v>0</v>
      </c>
      <c r="AO273" s="181">
        <f>(SQRT(AM273^2+AN273^2))/(AM277*1.73)*1000</f>
        <v>0.41288191577208921</v>
      </c>
      <c r="AP273" s="197">
        <v>-6.0000000000000001E-3</v>
      </c>
      <c r="AQ273" s="198">
        <v>0</v>
      </c>
      <c r="AR273" s="181">
        <f>(SQRT(AP273^2+AQ273^2))/(AP277*1.73)*1000</f>
        <v>0.49545829892650706</v>
      </c>
      <c r="AS273" s="197">
        <v>-6.0000000000000001E-3</v>
      </c>
      <c r="AT273" s="198">
        <v>0</v>
      </c>
      <c r="AU273" s="181">
        <f>(SQRT(AS273^2+AT273^2))/(AS277*1.73)*1000</f>
        <v>0.49545829892650706</v>
      </c>
      <c r="AV273" s="197">
        <v>-6.0000000000000001E-3</v>
      </c>
      <c r="AW273" s="198">
        <v>0</v>
      </c>
      <c r="AX273" s="181">
        <f>(SQRT(AV273^2+AW273^2))/(AV277*1.73)*1000</f>
        <v>0.49545829892650706</v>
      </c>
      <c r="AY273" s="197">
        <v>-5.1999999999999998E-2</v>
      </c>
      <c r="AZ273" s="198">
        <v>0</v>
      </c>
      <c r="BA273" s="181">
        <f>(SQRT(AY273^2+AZ273^2))/(AY277*1.73)*1000</f>
        <v>4.2939719240297274</v>
      </c>
      <c r="BB273" s="197">
        <v>-3.5000000000000003E-2</v>
      </c>
      <c r="BC273" s="198">
        <v>0</v>
      </c>
      <c r="BD273" s="181">
        <f>(SQRT(BB273^2+BC273^2))/(BB277*1.73)*1000</f>
        <v>2.8901734104046244</v>
      </c>
      <c r="BE273" s="197">
        <v>-6.0000000000000001E-3</v>
      </c>
      <c r="BF273" s="198">
        <v>0</v>
      </c>
      <c r="BG273" s="181">
        <f>(SQRT(BE273^2+BF273^2))/(BE277*1.73)*1000</f>
        <v>0.49545829892650706</v>
      </c>
      <c r="BH273" s="197">
        <v>-6.0000000000000001E-3</v>
      </c>
      <c r="BI273" s="198">
        <v>0</v>
      </c>
      <c r="BJ273" s="181">
        <f>(SQRT(BH273^2+BI273^2))/(BH277*1.73)*1000</f>
        <v>0.49545829892650706</v>
      </c>
      <c r="BK273" s="197">
        <v>-6.0000000000000001E-3</v>
      </c>
      <c r="BL273" s="198">
        <v>0</v>
      </c>
      <c r="BM273" s="181">
        <f>(SQRT(BK273^2+BL273^2))/(BK277*1.73)*1000</f>
        <v>0.49545829892650706</v>
      </c>
      <c r="BN273" s="197">
        <v>-2.1999999999999999E-2</v>
      </c>
      <c r="BO273" s="198">
        <v>0</v>
      </c>
      <c r="BP273" s="181">
        <f>(SQRT(BN273^2+BO273^2))/(BN277*1.73)*1000</f>
        <v>1.8166804293971925</v>
      </c>
      <c r="BQ273" s="197">
        <v>-0.05</v>
      </c>
      <c r="BR273" s="198">
        <v>0</v>
      </c>
      <c r="BS273" s="181">
        <f>(SQRT(BQ273^2+BR273^2))/(BQ277*1.73)*1000</f>
        <v>4.1288191577208924</v>
      </c>
      <c r="BT273" s="197">
        <v>-0.02</v>
      </c>
      <c r="BU273" s="198">
        <v>0</v>
      </c>
      <c r="BV273" s="181">
        <f>(SQRT(BT273^2+BU273^2))/(BT277*1.73)*1000</f>
        <v>1.6515276630883569</v>
      </c>
      <c r="BW273" s="197">
        <v>-6.0000000000000001E-3</v>
      </c>
      <c r="BX273" s="198">
        <v>0</v>
      </c>
      <c r="BY273" s="181">
        <f>(SQRT(BW273^2+BX273^2))/(BW277*1.73)*1000</f>
        <v>0.49545829892650706</v>
      </c>
    </row>
    <row r="274" spans="1:77" x14ac:dyDescent="0.25">
      <c r="A274" s="8" t="s">
        <v>980</v>
      </c>
      <c r="B274" s="41" t="s">
        <v>11</v>
      </c>
      <c r="C274" s="162" t="s">
        <v>955</v>
      </c>
      <c r="D274" s="162" t="s">
        <v>676</v>
      </c>
      <c r="E274" s="52" t="s">
        <v>28</v>
      </c>
      <c r="F274" s="266">
        <v>3</v>
      </c>
      <c r="G274" s="254"/>
      <c r="H274" s="255"/>
      <c r="I274" s="253">
        <v>3</v>
      </c>
      <c r="J274" s="254"/>
      <c r="K274" s="255"/>
      <c r="L274" s="266">
        <v>3</v>
      </c>
      <c r="M274" s="254"/>
      <c r="N274" s="255"/>
      <c r="O274" s="253">
        <v>3</v>
      </c>
      <c r="P274" s="254"/>
      <c r="Q274" s="255"/>
      <c r="R274" s="266">
        <v>3</v>
      </c>
      <c r="S274" s="254"/>
      <c r="T274" s="255"/>
      <c r="U274" s="253">
        <v>3</v>
      </c>
      <c r="V274" s="254"/>
      <c r="W274" s="255"/>
      <c r="X274" s="266">
        <v>3</v>
      </c>
      <c r="Y274" s="254"/>
      <c r="Z274" s="255"/>
      <c r="AA274" s="253">
        <v>3</v>
      </c>
      <c r="AB274" s="254"/>
      <c r="AC274" s="255"/>
      <c r="AD274" s="266">
        <v>3</v>
      </c>
      <c r="AE274" s="254"/>
      <c r="AF274" s="255"/>
      <c r="AG274" s="253">
        <v>3</v>
      </c>
      <c r="AH274" s="254"/>
      <c r="AI274" s="255"/>
      <c r="AJ274" s="266">
        <v>3</v>
      </c>
      <c r="AK274" s="254"/>
      <c r="AL274" s="255"/>
      <c r="AM274" s="253">
        <v>3</v>
      </c>
      <c r="AN274" s="254"/>
      <c r="AO274" s="255"/>
      <c r="AP274" s="266">
        <v>3</v>
      </c>
      <c r="AQ274" s="254"/>
      <c r="AR274" s="255"/>
      <c r="AS274" s="253">
        <v>3</v>
      </c>
      <c r="AT274" s="254"/>
      <c r="AU274" s="255"/>
      <c r="AV274" s="266">
        <v>3</v>
      </c>
      <c r="AW274" s="254"/>
      <c r="AX274" s="255"/>
      <c r="AY274" s="253">
        <v>3</v>
      </c>
      <c r="AZ274" s="254"/>
      <c r="BA274" s="255"/>
      <c r="BB274" s="266">
        <v>3</v>
      </c>
      <c r="BC274" s="254"/>
      <c r="BD274" s="255"/>
      <c r="BE274" s="253">
        <v>3</v>
      </c>
      <c r="BF274" s="254"/>
      <c r="BG274" s="255"/>
      <c r="BH274" s="266">
        <v>3</v>
      </c>
      <c r="BI274" s="254"/>
      <c r="BJ274" s="255"/>
      <c r="BK274" s="253">
        <v>3</v>
      </c>
      <c r="BL274" s="254"/>
      <c r="BM274" s="255"/>
      <c r="BN274" s="266">
        <v>3</v>
      </c>
      <c r="BO274" s="254"/>
      <c r="BP274" s="255"/>
      <c r="BQ274" s="253">
        <v>3</v>
      </c>
      <c r="BR274" s="254"/>
      <c r="BS274" s="255"/>
      <c r="BT274" s="266">
        <v>3</v>
      </c>
      <c r="BU274" s="254"/>
      <c r="BV274" s="255"/>
      <c r="BW274" s="253">
        <v>3</v>
      </c>
      <c r="BX274" s="254"/>
      <c r="BY274" s="255"/>
    </row>
    <row r="275" spans="1:77" x14ac:dyDescent="0.25">
      <c r="A275" s="8" t="s">
        <v>980</v>
      </c>
      <c r="B275" s="41" t="s">
        <v>12</v>
      </c>
      <c r="C275" s="162" t="s">
        <v>955</v>
      </c>
      <c r="D275" s="162" t="s">
        <v>29</v>
      </c>
      <c r="E275" s="52" t="s">
        <v>28</v>
      </c>
      <c r="F275" s="266">
        <v>8</v>
      </c>
      <c r="G275" s="254"/>
      <c r="H275" s="255"/>
      <c r="I275" s="253">
        <v>8</v>
      </c>
      <c r="J275" s="254"/>
      <c r="K275" s="255"/>
      <c r="L275" s="266">
        <v>8</v>
      </c>
      <c r="M275" s="254"/>
      <c r="N275" s="255"/>
      <c r="O275" s="253">
        <v>8</v>
      </c>
      <c r="P275" s="254"/>
      <c r="Q275" s="255"/>
      <c r="R275" s="266">
        <v>8</v>
      </c>
      <c r="S275" s="254"/>
      <c r="T275" s="255"/>
      <c r="U275" s="253">
        <v>8</v>
      </c>
      <c r="V275" s="254"/>
      <c r="W275" s="255"/>
      <c r="X275" s="266">
        <v>8</v>
      </c>
      <c r="Y275" s="254"/>
      <c r="Z275" s="255"/>
      <c r="AA275" s="253">
        <v>8</v>
      </c>
      <c r="AB275" s="254"/>
      <c r="AC275" s="255"/>
      <c r="AD275" s="266">
        <v>8</v>
      </c>
      <c r="AE275" s="254"/>
      <c r="AF275" s="255"/>
      <c r="AG275" s="253">
        <v>8</v>
      </c>
      <c r="AH275" s="254"/>
      <c r="AI275" s="255"/>
      <c r="AJ275" s="266">
        <v>8</v>
      </c>
      <c r="AK275" s="254"/>
      <c r="AL275" s="255"/>
      <c r="AM275" s="253">
        <v>8</v>
      </c>
      <c r="AN275" s="254"/>
      <c r="AO275" s="255"/>
      <c r="AP275" s="266">
        <v>8</v>
      </c>
      <c r="AQ275" s="254"/>
      <c r="AR275" s="255"/>
      <c r="AS275" s="253">
        <v>8</v>
      </c>
      <c r="AT275" s="254"/>
      <c r="AU275" s="255"/>
      <c r="AV275" s="266">
        <v>8</v>
      </c>
      <c r="AW275" s="254"/>
      <c r="AX275" s="255"/>
      <c r="AY275" s="253">
        <v>8</v>
      </c>
      <c r="AZ275" s="254"/>
      <c r="BA275" s="255"/>
      <c r="BB275" s="266">
        <v>8</v>
      </c>
      <c r="BC275" s="254"/>
      <c r="BD275" s="255"/>
      <c r="BE275" s="253">
        <v>8</v>
      </c>
      <c r="BF275" s="254"/>
      <c r="BG275" s="255"/>
      <c r="BH275" s="266">
        <v>8</v>
      </c>
      <c r="BI275" s="254"/>
      <c r="BJ275" s="255"/>
      <c r="BK275" s="253">
        <v>8</v>
      </c>
      <c r="BL275" s="254"/>
      <c r="BM275" s="255"/>
      <c r="BN275" s="266">
        <v>8</v>
      </c>
      <c r="BO275" s="254"/>
      <c r="BP275" s="255"/>
      <c r="BQ275" s="253">
        <v>8</v>
      </c>
      <c r="BR275" s="254"/>
      <c r="BS275" s="255"/>
      <c r="BT275" s="266">
        <v>8</v>
      </c>
      <c r="BU275" s="254"/>
      <c r="BV275" s="255"/>
      <c r="BW275" s="253">
        <v>8</v>
      </c>
      <c r="BX275" s="254"/>
      <c r="BY275" s="255"/>
    </row>
    <row r="276" spans="1:77" x14ac:dyDescent="0.25">
      <c r="A276" s="8" t="s">
        <v>980</v>
      </c>
      <c r="B276" s="41" t="s">
        <v>653</v>
      </c>
      <c r="C276" s="13" t="s">
        <v>28</v>
      </c>
      <c r="D276" s="13" t="s">
        <v>32</v>
      </c>
      <c r="E276" s="163">
        <v>6</v>
      </c>
      <c r="F276" s="266">
        <v>6.4</v>
      </c>
      <c r="G276" s="254"/>
      <c r="H276" s="255"/>
      <c r="I276" s="253">
        <v>6.4</v>
      </c>
      <c r="J276" s="254"/>
      <c r="K276" s="255"/>
      <c r="L276" s="266">
        <v>6.4</v>
      </c>
      <c r="M276" s="254"/>
      <c r="N276" s="255"/>
      <c r="O276" s="253">
        <v>6.4</v>
      </c>
      <c r="P276" s="254"/>
      <c r="Q276" s="255"/>
      <c r="R276" s="266">
        <v>6.4</v>
      </c>
      <c r="S276" s="254"/>
      <c r="T276" s="255"/>
      <c r="U276" s="253">
        <v>6.4</v>
      </c>
      <c r="V276" s="254"/>
      <c r="W276" s="255"/>
      <c r="X276" s="266">
        <v>6.4</v>
      </c>
      <c r="Y276" s="254"/>
      <c r="Z276" s="255"/>
      <c r="AA276" s="253">
        <v>6.4</v>
      </c>
      <c r="AB276" s="254"/>
      <c r="AC276" s="255"/>
      <c r="AD276" s="266">
        <v>6.4</v>
      </c>
      <c r="AE276" s="254"/>
      <c r="AF276" s="255"/>
      <c r="AG276" s="253">
        <v>6.4</v>
      </c>
      <c r="AH276" s="254"/>
      <c r="AI276" s="255"/>
      <c r="AJ276" s="266">
        <v>6.4</v>
      </c>
      <c r="AK276" s="254"/>
      <c r="AL276" s="255"/>
      <c r="AM276" s="253">
        <v>6.4</v>
      </c>
      <c r="AN276" s="254"/>
      <c r="AO276" s="255"/>
      <c r="AP276" s="266">
        <v>6.4</v>
      </c>
      <c r="AQ276" s="254"/>
      <c r="AR276" s="255"/>
      <c r="AS276" s="253">
        <v>6.4</v>
      </c>
      <c r="AT276" s="254"/>
      <c r="AU276" s="255"/>
      <c r="AV276" s="266">
        <v>6.4</v>
      </c>
      <c r="AW276" s="254"/>
      <c r="AX276" s="255"/>
      <c r="AY276" s="253">
        <v>6.4</v>
      </c>
      <c r="AZ276" s="254"/>
      <c r="BA276" s="255"/>
      <c r="BB276" s="266">
        <v>6.4</v>
      </c>
      <c r="BC276" s="254"/>
      <c r="BD276" s="255"/>
      <c r="BE276" s="253">
        <v>6.4</v>
      </c>
      <c r="BF276" s="254"/>
      <c r="BG276" s="255"/>
      <c r="BH276" s="266">
        <v>6.4</v>
      </c>
      <c r="BI276" s="254"/>
      <c r="BJ276" s="255"/>
      <c r="BK276" s="253">
        <v>6.4</v>
      </c>
      <c r="BL276" s="254"/>
      <c r="BM276" s="255"/>
      <c r="BN276" s="266">
        <v>6.4</v>
      </c>
      <c r="BO276" s="254"/>
      <c r="BP276" s="255"/>
      <c r="BQ276" s="253">
        <v>6.4</v>
      </c>
      <c r="BR276" s="254"/>
      <c r="BS276" s="255"/>
      <c r="BT276" s="266">
        <v>6.4</v>
      </c>
      <c r="BU276" s="254"/>
      <c r="BV276" s="255"/>
      <c r="BW276" s="253">
        <v>6.4</v>
      </c>
      <c r="BX276" s="254"/>
      <c r="BY276" s="255"/>
    </row>
    <row r="277" spans="1:77" ht="15.75" thickBot="1" x14ac:dyDescent="0.3">
      <c r="A277" s="9" t="s">
        <v>980</v>
      </c>
      <c r="B277" s="46" t="s">
        <v>654</v>
      </c>
      <c r="C277" s="14" t="s">
        <v>28</v>
      </c>
      <c r="D277" s="14" t="s">
        <v>32</v>
      </c>
      <c r="E277" s="166">
        <v>6</v>
      </c>
      <c r="F277" s="267">
        <v>7</v>
      </c>
      <c r="G277" s="263"/>
      <c r="H277" s="265"/>
      <c r="I277" s="262">
        <v>7</v>
      </c>
      <c r="J277" s="263"/>
      <c r="K277" s="265"/>
      <c r="L277" s="267">
        <v>7</v>
      </c>
      <c r="M277" s="263"/>
      <c r="N277" s="265"/>
      <c r="O277" s="262">
        <v>7</v>
      </c>
      <c r="P277" s="263"/>
      <c r="Q277" s="265"/>
      <c r="R277" s="267">
        <v>7</v>
      </c>
      <c r="S277" s="263"/>
      <c r="T277" s="265"/>
      <c r="U277" s="262">
        <v>7</v>
      </c>
      <c r="V277" s="263"/>
      <c r="W277" s="265"/>
      <c r="X277" s="267">
        <v>7</v>
      </c>
      <c r="Y277" s="263"/>
      <c r="Z277" s="265"/>
      <c r="AA277" s="262">
        <v>7</v>
      </c>
      <c r="AB277" s="263"/>
      <c r="AC277" s="265"/>
      <c r="AD277" s="267">
        <v>7</v>
      </c>
      <c r="AE277" s="263"/>
      <c r="AF277" s="265"/>
      <c r="AG277" s="262">
        <v>7</v>
      </c>
      <c r="AH277" s="263"/>
      <c r="AI277" s="265"/>
      <c r="AJ277" s="267">
        <v>7</v>
      </c>
      <c r="AK277" s="263"/>
      <c r="AL277" s="265"/>
      <c r="AM277" s="262">
        <v>7</v>
      </c>
      <c r="AN277" s="263"/>
      <c r="AO277" s="265"/>
      <c r="AP277" s="267">
        <v>7</v>
      </c>
      <c r="AQ277" s="263"/>
      <c r="AR277" s="265"/>
      <c r="AS277" s="262">
        <v>7</v>
      </c>
      <c r="AT277" s="263"/>
      <c r="AU277" s="265"/>
      <c r="AV277" s="267">
        <v>7</v>
      </c>
      <c r="AW277" s="263"/>
      <c r="AX277" s="265"/>
      <c r="AY277" s="262">
        <v>7</v>
      </c>
      <c r="AZ277" s="263"/>
      <c r="BA277" s="265"/>
      <c r="BB277" s="267">
        <v>7</v>
      </c>
      <c r="BC277" s="263"/>
      <c r="BD277" s="265"/>
      <c r="BE277" s="262">
        <v>7</v>
      </c>
      <c r="BF277" s="263"/>
      <c r="BG277" s="265"/>
      <c r="BH277" s="267">
        <v>7</v>
      </c>
      <c r="BI277" s="263"/>
      <c r="BJ277" s="265"/>
      <c r="BK277" s="262">
        <v>7</v>
      </c>
      <c r="BL277" s="263"/>
      <c r="BM277" s="265"/>
      <c r="BN277" s="267">
        <v>7</v>
      </c>
      <c r="BO277" s="263"/>
      <c r="BP277" s="265"/>
      <c r="BQ277" s="262">
        <v>7</v>
      </c>
      <c r="BR277" s="263"/>
      <c r="BS277" s="265"/>
      <c r="BT277" s="267">
        <v>7</v>
      </c>
      <c r="BU277" s="263"/>
      <c r="BV277" s="265"/>
      <c r="BW277" s="262">
        <v>7</v>
      </c>
      <c r="BX277" s="263"/>
      <c r="BY277" s="265"/>
    </row>
    <row r="278" spans="1:77" ht="15.75" thickBot="1" x14ac:dyDescent="0.3">
      <c r="A278" s="6" t="s">
        <v>981</v>
      </c>
      <c r="B278" s="43" t="s">
        <v>889</v>
      </c>
      <c r="C278" s="170" t="s">
        <v>955</v>
      </c>
      <c r="D278" s="170" t="s">
        <v>31</v>
      </c>
      <c r="E278" s="171">
        <v>6</v>
      </c>
      <c r="F278" s="200" t="s">
        <v>1074</v>
      </c>
      <c r="G278" s="192"/>
      <c r="H278" s="193"/>
      <c r="I278" s="200" t="s">
        <v>1074</v>
      </c>
      <c r="J278" s="192"/>
      <c r="K278" s="193"/>
      <c r="L278" s="200" t="s">
        <v>1074</v>
      </c>
      <c r="M278" s="192"/>
      <c r="N278" s="193"/>
      <c r="O278" s="200" t="s">
        <v>1074</v>
      </c>
      <c r="P278" s="192"/>
      <c r="Q278" s="193"/>
      <c r="R278" s="200" t="s">
        <v>1074</v>
      </c>
      <c r="S278" s="192"/>
      <c r="T278" s="193"/>
      <c r="U278" s="200" t="s">
        <v>1074</v>
      </c>
      <c r="V278" s="192"/>
      <c r="W278" s="193"/>
      <c r="X278" s="200" t="s">
        <v>1074</v>
      </c>
      <c r="Y278" s="192"/>
      <c r="Z278" s="193"/>
      <c r="AA278" s="200" t="s">
        <v>1074</v>
      </c>
      <c r="AB278" s="192"/>
      <c r="AC278" s="193"/>
      <c r="AD278" s="200" t="s">
        <v>1074</v>
      </c>
      <c r="AE278" s="192"/>
      <c r="AF278" s="193"/>
      <c r="AG278" s="200" t="s">
        <v>1074</v>
      </c>
      <c r="AH278" s="192"/>
      <c r="AI278" s="193"/>
      <c r="AJ278" s="200" t="s">
        <v>1074</v>
      </c>
      <c r="AK278" s="192"/>
      <c r="AL278" s="193"/>
      <c r="AM278" s="200" t="s">
        <v>1074</v>
      </c>
      <c r="AN278" s="192"/>
      <c r="AO278" s="193"/>
      <c r="AP278" s="200" t="s">
        <v>1074</v>
      </c>
      <c r="AQ278" s="192"/>
      <c r="AR278" s="193"/>
      <c r="AS278" s="200" t="s">
        <v>1074</v>
      </c>
      <c r="AT278" s="192"/>
      <c r="AU278" s="193"/>
      <c r="AV278" s="200" t="s">
        <v>1074</v>
      </c>
      <c r="AW278" s="192"/>
      <c r="AX278" s="193"/>
      <c r="AY278" s="200" t="s">
        <v>1074</v>
      </c>
      <c r="AZ278" s="192"/>
      <c r="BA278" s="193"/>
      <c r="BB278" s="200" t="s">
        <v>1074</v>
      </c>
      <c r="BC278" s="192"/>
      <c r="BD278" s="193"/>
      <c r="BE278" s="200" t="s">
        <v>1074</v>
      </c>
      <c r="BF278" s="192"/>
      <c r="BG278" s="193"/>
      <c r="BH278" s="200" t="s">
        <v>1074</v>
      </c>
      <c r="BI278" s="192"/>
      <c r="BJ278" s="193"/>
      <c r="BK278" s="200" t="s">
        <v>1074</v>
      </c>
      <c r="BL278" s="192"/>
      <c r="BM278" s="193"/>
      <c r="BN278" s="200" t="s">
        <v>1074</v>
      </c>
      <c r="BO278" s="192"/>
      <c r="BP278" s="193"/>
      <c r="BQ278" s="200" t="s">
        <v>1074</v>
      </c>
      <c r="BR278" s="192"/>
      <c r="BS278" s="193"/>
      <c r="BT278" s="200" t="s">
        <v>1074</v>
      </c>
      <c r="BU278" s="192"/>
      <c r="BV278" s="193"/>
      <c r="BW278" s="200" t="s">
        <v>1074</v>
      </c>
      <c r="BX278" s="192"/>
      <c r="BY278" s="193"/>
    </row>
    <row r="279" spans="1:77" x14ac:dyDescent="0.25">
      <c r="A279" s="6" t="s">
        <v>982</v>
      </c>
      <c r="B279" s="43" t="s">
        <v>951</v>
      </c>
      <c r="C279" s="170" t="s">
        <v>955</v>
      </c>
      <c r="D279" s="170" t="s">
        <v>31</v>
      </c>
      <c r="E279" s="171">
        <v>6</v>
      </c>
      <c r="F279" s="191">
        <v>-1.5960000000000001</v>
      </c>
      <c r="G279" s="192">
        <v>-0.34799999999999998</v>
      </c>
      <c r="H279" s="179">
        <f>(SQRT(F279^2+G279^2))/(F283*1.73)*1000</f>
        <v>147.53425860681182</v>
      </c>
      <c r="I279" s="191">
        <v>-1.6</v>
      </c>
      <c r="J279" s="192">
        <v>-0.40100000000000002</v>
      </c>
      <c r="K279" s="179">
        <f>(SQRT(I279^2+J279^2))/(I283*1.73)*1000</f>
        <v>148.97805917324337</v>
      </c>
      <c r="L279" s="191">
        <v>-1.5780000000000001</v>
      </c>
      <c r="M279" s="192">
        <v>-0.35899999999999999</v>
      </c>
      <c r="N279" s="179">
        <f>(SQRT(L279^2+M279^2))/(L283*1.73)*1000</f>
        <v>146.16344485867464</v>
      </c>
      <c r="O279" s="191">
        <v>-1.5209999999999999</v>
      </c>
      <c r="P279" s="192">
        <v>-0.33200000000000002</v>
      </c>
      <c r="Q279" s="179">
        <f>(SQRT(O279^2+P279^2))/(O283*1.73)*1000</f>
        <v>140.60806074446961</v>
      </c>
      <c r="R279" s="191">
        <v>-1.583</v>
      </c>
      <c r="S279" s="192">
        <v>-0.34100000000000003</v>
      </c>
      <c r="T279" s="179">
        <f>(SQRT(R279^2+S279^2))/(R283*1.73)*1000</f>
        <v>146.25285243169364</v>
      </c>
      <c r="U279" s="191">
        <v>-1.5269999999999999</v>
      </c>
      <c r="V279" s="192">
        <v>-0.29299999999999998</v>
      </c>
      <c r="W279" s="179">
        <f>(SQRT(U279^2+V279^2))/(U283*1.73)*1000</f>
        <v>140.43138217605792</v>
      </c>
      <c r="X279" s="191">
        <v>-1.5629999999999999</v>
      </c>
      <c r="Y279" s="192">
        <v>-0.30299999999999999</v>
      </c>
      <c r="Z279" s="179">
        <f>(SQRT(X279^2+Y279^2))/(X283*1.73)*1000</f>
        <v>143.79503387248386</v>
      </c>
      <c r="AA279" s="191">
        <v>-1.468</v>
      </c>
      <c r="AB279" s="192">
        <v>-0.28799999999999998</v>
      </c>
      <c r="AC279" s="179">
        <f>(SQRT(AA279^2+AB279^2))/(AA283*1.73)*1000</f>
        <v>135.11415797807359</v>
      </c>
      <c r="AD279" s="191">
        <v>-1.538</v>
      </c>
      <c r="AE279" s="192">
        <v>-0.28699999999999998</v>
      </c>
      <c r="AF279" s="179">
        <f>(SQRT(AD279^2+AE279^2))/(AD283*1.73)*1000</f>
        <v>141.30679342051783</v>
      </c>
      <c r="AG279" s="191">
        <v>-1.56</v>
      </c>
      <c r="AH279" s="192">
        <v>-0.317</v>
      </c>
      <c r="AI279" s="179">
        <f>(SQRT(AG279^2+AH279^2))/(AG283*1.73)*1000</f>
        <v>143.77548945639555</v>
      </c>
      <c r="AJ279" s="191">
        <v>-1.625</v>
      </c>
      <c r="AK279" s="192">
        <v>-0.32900000000000001</v>
      </c>
      <c r="AL279" s="179">
        <f>(SQRT(AJ279^2+AK279^2))/(AJ283*1.73)*1000</f>
        <v>149.74444057599965</v>
      </c>
      <c r="AM279" s="191">
        <v>-1.4970000000000001</v>
      </c>
      <c r="AN279" s="192">
        <v>-0.24299999999999999</v>
      </c>
      <c r="AO279" s="179">
        <f>(SQRT(AM279^2+AN279^2))/(AM283*1.73)*1000</f>
        <v>136.97563319395664</v>
      </c>
      <c r="AP279" s="191">
        <v>-1.159</v>
      </c>
      <c r="AQ279" s="192">
        <v>-9.4E-2</v>
      </c>
      <c r="AR279" s="179">
        <f>(SQRT(AP279^2+AQ279^2))/(AP283*1.73)*1000</f>
        <v>105.02218738628621</v>
      </c>
      <c r="AS279" s="191">
        <v>-0.52600000000000002</v>
      </c>
      <c r="AT279" s="192">
        <v>-1E-3</v>
      </c>
      <c r="AU279" s="179">
        <f>(SQRT(AS279^2+AT279^2))/(AS283*1.73)*1000</f>
        <v>47.507311286983672</v>
      </c>
      <c r="AV279" s="191">
        <v>-0.21</v>
      </c>
      <c r="AW279" s="192">
        <v>0</v>
      </c>
      <c r="AX279" s="179">
        <f>(SQRT(AV279^2+AW279^2))/(AV283*1.73)*1000</f>
        <v>18.966763005780347</v>
      </c>
      <c r="AY279" s="191">
        <v>-8.7999999999999995E-2</v>
      </c>
      <c r="AZ279" s="192">
        <v>0</v>
      </c>
      <c r="BA279" s="179">
        <f>(SQRT(AY279^2+AZ279^2))/(AY283*1.73)*1000</f>
        <v>7.9479768786127165</v>
      </c>
      <c r="BB279" s="191">
        <v>-9.1999999999999998E-2</v>
      </c>
      <c r="BC279" s="192">
        <v>0</v>
      </c>
      <c r="BD279" s="179">
        <f>(SQRT(BB279^2+BC279^2))/(BB283*1.73)*1000</f>
        <v>8.3092485549132942</v>
      </c>
      <c r="BE279" s="191">
        <v>-0.10299999999999999</v>
      </c>
      <c r="BF279" s="192">
        <v>0</v>
      </c>
      <c r="BG279" s="179">
        <f>(SQRT(BE279^2+BF279^2))/(BE283*1.73)*1000</f>
        <v>9.3027456647398825</v>
      </c>
      <c r="BH279" s="191">
        <v>-0.113</v>
      </c>
      <c r="BI279" s="192">
        <v>0</v>
      </c>
      <c r="BJ279" s="179">
        <f>(SQRT(BH279^2+BI279^2))/(BH283*1.73)*1000</f>
        <v>10.205924855491329</v>
      </c>
      <c r="BK279" s="191">
        <v>-0.124</v>
      </c>
      <c r="BL279" s="192">
        <v>0</v>
      </c>
      <c r="BM279" s="179">
        <f>(SQRT(BK279^2+BL279^2))/(BK283*1.73)*1000</f>
        <v>11.199421965317919</v>
      </c>
      <c r="BN279" s="191">
        <v>-0.124</v>
      </c>
      <c r="BO279" s="192">
        <v>0</v>
      </c>
      <c r="BP279" s="179">
        <f>(SQRT(BN279^2+BO279^2))/(BN283*1.73)*1000</f>
        <v>11.199421965317919</v>
      </c>
      <c r="BQ279" s="191">
        <v>-0.12</v>
      </c>
      <c r="BR279" s="192">
        <v>0</v>
      </c>
      <c r="BS279" s="179">
        <f>(SQRT(BQ279^2+BR279^2))/(BQ283*1.73)*1000</f>
        <v>10.838150289017339</v>
      </c>
      <c r="BT279" s="191">
        <v>-0.11899999999999999</v>
      </c>
      <c r="BU279" s="192">
        <v>0</v>
      </c>
      <c r="BV279" s="179">
        <f>(SQRT(BT279^2+BU279^2))/(BT283*1.73)*1000</f>
        <v>10.747832369942195</v>
      </c>
      <c r="BW279" s="191">
        <v>-0.114</v>
      </c>
      <c r="BX279" s="192">
        <v>0</v>
      </c>
      <c r="BY279" s="179">
        <f>(SQRT(BW279^2+BX279^2))/(BW283*1.73)*1000</f>
        <v>10.296242774566474</v>
      </c>
    </row>
    <row r="280" spans="1:77" x14ac:dyDescent="0.25">
      <c r="A280" s="8" t="s">
        <v>982</v>
      </c>
      <c r="B280" s="41" t="s">
        <v>960</v>
      </c>
      <c r="C280" s="162" t="s">
        <v>955</v>
      </c>
      <c r="D280" s="162" t="s">
        <v>31</v>
      </c>
      <c r="E280" s="163">
        <v>6</v>
      </c>
      <c r="F280" s="180">
        <v>-1.022</v>
      </c>
      <c r="G280" s="198">
        <v>-5.0999999999999997E-2</v>
      </c>
      <c r="H280" s="181">
        <f>(SQRT(F280^2+G280^2))/(F284*1.73)*1000</f>
        <v>93.88675233245236</v>
      </c>
      <c r="I280" s="197">
        <v>-0.94</v>
      </c>
      <c r="J280" s="198">
        <v>-1.0999999999999999E-2</v>
      </c>
      <c r="K280" s="181">
        <f>(SQRT(I280^2+J280^2))/(I284*1.73)*1000</f>
        <v>86.252349710877979</v>
      </c>
      <c r="L280" s="197">
        <v>-0.95499999999999996</v>
      </c>
      <c r="M280" s="198">
        <v>0</v>
      </c>
      <c r="N280" s="181">
        <f>(SQRT(L280^2+M280^2))/(L284*1.73)*1000</f>
        <v>87.622717680521163</v>
      </c>
      <c r="O280" s="197">
        <v>-0.96</v>
      </c>
      <c r="P280" s="198">
        <v>0</v>
      </c>
      <c r="Q280" s="181">
        <f>(SQRT(O280^2+P280^2))/(O284*1.73)*1000</f>
        <v>88.081475364712361</v>
      </c>
      <c r="R280" s="197">
        <v>-0.995</v>
      </c>
      <c r="S280" s="198">
        <v>0</v>
      </c>
      <c r="T280" s="181">
        <f>(SQRT(R280^2+S280^2))/(R284*1.73)*1000</f>
        <v>91.292779154050834</v>
      </c>
      <c r="U280" s="197">
        <v>-1.0469999999999999</v>
      </c>
      <c r="V280" s="198">
        <v>-0.02</v>
      </c>
      <c r="W280" s="181">
        <f>(SQRT(U280^2+V280^2))/(U284*1.73)*1000</f>
        <v>96.081384030187721</v>
      </c>
      <c r="X280" s="197">
        <v>-0.99399999999999999</v>
      </c>
      <c r="Y280" s="198">
        <v>-3.5000000000000003E-2</v>
      </c>
      <c r="Z280" s="181">
        <f>(SQRT(X280^2+Y280^2))/(X284*1.73)*1000</f>
        <v>91.257547142485677</v>
      </c>
      <c r="AA280" s="197">
        <v>-0.92700000000000005</v>
      </c>
      <c r="AB280" s="198">
        <v>0</v>
      </c>
      <c r="AC280" s="181">
        <f>(SQRT(AA280^2+AB280^2))/(AA284*1.73)*1000</f>
        <v>85.053674649050379</v>
      </c>
      <c r="AD280" s="197">
        <v>-0.93300000000000005</v>
      </c>
      <c r="AE280" s="198">
        <v>0</v>
      </c>
      <c r="AF280" s="181">
        <f>(SQRT(AD280^2+AE280^2))/(AD284*1.73)*1000</f>
        <v>85.604183870079837</v>
      </c>
      <c r="AG280" s="197">
        <v>-0.94</v>
      </c>
      <c r="AH280" s="198">
        <v>0</v>
      </c>
      <c r="AI280" s="181">
        <f>(SQRT(AG280^2+AH280^2))/(AG284*1.73)*1000</f>
        <v>86.246444627947525</v>
      </c>
      <c r="AJ280" s="197">
        <v>-0.94699999999999995</v>
      </c>
      <c r="AK280" s="198">
        <v>0</v>
      </c>
      <c r="AL280" s="181">
        <f>(SQRT(AJ280^2+AK280^2))/(AJ284*1.73)*1000</f>
        <v>86.888705385815214</v>
      </c>
      <c r="AM280" s="197">
        <v>-0.872</v>
      </c>
      <c r="AN280" s="198">
        <v>0</v>
      </c>
      <c r="AO280" s="181">
        <f>(SQRT(AM280^2+AN280^2))/(AM284*1.73)*1000</f>
        <v>80.00734012294707</v>
      </c>
      <c r="AP280" s="197">
        <v>-0.72799999999999998</v>
      </c>
      <c r="AQ280" s="198">
        <v>0</v>
      </c>
      <c r="AR280" s="181">
        <f>(SQRT(AP280^2+AQ280^2))/(AP284*1.73)*1000</f>
        <v>66.795118818240212</v>
      </c>
      <c r="AS280" s="197">
        <v>-0.46600000000000003</v>
      </c>
      <c r="AT280" s="198">
        <v>0</v>
      </c>
      <c r="AU280" s="181">
        <f>(SQRT(AS280^2+AT280^2))/(AS284*1.73)*1000</f>
        <v>42.756216166620796</v>
      </c>
      <c r="AV280" s="197">
        <v>-9.0999999999999998E-2</v>
      </c>
      <c r="AW280" s="198">
        <v>0</v>
      </c>
      <c r="AX280" s="181">
        <f>(SQRT(AV280^2+AW280^2))/(AV284*1.73)*1000</f>
        <v>8.3493898522800265</v>
      </c>
      <c r="AY280" s="197">
        <v>-4.9000000000000002E-2</v>
      </c>
      <c r="AZ280" s="198">
        <v>0</v>
      </c>
      <c r="BA280" s="181">
        <f>(SQRT(AY280^2+AZ280^2))/(AY284*1.73)*1000</f>
        <v>4.4958253050738604</v>
      </c>
      <c r="BB280" s="197">
        <v>-5.2999999999999999E-2</v>
      </c>
      <c r="BC280" s="198">
        <v>0</v>
      </c>
      <c r="BD280" s="181">
        <f>(SQRT(BB280^2+BC280^2))/(BB284*1.73)*1000</f>
        <v>4.8628314524268283</v>
      </c>
      <c r="BE280" s="197">
        <v>-5.1999999999999998E-2</v>
      </c>
      <c r="BF280" s="198">
        <v>0</v>
      </c>
      <c r="BG280" s="181">
        <f>(SQRT(BE280^2+BF280^2))/(BE284*1.73)*1000</f>
        <v>4.7710799155885857</v>
      </c>
      <c r="BH280" s="197">
        <v>-5.6000000000000001E-2</v>
      </c>
      <c r="BI280" s="198">
        <v>0</v>
      </c>
      <c r="BJ280" s="181">
        <f>(SQRT(BH280^2+BI280^2))/(BH284*1.73)*1000</f>
        <v>5.1380860629415546</v>
      </c>
      <c r="BK280" s="197">
        <v>-0.53</v>
      </c>
      <c r="BL280" s="198">
        <v>0</v>
      </c>
      <c r="BM280" s="181">
        <f>(SQRT(BK280^2+BL280^2))/(BK284*1.73)*1000</f>
        <v>48.628314524268291</v>
      </c>
      <c r="BN280" s="197">
        <v>-5.0999999999999997E-2</v>
      </c>
      <c r="BO280" s="198">
        <v>0</v>
      </c>
      <c r="BP280" s="181">
        <f>(SQRT(BN280^2+BO280^2))/(BN284*1.73)*1000</f>
        <v>4.6793283787503448</v>
      </c>
      <c r="BQ280" s="197">
        <v>-4.9000000000000002E-2</v>
      </c>
      <c r="BR280" s="198">
        <v>0</v>
      </c>
      <c r="BS280" s="181">
        <f>(SQRT(BQ280^2+BR280^2))/(BQ284*1.73)*1000</f>
        <v>4.4958253050738604</v>
      </c>
      <c r="BT280" s="197">
        <v>-4.8000000000000001E-2</v>
      </c>
      <c r="BU280" s="198">
        <v>0</v>
      </c>
      <c r="BV280" s="181">
        <f>(SQRT(BT280^2+BU280^2))/(BT284*1.73)*1000</f>
        <v>4.4040737682356177</v>
      </c>
      <c r="BW280" s="197">
        <v>-4.8000000000000001E-2</v>
      </c>
      <c r="BX280" s="198">
        <v>0</v>
      </c>
      <c r="BY280" s="181">
        <f>(SQRT(BW280^2+BX280^2))/(BW284*1.73)*1000</f>
        <v>4.4040737682356177</v>
      </c>
    </row>
    <row r="281" spans="1:77" x14ac:dyDescent="0.25">
      <c r="A281" s="8" t="s">
        <v>982</v>
      </c>
      <c r="B281" s="41" t="s">
        <v>11</v>
      </c>
      <c r="C281" s="162" t="s">
        <v>955</v>
      </c>
      <c r="D281" s="162" t="s">
        <v>29</v>
      </c>
      <c r="E281" s="52" t="s">
        <v>28</v>
      </c>
      <c r="F281" s="266">
        <v>5</v>
      </c>
      <c r="G281" s="254"/>
      <c r="H281" s="255"/>
      <c r="I281" s="253">
        <v>5</v>
      </c>
      <c r="J281" s="254"/>
      <c r="K281" s="255"/>
      <c r="L281" s="266">
        <v>5</v>
      </c>
      <c r="M281" s="254"/>
      <c r="N281" s="255"/>
      <c r="O281" s="253">
        <v>5</v>
      </c>
      <c r="P281" s="254"/>
      <c r="Q281" s="255"/>
      <c r="R281" s="266">
        <v>5</v>
      </c>
      <c r="S281" s="254"/>
      <c r="T281" s="255"/>
      <c r="U281" s="253">
        <v>5</v>
      </c>
      <c r="V281" s="254"/>
      <c r="W281" s="255"/>
      <c r="X281" s="266">
        <v>5</v>
      </c>
      <c r="Y281" s="254"/>
      <c r="Z281" s="255"/>
      <c r="AA281" s="253">
        <v>5</v>
      </c>
      <c r="AB281" s="254"/>
      <c r="AC281" s="255"/>
      <c r="AD281" s="266">
        <v>5</v>
      </c>
      <c r="AE281" s="254"/>
      <c r="AF281" s="255"/>
      <c r="AG281" s="253">
        <v>5</v>
      </c>
      <c r="AH281" s="254"/>
      <c r="AI281" s="255"/>
      <c r="AJ281" s="266">
        <v>5</v>
      </c>
      <c r="AK281" s="254"/>
      <c r="AL281" s="255"/>
      <c r="AM281" s="253">
        <v>5</v>
      </c>
      <c r="AN281" s="254"/>
      <c r="AO281" s="255"/>
      <c r="AP281" s="266">
        <v>5</v>
      </c>
      <c r="AQ281" s="254"/>
      <c r="AR281" s="255"/>
      <c r="AS281" s="253">
        <v>5</v>
      </c>
      <c r="AT281" s="254"/>
      <c r="AU281" s="255"/>
      <c r="AV281" s="266">
        <v>5</v>
      </c>
      <c r="AW281" s="254"/>
      <c r="AX281" s="255"/>
      <c r="AY281" s="253">
        <v>5</v>
      </c>
      <c r="AZ281" s="254"/>
      <c r="BA281" s="255"/>
      <c r="BB281" s="266">
        <v>5</v>
      </c>
      <c r="BC281" s="254"/>
      <c r="BD281" s="255"/>
      <c r="BE281" s="253">
        <v>5</v>
      </c>
      <c r="BF281" s="254"/>
      <c r="BG281" s="255"/>
      <c r="BH281" s="266">
        <v>5</v>
      </c>
      <c r="BI281" s="254"/>
      <c r="BJ281" s="255"/>
      <c r="BK281" s="253">
        <v>5</v>
      </c>
      <c r="BL281" s="254"/>
      <c r="BM281" s="255"/>
      <c r="BN281" s="266">
        <v>5</v>
      </c>
      <c r="BO281" s="254"/>
      <c r="BP281" s="255"/>
      <c r="BQ281" s="253">
        <v>5</v>
      </c>
      <c r="BR281" s="254"/>
      <c r="BS281" s="255"/>
      <c r="BT281" s="266">
        <v>5</v>
      </c>
      <c r="BU281" s="254"/>
      <c r="BV281" s="255"/>
      <c r="BW281" s="253">
        <v>5</v>
      </c>
      <c r="BX281" s="254"/>
      <c r="BY281" s="255"/>
    </row>
    <row r="282" spans="1:77" x14ac:dyDescent="0.25">
      <c r="A282" s="8" t="s">
        <v>982</v>
      </c>
      <c r="B282" s="41" t="s">
        <v>12</v>
      </c>
      <c r="C282" s="162" t="s">
        <v>955</v>
      </c>
      <c r="D282" s="162" t="s">
        <v>676</v>
      </c>
      <c r="E282" s="52" t="s">
        <v>28</v>
      </c>
      <c r="F282" s="266">
        <v>2</v>
      </c>
      <c r="G282" s="254"/>
      <c r="H282" s="255"/>
      <c r="I282" s="253">
        <v>2</v>
      </c>
      <c r="J282" s="254"/>
      <c r="K282" s="255"/>
      <c r="L282" s="266">
        <v>2</v>
      </c>
      <c r="M282" s="254"/>
      <c r="N282" s="255"/>
      <c r="O282" s="253">
        <v>2</v>
      </c>
      <c r="P282" s="254"/>
      <c r="Q282" s="255"/>
      <c r="R282" s="266">
        <v>2</v>
      </c>
      <c r="S282" s="254"/>
      <c r="T282" s="255"/>
      <c r="U282" s="253">
        <v>2</v>
      </c>
      <c r="V282" s="254"/>
      <c r="W282" s="255"/>
      <c r="X282" s="266">
        <v>2</v>
      </c>
      <c r="Y282" s="254"/>
      <c r="Z282" s="255"/>
      <c r="AA282" s="253">
        <v>2</v>
      </c>
      <c r="AB282" s="254"/>
      <c r="AC282" s="255"/>
      <c r="AD282" s="266">
        <v>2</v>
      </c>
      <c r="AE282" s="254"/>
      <c r="AF282" s="255"/>
      <c r="AG282" s="253">
        <v>2</v>
      </c>
      <c r="AH282" s="254"/>
      <c r="AI282" s="255"/>
      <c r="AJ282" s="266">
        <v>2</v>
      </c>
      <c r="AK282" s="254"/>
      <c r="AL282" s="255"/>
      <c r="AM282" s="253">
        <v>2</v>
      </c>
      <c r="AN282" s="254"/>
      <c r="AO282" s="255"/>
      <c r="AP282" s="266">
        <v>2</v>
      </c>
      <c r="AQ282" s="254"/>
      <c r="AR282" s="255"/>
      <c r="AS282" s="253">
        <v>2</v>
      </c>
      <c r="AT282" s="254"/>
      <c r="AU282" s="255"/>
      <c r="AV282" s="266">
        <v>2</v>
      </c>
      <c r="AW282" s="254"/>
      <c r="AX282" s="255"/>
      <c r="AY282" s="253">
        <v>2</v>
      </c>
      <c r="AZ282" s="254"/>
      <c r="BA282" s="255"/>
      <c r="BB282" s="266">
        <v>2</v>
      </c>
      <c r="BC282" s="254"/>
      <c r="BD282" s="255"/>
      <c r="BE282" s="253">
        <v>2</v>
      </c>
      <c r="BF282" s="254"/>
      <c r="BG282" s="255"/>
      <c r="BH282" s="266">
        <v>2</v>
      </c>
      <c r="BI282" s="254"/>
      <c r="BJ282" s="255"/>
      <c r="BK282" s="253">
        <v>2</v>
      </c>
      <c r="BL282" s="254"/>
      <c r="BM282" s="255"/>
      <c r="BN282" s="266">
        <v>2</v>
      </c>
      <c r="BO282" s="254"/>
      <c r="BP282" s="255"/>
      <c r="BQ282" s="253">
        <v>2</v>
      </c>
      <c r="BR282" s="254"/>
      <c r="BS282" s="255"/>
      <c r="BT282" s="266">
        <v>2</v>
      </c>
      <c r="BU282" s="254"/>
      <c r="BV282" s="255"/>
      <c r="BW282" s="253">
        <v>2</v>
      </c>
      <c r="BX282" s="254"/>
      <c r="BY282" s="255"/>
    </row>
    <row r="283" spans="1:77" x14ac:dyDescent="0.25">
      <c r="A283" s="8" t="s">
        <v>982</v>
      </c>
      <c r="B283" s="41" t="s">
        <v>653</v>
      </c>
      <c r="C283" s="13" t="s">
        <v>28</v>
      </c>
      <c r="D283" s="13" t="s">
        <v>32</v>
      </c>
      <c r="E283" s="163">
        <v>6</v>
      </c>
      <c r="F283" s="266">
        <v>6.4</v>
      </c>
      <c r="G283" s="254"/>
      <c r="H283" s="255"/>
      <c r="I283" s="253">
        <v>6.4</v>
      </c>
      <c r="J283" s="254"/>
      <c r="K283" s="255"/>
      <c r="L283" s="266">
        <v>6.4</v>
      </c>
      <c r="M283" s="254"/>
      <c r="N283" s="255"/>
      <c r="O283" s="253">
        <v>6.4</v>
      </c>
      <c r="P283" s="254"/>
      <c r="Q283" s="255"/>
      <c r="R283" s="266">
        <v>6.4</v>
      </c>
      <c r="S283" s="254"/>
      <c r="T283" s="255"/>
      <c r="U283" s="253">
        <v>6.4</v>
      </c>
      <c r="V283" s="254"/>
      <c r="W283" s="255"/>
      <c r="X283" s="266">
        <v>6.4</v>
      </c>
      <c r="Y283" s="254"/>
      <c r="Z283" s="255"/>
      <c r="AA283" s="253">
        <v>6.4</v>
      </c>
      <c r="AB283" s="254"/>
      <c r="AC283" s="255"/>
      <c r="AD283" s="266">
        <v>6.4</v>
      </c>
      <c r="AE283" s="254"/>
      <c r="AF283" s="255"/>
      <c r="AG283" s="253">
        <v>6.4</v>
      </c>
      <c r="AH283" s="254"/>
      <c r="AI283" s="255"/>
      <c r="AJ283" s="266">
        <v>6.4</v>
      </c>
      <c r="AK283" s="254"/>
      <c r="AL283" s="255"/>
      <c r="AM283" s="253">
        <v>6.4</v>
      </c>
      <c r="AN283" s="254"/>
      <c r="AO283" s="255"/>
      <c r="AP283" s="266">
        <v>6.4</v>
      </c>
      <c r="AQ283" s="254"/>
      <c r="AR283" s="255"/>
      <c r="AS283" s="253">
        <v>6.4</v>
      </c>
      <c r="AT283" s="254"/>
      <c r="AU283" s="255"/>
      <c r="AV283" s="266">
        <v>6.4</v>
      </c>
      <c r="AW283" s="254"/>
      <c r="AX283" s="255"/>
      <c r="AY283" s="253">
        <v>6.4</v>
      </c>
      <c r="AZ283" s="254"/>
      <c r="BA283" s="255"/>
      <c r="BB283" s="266">
        <v>6.4</v>
      </c>
      <c r="BC283" s="254"/>
      <c r="BD283" s="255"/>
      <c r="BE283" s="253">
        <v>6.4</v>
      </c>
      <c r="BF283" s="254"/>
      <c r="BG283" s="255"/>
      <c r="BH283" s="266">
        <v>6.4</v>
      </c>
      <c r="BI283" s="254"/>
      <c r="BJ283" s="255"/>
      <c r="BK283" s="253">
        <v>6.4</v>
      </c>
      <c r="BL283" s="254"/>
      <c r="BM283" s="255"/>
      <c r="BN283" s="266">
        <v>6.4</v>
      </c>
      <c r="BO283" s="254"/>
      <c r="BP283" s="255"/>
      <c r="BQ283" s="253">
        <v>6.4</v>
      </c>
      <c r="BR283" s="254"/>
      <c r="BS283" s="255"/>
      <c r="BT283" s="266">
        <v>6.4</v>
      </c>
      <c r="BU283" s="254"/>
      <c r="BV283" s="255"/>
      <c r="BW283" s="253">
        <v>6.4</v>
      </c>
      <c r="BX283" s="254"/>
      <c r="BY283" s="255"/>
    </row>
    <row r="284" spans="1:77" ht="15.75" thickBot="1" x14ac:dyDescent="0.3">
      <c r="A284" s="9" t="s">
        <v>982</v>
      </c>
      <c r="B284" s="46" t="s">
        <v>654</v>
      </c>
      <c r="C284" s="14" t="s">
        <v>28</v>
      </c>
      <c r="D284" s="14" t="s">
        <v>32</v>
      </c>
      <c r="E284" s="166">
        <v>6</v>
      </c>
      <c r="F284" s="267">
        <v>6.3</v>
      </c>
      <c r="G284" s="263"/>
      <c r="H284" s="265"/>
      <c r="I284" s="262">
        <v>6.3</v>
      </c>
      <c r="J284" s="263"/>
      <c r="K284" s="265"/>
      <c r="L284" s="267">
        <v>6.3</v>
      </c>
      <c r="M284" s="263"/>
      <c r="N284" s="265"/>
      <c r="O284" s="262">
        <v>6.3</v>
      </c>
      <c r="P284" s="263"/>
      <c r="Q284" s="265"/>
      <c r="R284" s="267">
        <v>6.3</v>
      </c>
      <c r="S284" s="263"/>
      <c r="T284" s="265"/>
      <c r="U284" s="262">
        <v>6.3</v>
      </c>
      <c r="V284" s="263"/>
      <c r="W284" s="265"/>
      <c r="X284" s="267">
        <v>6.3</v>
      </c>
      <c r="Y284" s="263"/>
      <c r="Z284" s="265"/>
      <c r="AA284" s="262">
        <v>6.3</v>
      </c>
      <c r="AB284" s="263"/>
      <c r="AC284" s="265"/>
      <c r="AD284" s="267">
        <v>6.3</v>
      </c>
      <c r="AE284" s="263"/>
      <c r="AF284" s="265"/>
      <c r="AG284" s="262">
        <v>6.3</v>
      </c>
      <c r="AH284" s="263"/>
      <c r="AI284" s="265"/>
      <c r="AJ284" s="267">
        <v>6.3</v>
      </c>
      <c r="AK284" s="263"/>
      <c r="AL284" s="265"/>
      <c r="AM284" s="262">
        <v>6.3</v>
      </c>
      <c r="AN284" s="263"/>
      <c r="AO284" s="265"/>
      <c r="AP284" s="267">
        <v>6.3</v>
      </c>
      <c r="AQ284" s="263"/>
      <c r="AR284" s="265"/>
      <c r="AS284" s="262">
        <v>6.3</v>
      </c>
      <c r="AT284" s="263"/>
      <c r="AU284" s="265"/>
      <c r="AV284" s="267">
        <v>6.3</v>
      </c>
      <c r="AW284" s="263"/>
      <c r="AX284" s="265"/>
      <c r="AY284" s="262">
        <v>6.3</v>
      </c>
      <c r="AZ284" s="263"/>
      <c r="BA284" s="265"/>
      <c r="BB284" s="267">
        <v>6.3</v>
      </c>
      <c r="BC284" s="263"/>
      <c r="BD284" s="265"/>
      <c r="BE284" s="262">
        <v>6.3</v>
      </c>
      <c r="BF284" s="263"/>
      <c r="BG284" s="265"/>
      <c r="BH284" s="267">
        <v>6.3</v>
      </c>
      <c r="BI284" s="263"/>
      <c r="BJ284" s="265"/>
      <c r="BK284" s="262">
        <v>6.3</v>
      </c>
      <c r="BL284" s="263"/>
      <c r="BM284" s="265"/>
      <c r="BN284" s="267">
        <v>6.3</v>
      </c>
      <c r="BO284" s="263"/>
      <c r="BP284" s="265"/>
      <c r="BQ284" s="262">
        <v>6.3</v>
      </c>
      <c r="BR284" s="263"/>
      <c r="BS284" s="265"/>
      <c r="BT284" s="267">
        <v>6.3</v>
      </c>
      <c r="BU284" s="263"/>
      <c r="BV284" s="265"/>
      <c r="BW284" s="262">
        <v>6.3</v>
      </c>
      <c r="BX284" s="263"/>
      <c r="BY284" s="265"/>
    </row>
    <row r="285" spans="1:77" x14ac:dyDescent="0.25">
      <c r="A285" s="6" t="s">
        <v>983</v>
      </c>
      <c r="B285" s="43" t="s">
        <v>889</v>
      </c>
      <c r="C285" s="170" t="s">
        <v>955</v>
      </c>
      <c r="D285" s="170" t="s">
        <v>31</v>
      </c>
      <c r="E285" s="171">
        <v>6</v>
      </c>
      <c r="F285" s="191">
        <v>-3.6539999999999999</v>
      </c>
      <c r="G285" s="192">
        <v>-1.698</v>
      </c>
      <c r="H285" s="179">
        <f>(SQRT(F285^2+G285^2))/(F289*1.73)*1000</f>
        <v>375.65336529994795</v>
      </c>
      <c r="I285" s="191">
        <v>-3.641</v>
      </c>
      <c r="J285" s="192">
        <v>-1.6950000000000001</v>
      </c>
      <c r="K285" s="179">
        <f>(SQRT(I285^2+J285^2))/(I289*1.73)*1000</f>
        <v>374.43645562493379</v>
      </c>
      <c r="L285" s="191">
        <v>-3.6440000000000001</v>
      </c>
      <c r="M285" s="192">
        <v>-1.6910000000000001</v>
      </c>
      <c r="N285" s="179">
        <f>(SQRT(L285^2+M285^2))/(L289*1.73)*1000</f>
        <v>374.53290815930711</v>
      </c>
      <c r="O285" s="191">
        <v>-3.6429999999999998</v>
      </c>
      <c r="P285" s="192">
        <v>-1.6930000000000001</v>
      </c>
      <c r="Q285" s="179">
        <f>(SQRT(O285^2+P285^2))/(O289*1.73)*1000</f>
        <v>374.52688568042424</v>
      </c>
      <c r="R285" s="191">
        <v>-3.6459999999999999</v>
      </c>
      <c r="S285" s="192">
        <v>-1.6930000000000001</v>
      </c>
      <c r="T285" s="179">
        <f>(SQRT(R285^2+S285^2))/(R289*1.73)*1000</f>
        <v>374.78054660982923</v>
      </c>
      <c r="U285" s="191">
        <v>-3.645</v>
      </c>
      <c r="V285" s="192">
        <v>-1.694</v>
      </c>
      <c r="W285" s="179">
        <f>(SQRT(U285^2+V285^2))/(U289*1.73)*1000</f>
        <v>374.73527213508078</v>
      </c>
      <c r="X285" s="191">
        <v>-3.605</v>
      </c>
      <c r="Y285" s="192">
        <v>-1.66</v>
      </c>
      <c r="Z285" s="179">
        <f>(SQRT(X285^2+Y285^2))/(X289*1.73)*1000</f>
        <v>370.01973634837003</v>
      </c>
      <c r="AA285" s="191">
        <v>-3.5950000000000002</v>
      </c>
      <c r="AB285" s="192">
        <v>-1.645</v>
      </c>
      <c r="AC285" s="179">
        <f>(SQRT(AA285^2+AB285^2))/(AA289*1.73)*1000</f>
        <v>368.58901768531945</v>
      </c>
      <c r="AD285" s="191">
        <v>-3.55</v>
      </c>
      <c r="AE285" s="192">
        <v>-1.6240000000000001</v>
      </c>
      <c r="AF285" s="179">
        <f>(SQRT(AD285^2+AE285^2))/(AD289*1.73)*1000</f>
        <v>363.95938629267334</v>
      </c>
      <c r="AG285" s="191">
        <v>-3.51</v>
      </c>
      <c r="AH285" s="192">
        <v>-1.611</v>
      </c>
      <c r="AI285" s="179">
        <f>(SQRT(AG285^2+AH285^2))/(AG289*1.73)*1000</f>
        <v>360.06421859023641</v>
      </c>
      <c r="AJ285" s="191">
        <v>-3.4870000000000001</v>
      </c>
      <c r="AK285" s="192">
        <v>-1.603</v>
      </c>
      <c r="AL285" s="179">
        <f>(SQRT(AJ285^2+AK285^2))/(AJ289*1.73)*1000</f>
        <v>357.80430825656788</v>
      </c>
      <c r="AM285" s="191">
        <v>-3.44</v>
      </c>
      <c r="AN285" s="192">
        <v>-1.593</v>
      </c>
      <c r="AO285" s="179">
        <f>(SQRT(AM285^2+AN285^2))/(AM289*1.73)*1000</f>
        <v>353.43492658222203</v>
      </c>
      <c r="AP285" s="191">
        <v>-2.9809999999999999</v>
      </c>
      <c r="AQ285" s="192">
        <v>-1.474</v>
      </c>
      <c r="AR285" s="179">
        <f>(SQRT(AP285^2+AQ285^2))/(AP289*1.73)*1000</f>
        <v>310.04223784503324</v>
      </c>
      <c r="AS285" s="191">
        <v>-2.0499999999999998</v>
      </c>
      <c r="AT285" s="192">
        <v>-1.1479999999999999</v>
      </c>
      <c r="AU285" s="179">
        <f>(SQRT(AS285^2+AT285^2))/(AS289*1.73)*1000</f>
        <v>219.05220960569474</v>
      </c>
      <c r="AV285" s="191">
        <v>-0.999</v>
      </c>
      <c r="AW285" s="192">
        <v>-0.73799999999999999</v>
      </c>
      <c r="AX285" s="179">
        <f>(SQRT(AV285^2+AW285^2))/(AV289*1.73)*1000</f>
        <v>115.79643933130644</v>
      </c>
      <c r="AY285" s="191">
        <v>-0.41299999999999998</v>
      </c>
      <c r="AZ285" s="192">
        <v>-0.43</v>
      </c>
      <c r="BA285" s="179">
        <f>(SQRT(AY285^2+AZ285^2))/(AY289*1.73)*1000</f>
        <v>55.585699286082551</v>
      </c>
      <c r="BB285" s="191">
        <v>-0.189</v>
      </c>
      <c r="BC285" s="192">
        <v>-0.26800000000000002</v>
      </c>
      <c r="BD285" s="179">
        <f>(SQRT(BB285^2+BC285^2))/(BB289*1.73)*1000</f>
        <v>30.574356087230441</v>
      </c>
      <c r="BE285" s="191">
        <v>-8.3000000000000004E-2</v>
      </c>
      <c r="BF285" s="192">
        <v>-0.18099999999999999</v>
      </c>
      <c r="BG285" s="179">
        <f>(SQRT(BE285^2+BF285^2))/(BE289*1.73)*1000</f>
        <v>18.564523356087896</v>
      </c>
      <c r="BH285" s="191">
        <v>-8.5999999999999993E-2</v>
      </c>
      <c r="BI285" s="192">
        <v>-0.183</v>
      </c>
      <c r="BJ285" s="179">
        <f>(SQRT(BH285^2+BI285^2))/(BH289*1.73)*1000</f>
        <v>18.851426034634187</v>
      </c>
      <c r="BK285" s="191">
        <v>-8.2000000000000003E-2</v>
      </c>
      <c r="BL285" s="192">
        <v>-0.184</v>
      </c>
      <c r="BM285" s="179">
        <f>(SQRT(BK285^2+BL285^2))/(BK289*1.73)*1000</f>
        <v>18.780979071035617</v>
      </c>
      <c r="BN285" s="191">
        <v>-8.4000000000000005E-2</v>
      </c>
      <c r="BO285" s="192">
        <v>-0.17799999999999999</v>
      </c>
      <c r="BP285" s="179">
        <f>(SQRT(BN285^2+BO285^2))/(BN289*1.73)*1000</f>
        <v>18.350251275962371</v>
      </c>
      <c r="BQ285" s="191">
        <v>-8.4000000000000005E-2</v>
      </c>
      <c r="BR285" s="192">
        <v>-0.18099999999999999</v>
      </c>
      <c r="BS285" s="179">
        <f>(SQRT(BQ285^2+BR285^2))/(BQ289*1.73)*1000</f>
        <v>18.603577804770769</v>
      </c>
      <c r="BT285" s="191">
        <v>-9.1999999999999998E-2</v>
      </c>
      <c r="BU285" s="192">
        <v>-0.186</v>
      </c>
      <c r="BV285" s="179">
        <f>(SQRT(BT285^2+BU285^2))/(BT289*1.73)*1000</f>
        <v>19.346358003713899</v>
      </c>
      <c r="BW285" s="191">
        <v>-8.8999999999999996E-2</v>
      </c>
      <c r="BX285" s="192">
        <v>-0.187</v>
      </c>
      <c r="BY285" s="179">
        <f>(SQRT(BW285^2+BX285^2))/(BW289*1.73)*1000</f>
        <v>19.308130723257818</v>
      </c>
    </row>
    <row r="286" spans="1:77" x14ac:dyDescent="0.25">
      <c r="A286" s="8" t="s">
        <v>983</v>
      </c>
      <c r="B286" s="41" t="s">
        <v>953</v>
      </c>
      <c r="C286" s="162" t="s">
        <v>955</v>
      </c>
      <c r="D286" s="162" t="s">
        <v>31</v>
      </c>
      <c r="E286" s="163">
        <v>6</v>
      </c>
      <c r="F286" s="180">
        <v>-1.002</v>
      </c>
      <c r="G286" s="198">
        <v>-0.67700000000000005</v>
      </c>
      <c r="H286" s="181">
        <f>(SQRT(F286^2+G286^2))/(F290*1.73)*1000</f>
        <v>107.53842723622574</v>
      </c>
      <c r="I286" s="197">
        <v>-1.016</v>
      </c>
      <c r="J286" s="198">
        <v>-0.68500000000000005</v>
      </c>
      <c r="K286" s="181">
        <f>(SQRT(I286^2+J286^2))/(I290*1.73)*1000</f>
        <v>108.96837153793527</v>
      </c>
      <c r="L286" s="197">
        <v>-0.99099999999999999</v>
      </c>
      <c r="M286" s="198">
        <v>-0.67900000000000005</v>
      </c>
      <c r="N286" s="181">
        <f>(SQRT(L286^2+M286^2))/(L290*1.73)*1000</f>
        <v>106.82971356397337</v>
      </c>
      <c r="O286" s="197">
        <v>-0.96299999999999997</v>
      </c>
      <c r="P286" s="198">
        <v>-0.67600000000000005</v>
      </c>
      <c r="Q286" s="181">
        <f>(SQRT(O286^2+P286^2))/(O290*1.73)*1000</f>
        <v>104.63156192534062</v>
      </c>
      <c r="R286" s="197">
        <v>-1.014</v>
      </c>
      <c r="S286" s="198">
        <v>-0.68</v>
      </c>
      <c r="T286" s="181">
        <f>(SQRT(R286^2+S286^2))/(R290*1.73)*1000</f>
        <v>108.57266947776394</v>
      </c>
      <c r="U286" s="197">
        <v>-1.0149999999999999</v>
      </c>
      <c r="V286" s="198">
        <v>-0.67700000000000005</v>
      </c>
      <c r="W286" s="181">
        <f>(SQRT(U286^2+V286^2))/(U290*1.73)*1000</f>
        <v>108.49827595567916</v>
      </c>
      <c r="X286" s="197">
        <v>-0.98399999999999999</v>
      </c>
      <c r="Y286" s="198">
        <v>-0.65</v>
      </c>
      <c r="Z286" s="181">
        <f>(SQRT(X286^2+Y286^2))/(X290*1.73)*1000</f>
        <v>104.87356016789327</v>
      </c>
      <c r="AA286" s="197">
        <v>-0.96399999999999997</v>
      </c>
      <c r="AB286" s="198">
        <v>-0.64</v>
      </c>
      <c r="AC286" s="181">
        <f>(SQRT(AA286^2+AB286^2))/(AA290*1.73)*1000</f>
        <v>102.89966533122711</v>
      </c>
      <c r="AD286" s="197">
        <v>-1.0109999999999999</v>
      </c>
      <c r="AE286" s="198">
        <v>-0.63600000000000001</v>
      </c>
      <c r="AF286" s="181">
        <f>(SQRT(AD286^2+AE286^2))/(AD290*1.73)*1000</f>
        <v>106.2170505446342</v>
      </c>
      <c r="AG286" s="197">
        <v>-1.008</v>
      </c>
      <c r="AH286" s="198">
        <v>-0.63500000000000001</v>
      </c>
      <c r="AI286" s="181">
        <f>(SQRT(AG286^2+AH286^2))/(AG290*1.73)*1000</f>
        <v>105.94390061853515</v>
      </c>
      <c r="AJ286" s="197">
        <v>-0.97699999999999998</v>
      </c>
      <c r="AK286" s="198">
        <v>-0.627</v>
      </c>
      <c r="AL286" s="181">
        <f>(SQRT(AJ286^2+AK286^2))/(AJ290*1.73)*1000</f>
        <v>103.23581414382727</v>
      </c>
      <c r="AM286" s="197">
        <v>-0.80700000000000005</v>
      </c>
      <c r="AN286" s="198">
        <v>-0.497</v>
      </c>
      <c r="AO286" s="181">
        <f>(SQRT(AM286^2+AN286^2))/(AM290*1.73)*1000</f>
        <v>84.283213760834172</v>
      </c>
      <c r="AP286" s="197">
        <v>-0.40200000000000002</v>
      </c>
      <c r="AQ286" s="198">
        <v>-0.36799999999999999</v>
      </c>
      <c r="AR286" s="181">
        <f>(SQRT(AP286^2+AQ286^2))/(AP290*1.73)*1000</f>
        <v>48.466229638650816</v>
      </c>
      <c r="AS286" s="197">
        <v>-0.246</v>
      </c>
      <c r="AT286" s="198">
        <v>-0.375</v>
      </c>
      <c r="AU286" s="181">
        <f>(SQRT(AS286^2+AT286^2))/(AS290*1.73)*1000</f>
        <v>39.883277725088142</v>
      </c>
      <c r="AV286" s="197">
        <v>-0.248</v>
      </c>
      <c r="AW286" s="198">
        <v>-0.39100000000000001</v>
      </c>
      <c r="AX286" s="181">
        <f>(SQRT(AV286^2+AW286^2))/(AV290*1.73)*1000</f>
        <v>41.175391578062587</v>
      </c>
      <c r="AY286" s="197">
        <v>-0.192</v>
      </c>
      <c r="AZ286" s="198">
        <v>-0.32700000000000001</v>
      </c>
      <c r="BA286" s="181">
        <f>(SQRT(AY286^2+AZ286^2))/(AY290*1.73)*1000</f>
        <v>33.721696281302556</v>
      </c>
      <c r="BB286" s="197">
        <v>-0.156</v>
      </c>
      <c r="BC286" s="198">
        <v>-0.29299999999999998</v>
      </c>
      <c r="BD286" s="181">
        <f>(SQRT(BB286^2+BC286^2))/(BB290*1.73)*1000</f>
        <v>29.519009325375723</v>
      </c>
      <c r="BE286" s="197">
        <v>-6.8000000000000005E-2</v>
      </c>
      <c r="BF286" s="198">
        <v>-0.249</v>
      </c>
      <c r="BG286" s="181">
        <f>(SQRT(BE286^2+BF286^2))/(BE290*1.73)*1000</f>
        <v>22.954040905540786</v>
      </c>
      <c r="BH286" s="197">
        <v>-7.0999999999999994E-2</v>
      </c>
      <c r="BI286" s="198">
        <v>-0.252</v>
      </c>
      <c r="BJ286" s="181">
        <f>(SQRT(BH286^2+BI286^2))/(BH290*1.73)*1000</f>
        <v>23.282436685889472</v>
      </c>
      <c r="BK286" s="197">
        <v>-7.0999999999999994E-2</v>
      </c>
      <c r="BL286" s="198">
        <v>-0.25700000000000001</v>
      </c>
      <c r="BM286" s="181">
        <f>(SQRT(BK286^2+BL286^2))/(BK290*1.73)*1000</f>
        <v>23.710723023127763</v>
      </c>
      <c r="BN286" s="197">
        <v>-6.8000000000000005E-2</v>
      </c>
      <c r="BO286" s="198">
        <v>-0.24299999999999999</v>
      </c>
      <c r="BP286" s="181">
        <f>(SQRT(BN286^2+BO286^2))/(BN290*1.73)*1000</f>
        <v>22.439759418924275</v>
      </c>
      <c r="BQ286" s="197">
        <v>-7.2999999999999995E-2</v>
      </c>
      <c r="BR286" s="198">
        <v>-0.247</v>
      </c>
      <c r="BS286" s="181">
        <f>(SQRT(BQ286^2+BR286^2))/(BQ290*1.73)*1000</f>
        <v>22.904548075326225</v>
      </c>
      <c r="BT286" s="197">
        <v>-7.0000000000000007E-2</v>
      </c>
      <c r="BU286" s="198">
        <v>-0.253</v>
      </c>
      <c r="BV286" s="181">
        <f>(SQRT(BT286^2+BU286^2))/(BT290*1.73)*1000</f>
        <v>23.344174125653801</v>
      </c>
      <c r="BW286" s="197">
        <v>-7.1999999999999995E-2</v>
      </c>
      <c r="BX286" s="198">
        <v>-0.26100000000000001</v>
      </c>
      <c r="BY286" s="181">
        <f>(SQRT(BW286^2+BX286^2))/(BW290*1.73)*1000</f>
        <v>24.077275341649077</v>
      </c>
    </row>
    <row r="287" spans="1:77" x14ac:dyDescent="0.25">
      <c r="A287" s="8" t="s">
        <v>983</v>
      </c>
      <c r="B287" s="41" t="s">
        <v>11</v>
      </c>
      <c r="C287" s="162" t="s">
        <v>955</v>
      </c>
      <c r="D287" s="162" t="s">
        <v>29</v>
      </c>
      <c r="E287" s="52" t="s">
        <v>28</v>
      </c>
      <c r="F287" s="266">
        <v>4</v>
      </c>
      <c r="G287" s="254"/>
      <c r="H287" s="255"/>
      <c r="I287" s="253">
        <v>4</v>
      </c>
      <c r="J287" s="254"/>
      <c r="K287" s="255"/>
      <c r="L287" s="266">
        <v>4</v>
      </c>
      <c r="M287" s="254"/>
      <c r="N287" s="255"/>
      <c r="O287" s="253">
        <v>4</v>
      </c>
      <c r="P287" s="254"/>
      <c r="Q287" s="255"/>
      <c r="R287" s="266">
        <v>4</v>
      </c>
      <c r="S287" s="254"/>
      <c r="T287" s="255"/>
      <c r="U287" s="253">
        <v>4</v>
      </c>
      <c r="V287" s="254"/>
      <c r="W287" s="255"/>
      <c r="X287" s="266">
        <v>4</v>
      </c>
      <c r="Y287" s="254"/>
      <c r="Z287" s="255"/>
      <c r="AA287" s="253">
        <v>4</v>
      </c>
      <c r="AB287" s="254"/>
      <c r="AC287" s="255"/>
      <c r="AD287" s="266">
        <v>4</v>
      </c>
      <c r="AE287" s="254"/>
      <c r="AF287" s="255"/>
      <c r="AG287" s="253">
        <v>4</v>
      </c>
      <c r="AH287" s="254"/>
      <c r="AI287" s="255"/>
      <c r="AJ287" s="266">
        <v>4</v>
      </c>
      <c r="AK287" s="254"/>
      <c r="AL287" s="255"/>
      <c r="AM287" s="253">
        <v>4</v>
      </c>
      <c r="AN287" s="254"/>
      <c r="AO287" s="255"/>
      <c r="AP287" s="266">
        <v>4</v>
      </c>
      <c r="AQ287" s="254"/>
      <c r="AR287" s="255"/>
      <c r="AS287" s="253">
        <v>4</v>
      </c>
      <c r="AT287" s="254"/>
      <c r="AU287" s="255"/>
      <c r="AV287" s="266">
        <v>4</v>
      </c>
      <c r="AW287" s="254"/>
      <c r="AX287" s="255"/>
      <c r="AY287" s="253">
        <v>4</v>
      </c>
      <c r="AZ287" s="254"/>
      <c r="BA287" s="255"/>
      <c r="BB287" s="266">
        <v>4</v>
      </c>
      <c r="BC287" s="254"/>
      <c r="BD287" s="255"/>
      <c r="BE287" s="253">
        <v>4</v>
      </c>
      <c r="BF287" s="254"/>
      <c r="BG287" s="255"/>
      <c r="BH287" s="266">
        <v>4</v>
      </c>
      <c r="BI287" s="254"/>
      <c r="BJ287" s="255"/>
      <c r="BK287" s="253">
        <v>4</v>
      </c>
      <c r="BL287" s="254"/>
      <c r="BM287" s="255"/>
      <c r="BN287" s="266">
        <v>4</v>
      </c>
      <c r="BO287" s="254"/>
      <c r="BP287" s="255"/>
      <c r="BQ287" s="253">
        <v>4</v>
      </c>
      <c r="BR287" s="254"/>
      <c r="BS287" s="255"/>
      <c r="BT287" s="266">
        <v>4</v>
      </c>
      <c r="BU287" s="254"/>
      <c r="BV287" s="255"/>
      <c r="BW287" s="253">
        <v>4</v>
      </c>
      <c r="BX287" s="254"/>
      <c r="BY287" s="255"/>
    </row>
    <row r="288" spans="1:77" x14ac:dyDescent="0.25">
      <c r="A288" s="8" t="s">
        <v>983</v>
      </c>
      <c r="B288" s="41" t="s">
        <v>12</v>
      </c>
      <c r="C288" s="162" t="s">
        <v>955</v>
      </c>
      <c r="D288" s="162" t="s">
        <v>676</v>
      </c>
      <c r="E288" s="52" t="s">
        <v>28</v>
      </c>
      <c r="F288" s="266">
        <v>3</v>
      </c>
      <c r="G288" s="254"/>
      <c r="H288" s="255"/>
      <c r="I288" s="253">
        <v>3</v>
      </c>
      <c r="J288" s="254"/>
      <c r="K288" s="255"/>
      <c r="L288" s="266">
        <v>3</v>
      </c>
      <c r="M288" s="254"/>
      <c r="N288" s="255"/>
      <c r="O288" s="253">
        <v>3</v>
      </c>
      <c r="P288" s="254"/>
      <c r="Q288" s="255"/>
      <c r="R288" s="266">
        <v>3</v>
      </c>
      <c r="S288" s="254"/>
      <c r="T288" s="255"/>
      <c r="U288" s="253">
        <v>3</v>
      </c>
      <c r="V288" s="254"/>
      <c r="W288" s="255"/>
      <c r="X288" s="266">
        <v>3</v>
      </c>
      <c r="Y288" s="254"/>
      <c r="Z288" s="255"/>
      <c r="AA288" s="253">
        <v>3</v>
      </c>
      <c r="AB288" s="254"/>
      <c r="AC288" s="255"/>
      <c r="AD288" s="266">
        <v>3</v>
      </c>
      <c r="AE288" s="254"/>
      <c r="AF288" s="255"/>
      <c r="AG288" s="253">
        <v>3</v>
      </c>
      <c r="AH288" s="254"/>
      <c r="AI288" s="255"/>
      <c r="AJ288" s="266">
        <v>3</v>
      </c>
      <c r="AK288" s="254"/>
      <c r="AL288" s="255"/>
      <c r="AM288" s="253">
        <v>3</v>
      </c>
      <c r="AN288" s="254"/>
      <c r="AO288" s="255"/>
      <c r="AP288" s="266">
        <v>3</v>
      </c>
      <c r="AQ288" s="254"/>
      <c r="AR288" s="255"/>
      <c r="AS288" s="253">
        <v>3</v>
      </c>
      <c r="AT288" s="254"/>
      <c r="AU288" s="255"/>
      <c r="AV288" s="266">
        <v>3</v>
      </c>
      <c r="AW288" s="254"/>
      <c r="AX288" s="255"/>
      <c r="AY288" s="253">
        <v>3</v>
      </c>
      <c r="AZ288" s="254"/>
      <c r="BA288" s="255"/>
      <c r="BB288" s="266">
        <v>3</v>
      </c>
      <c r="BC288" s="254"/>
      <c r="BD288" s="255"/>
      <c r="BE288" s="253">
        <v>3</v>
      </c>
      <c r="BF288" s="254"/>
      <c r="BG288" s="255"/>
      <c r="BH288" s="266">
        <v>3</v>
      </c>
      <c r="BI288" s="254"/>
      <c r="BJ288" s="255"/>
      <c r="BK288" s="253">
        <v>3</v>
      </c>
      <c r="BL288" s="254"/>
      <c r="BM288" s="255"/>
      <c r="BN288" s="266">
        <v>3</v>
      </c>
      <c r="BO288" s="254"/>
      <c r="BP288" s="255"/>
      <c r="BQ288" s="253">
        <v>3</v>
      </c>
      <c r="BR288" s="254"/>
      <c r="BS288" s="255"/>
      <c r="BT288" s="266">
        <v>3</v>
      </c>
      <c r="BU288" s="254"/>
      <c r="BV288" s="255"/>
      <c r="BW288" s="253">
        <v>3</v>
      </c>
      <c r="BX288" s="254"/>
      <c r="BY288" s="255"/>
    </row>
    <row r="289" spans="1:77" x14ac:dyDescent="0.25">
      <c r="A289" s="8" t="s">
        <v>983</v>
      </c>
      <c r="B289" s="41" t="s">
        <v>653</v>
      </c>
      <c r="C289" s="13" t="s">
        <v>28</v>
      </c>
      <c r="D289" s="13" t="s">
        <v>32</v>
      </c>
      <c r="E289" s="163">
        <v>6</v>
      </c>
      <c r="F289" s="266">
        <v>6.2</v>
      </c>
      <c r="G289" s="254"/>
      <c r="H289" s="255"/>
      <c r="I289" s="253">
        <v>6.2</v>
      </c>
      <c r="J289" s="254"/>
      <c r="K289" s="255"/>
      <c r="L289" s="266">
        <v>6.2</v>
      </c>
      <c r="M289" s="254"/>
      <c r="N289" s="255"/>
      <c r="O289" s="253">
        <v>6.2</v>
      </c>
      <c r="P289" s="254"/>
      <c r="Q289" s="255"/>
      <c r="R289" s="266">
        <v>6.2</v>
      </c>
      <c r="S289" s="254"/>
      <c r="T289" s="255"/>
      <c r="U289" s="253">
        <v>6.2</v>
      </c>
      <c r="V289" s="254"/>
      <c r="W289" s="255"/>
      <c r="X289" s="266">
        <v>6.2</v>
      </c>
      <c r="Y289" s="254"/>
      <c r="Z289" s="255"/>
      <c r="AA289" s="253">
        <v>6.2</v>
      </c>
      <c r="AB289" s="254"/>
      <c r="AC289" s="255"/>
      <c r="AD289" s="266">
        <v>6.2</v>
      </c>
      <c r="AE289" s="254"/>
      <c r="AF289" s="255"/>
      <c r="AG289" s="253">
        <v>6.2</v>
      </c>
      <c r="AH289" s="254"/>
      <c r="AI289" s="255"/>
      <c r="AJ289" s="266">
        <v>6.2</v>
      </c>
      <c r="AK289" s="254"/>
      <c r="AL289" s="255"/>
      <c r="AM289" s="253">
        <v>6.2</v>
      </c>
      <c r="AN289" s="254"/>
      <c r="AO289" s="255"/>
      <c r="AP289" s="266">
        <v>6.2</v>
      </c>
      <c r="AQ289" s="254"/>
      <c r="AR289" s="255"/>
      <c r="AS289" s="253">
        <v>6.2</v>
      </c>
      <c r="AT289" s="254"/>
      <c r="AU289" s="255"/>
      <c r="AV289" s="266">
        <v>6.2</v>
      </c>
      <c r="AW289" s="254"/>
      <c r="AX289" s="255"/>
      <c r="AY289" s="253">
        <v>6.2</v>
      </c>
      <c r="AZ289" s="254"/>
      <c r="BA289" s="255"/>
      <c r="BB289" s="266">
        <v>6.2</v>
      </c>
      <c r="BC289" s="254"/>
      <c r="BD289" s="255"/>
      <c r="BE289" s="253">
        <v>6.2</v>
      </c>
      <c r="BF289" s="254"/>
      <c r="BG289" s="255"/>
      <c r="BH289" s="266">
        <v>6.2</v>
      </c>
      <c r="BI289" s="254"/>
      <c r="BJ289" s="255"/>
      <c r="BK289" s="253">
        <v>6.2</v>
      </c>
      <c r="BL289" s="254"/>
      <c r="BM289" s="255"/>
      <c r="BN289" s="266">
        <v>6.2</v>
      </c>
      <c r="BO289" s="254"/>
      <c r="BP289" s="255"/>
      <c r="BQ289" s="253">
        <v>6.2</v>
      </c>
      <c r="BR289" s="254"/>
      <c r="BS289" s="255"/>
      <c r="BT289" s="266">
        <v>6.2</v>
      </c>
      <c r="BU289" s="254"/>
      <c r="BV289" s="255"/>
      <c r="BW289" s="253">
        <v>6.2</v>
      </c>
      <c r="BX289" s="254"/>
      <c r="BY289" s="255"/>
    </row>
    <row r="290" spans="1:77" ht="15.75" thickBot="1" x14ac:dyDescent="0.3">
      <c r="A290" s="9" t="s">
        <v>983</v>
      </c>
      <c r="B290" s="46" t="s">
        <v>654</v>
      </c>
      <c r="C290" s="14" t="s">
        <v>28</v>
      </c>
      <c r="D290" s="14" t="s">
        <v>32</v>
      </c>
      <c r="E290" s="166">
        <v>6</v>
      </c>
      <c r="F290" s="267">
        <v>6.5</v>
      </c>
      <c r="G290" s="263"/>
      <c r="H290" s="265"/>
      <c r="I290" s="262">
        <v>6.5</v>
      </c>
      <c r="J290" s="263"/>
      <c r="K290" s="265"/>
      <c r="L290" s="267">
        <v>6.5</v>
      </c>
      <c r="M290" s="263"/>
      <c r="N290" s="265"/>
      <c r="O290" s="262">
        <v>6.5</v>
      </c>
      <c r="P290" s="263"/>
      <c r="Q290" s="265"/>
      <c r="R290" s="267">
        <v>6.5</v>
      </c>
      <c r="S290" s="263"/>
      <c r="T290" s="265"/>
      <c r="U290" s="262">
        <v>6.5</v>
      </c>
      <c r="V290" s="263"/>
      <c r="W290" s="265"/>
      <c r="X290" s="267">
        <v>6.5</v>
      </c>
      <c r="Y290" s="263"/>
      <c r="Z290" s="265"/>
      <c r="AA290" s="262">
        <v>6.5</v>
      </c>
      <c r="AB290" s="263"/>
      <c r="AC290" s="265"/>
      <c r="AD290" s="267">
        <v>6.5</v>
      </c>
      <c r="AE290" s="263"/>
      <c r="AF290" s="265"/>
      <c r="AG290" s="262">
        <v>6.5</v>
      </c>
      <c r="AH290" s="263"/>
      <c r="AI290" s="265"/>
      <c r="AJ290" s="267">
        <v>6.5</v>
      </c>
      <c r="AK290" s="263"/>
      <c r="AL290" s="265"/>
      <c r="AM290" s="262">
        <v>6.5</v>
      </c>
      <c r="AN290" s="263"/>
      <c r="AO290" s="265"/>
      <c r="AP290" s="267">
        <v>6.5</v>
      </c>
      <c r="AQ290" s="263"/>
      <c r="AR290" s="265"/>
      <c r="AS290" s="262">
        <v>6.5</v>
      </c>
      <c r="AT290" s="263"/>
      <c r="AU290" s="265"/>
      <c r="AV290" s="267">
        <v>6.5</v>
      </c>
      <c r="AW290" s="263"/>
      <c r="AX290" s="265"/>
      <c r="AY290" s="262">
        <v>6.5</v>
      </c>
      <c r="AZ290" s="263"/>
      <c r="BA290" s="265"/>
      <c r="BB290" s="267">
        <v>6.5</v>
      </c>
      <c r="BC290" s="263"/>
      <c r="BD290" s="265"/>
      <c r="BE290" s="262">
        <v>6.5</v>
      </c>
      <c r="BF290" s="263"/>
      <c r="BG290" s="265"/>
      <c r="BH290" s="267">
        <v>6.5</v>
      </c>
      <c r="BI290" s="263"/>
      <c r="BJ290" s="265"/>
      <c r="BK290" s="262">
        <v>6.5</v>
      </c>
      <c r="BL290" s="263"/>
      <c r="BM290" s="265"/>
      <c r="BN290" s="267">
        <v>6.5</v>
      </c>
      <c r="BO290" s="263"/>
      <c r="BP290" s="265"/>
      <c r="BQ290" s="262">
        <v>6.5</v>
      </c>
      <c r="BR290" s="263"/>
      <c r="BS290" s="265"/>
      <c r="BT290" s="267">
        <v>6.5</v>
      </c>
      <c r="BU290" s="263"/>
      <c r="BV290" s="265"/>
      <c r="BW290" s="262">
        <v>6.5</v>
      </c>
      <c r="BX290" s="263"/>
      <c r="BY290" s="265"/>
    </row>
    <row r="291" spans="1:77" x14ac:dyDescent="0.25">
      <c r="A291" s="6" t="s">
        <v>984</v>
      </c>
      <c r="B291" s="43" t="s">
        <v>959</v>
      </c>
      <c r="C291" s="170" t="s">
        <v>955</v>
      </c>
      <c r="D291" s="170" t="s">
        <v>31</v>
      </c>
      <c r="E291" s="171">
        <v>6</v>
      </c>
      <c r="F291" s="191">
        <v>-0.11700000000000001</v>
      </c>
      <c r="G291" s="192">
        <v>-9.7000000000000003E-2</v>
      </c>
      <c r="H291" s="179">
        <f>(SQRT(F291^2+G291^2))/(F295*1.73)*1000</f>
        <v>13.310585205494579</v>
      </c>
      <c r="I291" s="191">
        <v>-0.11700000000000001</v>
      </c>
      <c r="J291" s="192">
        <v>-9.8000000000000004E-2</v>
      </c>
      <c r="K291" s="179">
        <f>(SQRT(I291^2+J291^2))/(I295*1.73)*1000</f>
        <v>13.366653025043881</v>
      </c>
      <c r="L291" s="191">
        <v>-0.11700000000000001</v>
      </c>
      <c r="M291" s="192">
        <v>-9.8000000000000004E-2</v>
      </c>
      <c r="N291" s="179">
        <f>(SQRT(L291^2+M291^2))/(L295*1.73)*1000</f>
        <v>13.366653025043881</v>
      </c>
      <c r="O291" s="191">
        <v>-0.11899999999999999</v>
      </c>
      <c r="P291" s="192">
        <v>-9.8000000000000004E-2</v>
      </c>
      <c r="Q291" s="179">
        <f>(SQRT(O291^2+P291^2))/(O295*1.73)*1000</f>
        <v>13.501402068559878</v>
      </c>
      <c r="R291" s="191">
        <v>-0.11899999999999999</v>
      </c>
      <c r="S291" s="192">
        <v>-9.7000000000000003E-2</v>
      </c>
      <c r="T291" s="179">
        <f>(SQRT(R291^2+S291^2))/(R295*1.73)*1000</f>
        <v>13.445896148555118</v>
      </c>
      <c r="U291" s="191">
        <v>-0.11899999999999999</v>
      </c>
      <c r="V291" s="192">
        <v>-9.7000000000000003E-2</v>
      </c>
      <c r="W291" s="179">
        <f>(SQRT(U291^2+V291^2))/(U295*1.73)*1000</f>
        <v>13.445896148555118</v>
      </c>
      <c r="X291" s="191">
        <v>-0.11899999999999999</v>
      </c>
      <c r="Y291" s="192">
        <v>-9.4E-2</v>
      </c>
      <c r="Z291" s="179">
        <f>(SQRT(X291^2+Y291^2))/(X295*1.73)*1000</f>
        <v>13.281451905008407</v>
      </c>
      <c r="AA291" s="191">
        <v>-0.11799999999999999</v>
      </c>
      <c r="AB291" s="192">
        <v>-9.1999999999999998E-2</v>
      </c>
      <c r="AC291" s="179">
        <f>(SQRT(AA291^2+AB291^2))/(AA295*1.73)*1000</f>
        <v>13.104414163088521</v>
      </c>
      <c r="AD291" s="191">
        <v>-1.1900000000000001E-2</v>
      </c>
      <c r="AE291" s="192">
        <v>-9.1999999999999998E-2</v>
      </c>
      <c r="AF291" s="179">
        <f>(SQRT(AD291^2+AE291^2))/(AD295*1.73)*1000</f>
        <v>8.1245776069986597</v>
      </c>
      <c r="AG291" s="191">
        <v>-0.11899999999999999</v>
      </c>
      <c r="AH291" s="192">
        <v>-9.1999999999999998E-2</v>
      </c>
      <c r="AI291" s="179">
        <f>(SQRT(AG291^2+AH291^2))/(AG295*1.73)*1000</f>
        <v>13.173593410834931</v>
      </c>
      <c r="AJ291" s="191">
        <v>-0.11899999999999999</v>
      </c>
      <c r="AK291" s="192">
        <v>-9.0999999999999998E-2</v>
      </c>
      <c r="AL291" s="179">
        <f>(SQRT(AJ291^2+AK291^2))/(AJ295*1.73)*1000</f>
        <v>13.120208610372121</v>
      </c>
      <c r="AM291" s="191">
        <v>-0.12</v>
      </c>
      <c r="AN291" s="192">
        <v>-9.1999999999999998E-2</v>
      </c>
      <c r="AO291" s="179">
        <f>(SQRT(AM291^2+AN291^2))/(AM295*1.73)*1000</f>
        <v>13.242990486204798</v>
      </c>
      <c r="AP291" s="191">
        <v>-0.12</v>
      </c>
      <c r="AQ291" s="192">
        <v>-9.5000000000000001E-2</v>
      </c>
      <c r="AR291" s="179">
        <f>(SQRT(AP291^2+AQ291^2))/(AP295*1.73)*1000</f>
        <v>13.404473519893124</v>
      </c>
      <c r="AS291" s="191">
        <v>-0.122</v>
      </c>
      <c r="AT291" s="192">
        <v>-9.6000000000000002E-2</v>
      </c>
      <c r="AU291" s="179">
        <f>(SQRT(AS291^2+AT291^2))/(AS295*1.73)*1000</f>
        <v>13.596229371396063</v>
      </c>
      <c r="AV291" s="191">
        <v>-0.122</v>
      </c>
      <c r="AW291" s="192">
        <v>-9.9000000000000005E-2</v>
      </c>
      <c r="AX291" s="179">
        <f>(SQRT(AV291^2+AW291^2))/(AV295*1.73)*1000</f>
        <v>13.760256424106483</v>
      </c>
      <c r="AY291" s="191">
        <v>-6.8000000000000005E-2</v>
      </c>
      <c r="AZ291" s="192">
        <v>-6.0999999999999999E-2</v>
      </c>
      <c r="BA291" s="179">
        <f>(SQRT(AY291^2+AZ291^2))/(AY295*1.73)*1000</f>
        <v>8.0006105739073607</v>
      </c>
      <c r="BB291" s="191">
        <v>-5.0000000000000001E-3</v>
      </c>
      <c r="BC291" s="192">
        <v>-2.4E-2</v>
      </c>
      <c r="BD291" s="179">
        <f>(SQRT(BB291^2+BC291^2))/(BB295*1.73)*1000</f>
        <v>2.1470749119164938</v>
      </c>
      <c r="BE291" s="191">
        <v>-5.0000000000000001E-3</v>
      </c>
      <c r="BF291" s="192">
        <v>-2.4E-2</v>
      </c>
      <c r="BG291" s="179">
        <f>(SQRT(BE291^2+BF291^2))/(BE295*1.73)*1000</f>
        <v>2.1470749119164938</v>
      </c>
      <c r="BH291" s="191">
        <v>-5.0000000000000001E-3</v>
      </c>
      <c r="BI291" s="192">
        <v>-2.5000000000000001E-2</v>
      </c>
      <c r="BJ291" s="179">
        <f>(SQRT(BH291^2+BI291^2))/(BH295*1.73)*1000</f>
        <v>2.2328864571697258</v>
      </c>
      <c r="BK291" s="191">
        <v>-5.0000000000000001E-3</v>
      </c>
      <c r="BL291" s="192">
        <v>-2.5000000000000001E-2</v>
      </c>
      <c r="BM291" s="179">
        <f>(SQRT(BK291^2+BL291^2))/(BK295*1.73)*1000</f>
        <v>2.2328864571697258</v>
      </c>
      <c r="BN291" s="191">
        <v>-5.0000000000000001E-3</v>
      </c>
      <c r="BO291" s="192">
        <v>-2.4E-2</v>
      </c>
      <c r="BP291" s="179">
        <f>(SQRT(BN291^2+BO291^2))/(BN295*1.73)*1000</f>
        <v>2.1470749119164938</v>
      </c>
      <c r="BQ291" s="191">
        <v>-5.0000000000000001E-3</v>
      </c>
      <c r="BR291" s="192">
        <v>-2.4E-2</v>
      </c>
      <c r="BS291" s="179">
        <f>(SQRT(BQ291^2+BR291^2))/(BQ295*1.73)*1000</f>
        <v>2.1470749119164938</v>
      </c>
      <c r="BT291" s="191">
        <v>-6.0000000000000001E-3</v>
      </c>
      <c r="BU291" s="192">
        <v>-2.5000000000000001E-2</v>
      </c>
      <c r="BV291" s="179">
        <f>(SQRT(BT291^2+BU291^2))/(BT295*1.73)*1000</f>
        <v>2.2517008464148613</v>
      </c>
      <c r="BW291" s="191">
        <v>-5.0000000000000001E-3</v>
      </c>
      <c r="BX291" s="192">
        <v>-2.5000000000000001E-2</v>
      </c>
      <c r="BY291" s="179">
        <f>(SQRT(BW291^2+BX291^2))/(BW295*1.73)*1000</f>
        <v>2.2328864571697258</v>
      </c>
    </row>
    <row r="292" spans="1:77" x14ac:dyDescent="0.25">
      <c r="A292" s="8" t="s">
        <v>984</v>
      </c>
      <c r="B292" s="41" t="s">
        <v>956</v>
      </c>
      <c r="C292" s="162" t="s">
        <v>955</v>
      </c>
      <c r="D292" s="162" t="s">
        <v>31</v>
      </c>
      <c r="E292" s="163">
        <v>6</v>
      </c>
      <c r="F292" s="180">
        <v>-0.46500000000000002</v>
      </c>
      <c r="G292" s="198">
        <v>-0.309</v>
      </c>
      <c r="H292" s="181">
        <f>(SQRT(F292^2+G292^2))/(F296*1.73)*1000</f>
        <v>48.897036916099125</v>
      </c>
      <c r="I292" s="197">
        <v>-0.46600000000000003</v>
      </c>
      <c r="J292" s="198">
        <v>-0.309</v>
      </c>
      <c r="K292" s="181">
        <f>(SQRT(I292^2+J292^2))/(I296*1.73)*1000</f>
        <v>48.97000503354829</v>
      </c>
      <c r="L292" s="197">
        <v>-0.46600000000000003</v>
      </c>
      <c r="M292" s="198">
        <v>-0.309</v>
      </c>
      <c r="N292" s="181">
        <f>(SQRT(L292^2+M292^2))/(L296*1.73)*1000</f>
        <v>48.97000503354829</v>
      </c>
      <c r="O292" s="197">
        <v>-0.46100000000000002</v>
      </c>
      <c r="P292" s="198">
        <v>-0.309</v>
      </c>
      <c r="Q292" s="181">
        <f>(SQRT(O292^2+P292^2))/(O296*1.73)*1000</f>
        <v>48.605647126682832</v>
      </c>
      <c r="R292" s="197">
        <v>-0.45500000000000002</v>
      </c>
      <c r="S292" s="198">
        <v>-0.309</v>
      </c>
      <c r="T292" s="181">
        <f>(SQRT(R292^2+S292^2))/(R296*1.73)*1000</f>
        <v>48.170034552321553</v>
      </c>
      <c r="U292" s="197">
        <v>-0.45500000000000002</v>
      </c>
      <c r="V292" s="198">
        <v>-0.309</v>
      </c>
      <c r="W292" s="181">
        <f>(SQRT(U292^2+V292^2))/(U296*1.73)*1000</f>
        <v>48.170034552321553</v>
      </c>
      <c r="X292" s="197">
        <v>-0.45300000000000001</v>
      </c>
      <c r="Y292" s="198">
        <v>-0.3</v>
      </c>
      <c r="Z292" s="181">
        <f>(SQRT(X292^2+Y292^2))/(X296*1.73)*1000</f>
        <v>47.585513276368353</v>
      </c>
      <c r="AA292" s="197">
        <v>-0.45300000000000001</v>
      </c>
      <c r="AB292" s="198">
        <v>-0.29599999999999999</v>
      </c>
      <c r="AC292" s="181">
        <f>(SQRT(AA292^2+AB292^2))/(AA296*1.73)*1000</f>
        <v>47.392982178173718</v>
      </c>
      <c r="AD292" s="197">
        <v>-0.45400000000000001</v>
      </c>
      <c r="AE292" s="198">
        <v>-0.29299999999999998</v>
      </c>
      <c r="AF292" s="181">
        <f>(SQRT(AD292^2+AE292^2))/(AD296*1.73)*1000</f>
        <v>47.32333659754778</v>
      </c>
      <c r="AG292" s="197">
        <v>-0.45600000000000002</v>
      </c>
      <c r="AH292" s="198">
        <v>-0.29299999999999998</v>
      </c>
      <c r="AI292" s="181">
        <f>(SQRT(AG292^2+AH292^2))/(AG296*1.73)*1000</f>
        <v>47.470605390394155</v>
      </c>
      <c r="AJ292" s="197">
        <v>-0.46100000000000002</v>
      </c>
      <c r="AK292" s="198">
        <v>-0.29199999999999998</v>
      </c>
      <c r="AL292" s="181">
        <f>(SQRT(AJ292^2+AK292^2))/(AJ296*1.73)*1000</f>
        <v>47.792678425551031</v>
      </c>
      <c r="AM292" s="197">
        <v>-0.30199999999999999</v>
      </c>
      <c r="AN292" s="198">
        <v>-0.17599999999999999</v>
      </c>
      <c r="AO292" s="181">
        <f>(SQRT(AM292^2+AN292^2))/(AM296*1.73)*1000</f>
        <v>30.613291137678448</v>
      </c>
      <c r="AP292" s="197">
        <v>-0.27900000000000003</v>
      </c>
      <c r="AQ292" s="198">
        <v>-0.157</v>
      </c>
      <c r="AR292" s="181">
        <f>(SQRT(AP292^2+AQ292^2))/(AP296*1.73)*1000</f>
        <v>28.038237354573781</v>
      </c>
      <c r="AS292" s="197">
        <v>-0.255</v>
      </c>
      <c r="AT292" s="198">
        <v>-0.16200000000000001</v>
      </c>
      <c r="AU292" s="181">
        <f>(SQRT(AS292^2+AT292^2))/(AS296*1.73)*1000</f>
        <v>26.45888918608593</v>
      </c>
      <c r="AV292" s="197">
        <v>-0.248</v>
      </c>
      <c r="AW292" s="198">
        <v>-0.17299999999999999</v>
      </c>
      <c r="AX292" s="181">
        <f>(SQRT(AV292^2+AW292^2))/(AV296*1.73)*1000</f>
        <v>26.482650322330599</v>
      </c>
      <c r="AY292" s="197">
        <v>-0.224</v>
      </c>
      <c r="AZ292" s="198">
        <v>-0.16600000000000001</v>
      </c>
      <c r="BA292" s="181">
        <f>(SQRT(AY292^2+AZ292^2))/(AY296*1.73)*1000</f>
        <v>24.417988357587451</v>
      </c>
      <c r="BB292" s="197">
        <v>-4.9000000000000002E-2</v>
      </c>
      <c r="BC292" s="198">
        <v>-8.8999999999999996E-2</v>
      </c>
      <c r="BD292" s="181">
        <f>(SQRT(BB292^2+BC292^2))/(BB296*1.73)*1000</f>
        <v>8.8979894952802709</v>
      </c>
      <c r="BE292" s="197">
        <v>-0.02</v>
      </c>
      <c r="BF292" s="198">
        <v>-7.0000000000000007E-2</v>
      </c>
      <c r="BG292" s="181">
        <f>(SQRT(BE292^2+BF292^2))/(BE296*1.73)*1000</f>
        <v>6.3759939475219118</v>
      </c>
      <c r="BH292" s="197">
        <v>-2.1000000000000001E-2</v>
      </c>
      <c r="BI292" s="198">
        <v>-7.0999999999999994E-2</v>
      </c>
      <c r="BJ292" s="181">
        <f>(SQRT(BH292^2+BI292^2))/(BH296*1.73)*1000</f>
        <v>6.4845445298345661</v>
      </c>
      <c r="BK292" s="197">
        <v>-2.1000000000000001E-2</v>
      </c>
      <c r="BL292" s="198">
        <v>-7.0999999999999994E-2</v>
      </c>
      <c r="BM292" s="181">
        <f>(SQRT(BK292^2+BL292^2))/(BK296*1.73)*1000</f>
        <v>6.4845445298345661</v>
      </c>
      <c r="BN292" s="197">
        <v>-2.1000000000000001E-2</v>
      </c>
      <c r="BO292" s="198">
        <v>-6.8000000000000005E-2</v>
      </c>
      <c r="BP292" s="181">
        <f>(SQRT(BN292^2+BO292^2))/(BN296*1.73)*1000</f>
        <v>6.2330367310065125</v>
      </c>
      <c r="BQ292" s="197">
        <v>-0.02</v>
      </c>
      <c r="BR292" s="198">
        <v>-6.8000000000000005E-2</v>
      </c>
      <c r="BS292" s="181">
        <f>(SQRT(BQ292^2+BR292^2))/(BQ296*1.73)*1000</f>
        <v>6.2077579774634266</v>
      </c>
      <c r="BT292" s="197">
        <v>-0.02</v>
      </c>
      <c r="BU292" s="198">
        <v>-6.9000000000000006E-2</v>
      </c>
      <c r="BV292" s="181">
        <f>(SQRT(BT292^2+BU292^2))/(BT296*1.73)*1000</f>
        <v>6.2918287110393445</v>
      </c>
      <c r="BW292" s="197">
        <v>-0.02</v>
      </c>
      <c r="BX292" s="198">
        <v>-7.0000000000000007E-2</v>
      </c>
      <c r="BY292" s="181">
        <f>(SQRT(BW292^2+BX292^2))/(BW296*1.73)*1000</f>
        <v>6.3759939475219118</v>
      </c>
    </row>
    <row r="293" spans="1:77" x14ac:dyDescent="0.25">
      <c r="A293" s="8" t="s">
        <v>984</v>
      </c>
      <c r="B293" s="41" t="s">
        <v>11</v>
      </c>
      <c r="C293" s="162" t="s">
        <v>955</v>
      </c>
      <c r="D293" s="162" t="s">
        <v>676</v>
      </c>
      <c r="E293" s="52" t="s">
        <v>28</v>
      </c>
      <c r="F293" s="266">
        <v>2</v>
      </c>
      <c r="G293" s="254"/>
      <c r="H293" s="255"/>
      <c r="I293" s="253">
        <v>2</v>
      </c>
      <c r="J293" s="254"/>
      <c r="K293" s="255"/>
      <c r="L293" s="266">
        <v>2</v>
      </c>
      <c r="M293" s="254"/>
      <c r="N293" s="255"/>
      <c r="O293" s="253">
        <v>2</v>
      </c>
      <c r="P293" s="254"/>
      <c r="Q293" s="255"/>
      <c r="R293" s="266">
        <v>2</v>
      </c>
      <c r="S293" s="254"/>
      <c r="T293" s="255"/>
      <c r="U293" s="253">
        <v>2</v>
      </c>
      <c r="V293" s="254"/>
      <c r="W293" s="255"/>
      <c r="X293" s="266">
        <v>2</v>
      </c>
      <c r="Y293" s="254"/>
      <c r="Z293" s="255"/>
      <c r="AA293" s="253">
        <v>2</v>
      </c>
      <c r="AB293" s="254"/>
      <c r="AC293" s="255"/>
      <c r="AD293" s="266">
        <v>2</v>
      </c>
      <c r="AE293" s="254"/>
      <c r="AF293" s="255"/>
      <c r="AG293" s="253">
        <v>2</v>
      </c>
      <c r="AH293" s="254"/>
      <c r="AI293" s="255"/>
      <c r="AJ293" s="266">
        <v>2</v>
      </c>
      <c r="AK293" s="254"/>
      <c r="AL293" s="255"/>
      <c r="AM293" s="253">
        <v>2</v>
      </c>
      <c r="AN293" s="254"/>
      <c r="AO293" s="255"/>
      <c r="AP293" s="266">
        <v>2</v>
      </c>
      <c r="AQ293" s="254"/>
      <c r="AR293" s="255"/>
      <c r="AS293" s="253">
        <v>2</v>
      </c>
      <c r="AT293" s="254"/>
      <c r="AU293" s="255"/>
      <c r="AV293" s="266">
        <v>2</v>
      </c>
      <c r="AW293" s="254"/>
      <c r="AX293" s="255"/>
      <c r="AY293" s="253">
        <v>2</v>
      </c>
      <c r="AZ293" s="254"/>
      <c r="BA293" s="255"/>
      <c r="BB293" s="266">
        <v>2</v>
      </c>
      <c r="BC293" s="254"/>
      <c r="BD293" s="255"/>
      <c r="BE293" s="253">
        <v>2</v>
      </c>
      <c r="BF293" s="254"/>
      <c r="BG293" s="255"/>
      <c r="BH293" s="266">
        <v>2</v>
      </c>
      <c r="BI293" s="254"/>
      <c r="BJ293" s="255"/>
      <c r="BK293" s="253">
        <v>2</v>
      </c>
      <c r="BL293" s="254"/>
      <c r="BM293" s="255"/>
      <c r="BN293" s="266">
        <v>2</v>
      </c>
      <c r="BO293" s="254"/>
      <c r="BP293" s="255"/>
      <c r="BQ293" s="253">
        <v>2</v>
      </c>
      <c r="BR293" s="254"/>
      <c r="BS293" s="255"/>
      <c r="BT293" s="266">
        <v>2</v>
      </c>
      <c r="BU293" s="254"/>
      <c r="BV293" s="255"/>
      <c r="BW293" s="253">
        <v>2</v>
      </c>
      <c r="BX293" s="254"/>
      <c r="BY293" s="255"/>
    </row>
    <row r="294" spans="1:77" x14ac:dyDescent="0.25">
      <c r="A294" s="8" t="s">
        <v>984</v>
      </c>
      <c r="B294" s="41" t="s">
        <v>12</v>
      </c>
      <c r="C294" s="162" t="s">
        <v>955</v>
      </c>
      <c r="D294" s="162" t="s">
        <v>29</v>
      </c>
      <c r="E294" s="52" t="s">
        <v>28</v>
      </c>
      <c r="F294" s="266">
        <v>9</v>
      </c>
      <c r="G294" s="254"/>
      <c r="H294" s="255"/>
      <c r="I294" s="253">
        <v>9</v>
      </c>
      <c r="J294" s="254"/>
      <c r="K294" s="255"/>
      <c r="L294" s="266">
        <v>9</v>
      </c>
      <c r="M294" s="254"/>
      <c r="N294" s="255"/>
      <c r="O294" s="253">
        <v>9</v>
      </c>
      <c r="P294" s="254"/>
      <c r="Q294" s="255"/>
      <c r="R294" s="266">
        <v>9</v>
      </c>
      <c r="S294" s="254"/>
      <c r="T294" s="255"/>
      <c r="U294" s="253">
        <v>9</v>
      </c>
      <c r="V294" s="254"/>
      <c r="W294" s="255"/>
      <c r="X294" s="266">
        <v>9</v>
      </c>
      <c r="Y294" s="254"/>
      <c r="Z294" s="255"/>
      <c r="AA294" s="253">
        <v>9</v>
      </c>
      <c r="AB294" s="254"/>
      <c r="AC294" s="255"/>
      <c r="AD294" s="266">
        <v>9</v>
      </c>
      <c r="AE294" s="254"/>
      <c r="AF294" s="255"/>
      <c r="AG294" s="253">
        <v>9</v>
      </c>
      <c r="AH294" s="254"/>
      <c r="AI294" s="255"/>
      <c r="AJ294" s="266">
        <v>9</v>
      </c>
      <c r="AK294" s="254"/>
      <c r="AL294" s="255"/>
      <c r="AM294" s="253">
        <v>9</v>
      </c>
      <c r="AN294" s="254"/>
      <c r="AO294" s="255"/>
      <c r="AP294" s="266">
        <v>9</v>
      </c>
      <c r="AQ294" s="254"/>
      <c r="AR294" s="255"/>
      <c r="AS294" s="253">
        <v>9</v>
      </c>
      <c r="AT294" s="254"/>
      <c r="AU294" s="255"/>
      <c r="AV294" s="266">
        <v>9</v>
      </c>
      <c r="AW294" s="254"/>
      <c r="AX294" s="255"/>
      <c r="AY294" s="253">
        <v>9</v>
      </c>
      <c r="AZ294" s="254"/>
      <c r="BA294" s="255"/>
      <c r="BB294" s="266">
        <v>9</v>
      </c>
      <c r="BC294" s="254"/>
      <c r="BD294" s="255"/>
      <c r="BE294" s="253">
        <v>9</v>
      </c>
      <c r="BF294" s="254"/>
      <c r="BG294" s="255"/>
      <c r="BH294" s="266">
        <v>9</v>
      </c>
      <c r="BI294" s="254"/>
      <c r="BJ294" s="255"/>
      <c r="BK294" s="253">
        <v>9</v>
      </c>
      <c r="BL294" s="254"/>
      <c r="BM294" s="255"/>
      <c r="BN294" s="266">
        <v>9</v>
      </c>
      <c r="BO294" s="254"/>
      <c r="BP294" s="255"/>
      <c r="BQ294" s="253">
        <v>9</v>
      </c>
      <c r="BR294" s="254"/>
      <c r="BS294" s="255"/>
      <c r="BT294" s="266">
        <v>9</v>
      </c>
      <c r="BU294" s="254"/>
      <c r="BV294" s="255"/>
      <c r="BW294" s="253">
        <v>9</v>
      </c>
      <c r="BX294" s="254"/>
      <c r="BY294" s="255"/>
    </row>
    <row r="295" spans="1:77" x14ac:dyDescent="0.25">
      <c r="A295" s="8" t="s">
        <v>984</v>
      </c>
      <c r="B295" s="41" t="s">
        <v>653</v>
      </c>
      <c r="C295" s="13" t="s">
        <v>28</v>
      </c>
      <c r="D295" s="13" t="s">
        <v>32</v>
      </c>
      <c r="E295" s="163">
        <v>6</v>
      </c>
      <c r="F295" s="266">
        <v>6.6</v>
      </c>
      <c r="G295" s="254"/>
      <c r="H295" s="255"/>
      <c r="I295" s="253">
        <v>6.6</v>
      </c>
      <c r="J295" s="254"/>
      <c r="K295" s="255"/>
      <c r="L295" s="266">
        <v>6.6</v>
      </c>
      <c r="M295" s="254"/>
      <c r="N295" s="255"/>
      <c r="O295" s="253">
        <v>6.6</v>
      </c>
      <c r="P295" s="254"/>
      <c r="Q295" s="255"/>
      <c r="R295" s="266">
        <v>6.6</v>
      </c>
      <c r="S295" s="254"/>
      <c r="T295" s="255"/>
      <c r="U295" s="253">
        <v>6.6</v>
      </c>
      <c r="V295" s="254"/>
      <c r="W295" s="255"/>
      <c r="X295" s="266">
        <v>6.6</v>
      </c>
      <c r="Y295" s="254"/>
      <c r="Z295" s="255"/>
      <c r="AA295" s="253">
        <v>6.6</v>
      </c>
      <c r="AB295" s="254"/>
      <c r="AC295" s="255"/>
      <c r="AD295" s="266">
        <v>6.6</v>
      </c>
      <c r="AE295" s="254"/>
      <c r="AF295" s="255"/>
      <c r="AG295" s="253">
        <v>6.6</v>
      </c>
      <c r="AH295" s="254"/>
      <c r="AI295" s="255"/>
      <c r="AJ295" s="266">
        <v>6.6</v>
      </c>
      <c r="AK295" s="254"/>
      <c r="AL295" s="255"/>
      <c r="AM295" s="253">
        <v>6.6</v>
      </c>
      <c r="AN295" s="254"/>
      <c r="AO295" s="255"/>
      <c r="AP295" s="266">
        <v>6.6</v>
      </c>
      <c r="AQ295" s="254"/>
      <c r="AR295" s="255"/>
      <c r="AS295" s="253">
        <v>6.6</v>
      </c>
      <c r="AT295" s="254"/>
      <c r="AU295" s="255"/>
      <c r="AV295" s="266">
        <v>6.6</v>
      </c>
      <c r="AW295" s="254"/>
      <c r="AX295" s="255"/>
      <c r="AY295" s="253">
        <v>6.6</v>
      </c>
      <c r="AZ295" s="254"/>
      <c r="BA295" s="255"/>
      <c r="BB295" s="266">
        <v>6.6</v>
      </c>
      <c r="BC295" s="254"/>
      <c r="BD295" s="255"/>
      <c r="BE295" s="253">
        <v>6.6</v>
      </c>
      <c r="BF295" s="254"/>
      <c r="BG295" s="255"/>
      <c r="BH295" s="266">
        <v>6.6</v>
      </c>
      <c r="BI295" s="254"/>
      <c r="BJ295" s="255"/>
      <c r="BK295" s="253">
        <v>6.6</v>
      </c>
      <c r="BL295" s="254"/>
      <c r="BM295" s="255"/>
      <c r="BN295" s="266">
        <v>6.6</v>
      </c>
      <c r="BO295" s="254"/>
      <c r="BP295" s="255"/>
      <c r="BQ295" s="253">
        <v>6.6</v>
      </c>
      <c r="BR295" s="254"/>
      <c r="BS295" s="255"/>
      <c r="BT295" s="266">
        <v>6.6</v>
      </c>
      <c r="BU295" s="254"/>
      <c r="BV295" s="255"/>
      <c r="BW295" s="253">
        <v>6.6</v>
      </c>
      <c r="BX295" s="254"/>
      <c r="BY295" s="255"/>
    </row>
    <row r="296" spans="1:77" ht="15.75" thickBot="1" x14ac:dyDescent="0.3">
      <c r="A296" s="9" t="s">
        <v>984</v>
      </c>
      <c r="B296" s="46" t="s">
        <v>654</v>
      </c>
      <c r="C296" s="14" t="s">
        <v>28</v>
      </c>
      <c r="D296" s="14" t="s">
        <v>32</v>
      </c>
      <c r="E296" s="166">
        <v>6</v>
      </c>
      <c r="F296" s="267">
        <v>6.6</v>
      </c>
      <c r="G296" s="263"/>
      <c r="H296" s="265"/>
      <c r="I296" s="262">
        <v>6.6</v>
      </c>
      <c r="J296" s="263"/>
      <c r="K296" s="265"/>
      <c r="L296" s="267">
        <v>6.6</v>
      </c>
      <c r="M296" s="263"/>
      <c r="N296" s="265"/>
      <c r="O296" s="262">
        <v>6.6</v>
      </c>
      <c r="P296" s="263"/>
      <c r="Q296" s="265"/>
      <c r="R296" s="267">
        <v>6.6</v>
      </c>
      <c r="S296" s="263"/>
      <c r="T296" s="265"/>
      <c r="U296" s="262">
        <v>6.6</v>
      </c>
      <c r="V296" s="263"/>
      <c r="W296" s="265"/>
      <c r="X296" s="267">
        <v>6.6</v>
      </c>
      <c r="Y296" s="263"/>
      <c r="Z296" s="265"/>
      <c r="AA296" s="262">
        <v>6.6</v>
      </c>
      <c r="AB296" s="263"/>
      <c r="AC296" s="265"/>
      <c r="AD296" s="267">
        <v>6.6</v>
      </c>
      <c r="AE296" s="263"/>
      <c r="AF296" s="265"/>
      <c r="AG296" s="262">
        <v>6.6</v>
      </c>
      <c r="AH296" s="263"/>
      <c r="AI296" s="265"/>
      <c r="AJ296" s="267">
        <v>6.6</v>
      </c>
      <c r="AK296" s="263"/>
      <c r="AL296" s="265"/>
      <c r="AM296" s="262">
        <v>6.6</v>
      </c>
      <c r="AN296" s="263"/>
      <c r="AO296" s="265"/>
      <c r="AP296" s="267">
        <v>6.6</v>
      </c>
      <c r="AQ296" s="263"/>
      <c r="AR296" s="265"/>
      <c r="AS296" s="262">
        <v>6.6</v>
      </c>
      <c r="AT296" s="263"/>
      <c r="AU296" s="265"/>
      <c r="AV296" s="267">
        <v>6.6</v>
      </c>
      <c r="AW296" s="263"/>
      <c r="AX296" s="265"/>
      <c r="AY296" s="262">
        <v>6.6</v>
      </c>
      <c r="AZ296" s="263"/>
      <c r="BA296" s="265"/>
      <c r="BB296" s="267">
        <v>6.6</v>
      </c>
      <c r="BC296" s="263"/>
      <c r="BD296" s="265"/>
      <c r="BE296" s="262">
        <v>6.6</v>
      </c>
      <c r="BF296" s="263"/>
      <c r="BG296" s="265"/>
      <c r="BH296" s="267">
        <v>6.6</v>
      </c>
      <c r="BI296" s="263"/>
      <c r="BJ296" s="265"/>
      <c r="BK296" s="262">
        <v>6.6</v>
      </c>
      <c r="BL296" s="263"/>
      <c r="BM296" s="265"/>
      <c r="BN296" s="267">
        <v>6.6</v>
      </c>
      <c r="BO296" s="263"/>
      <c r="BP296" s="265"/>
      <c r="BQ296" s="262">
        <v>6.6</v>
      </c>
      <c r="BR296" s="263"/>
      <c r="BS296" s="265"/>
      <c r="BT296" s="267">
        <v>6.6</v>
      </c>
      <c r="BU296" s="263"/>
      <c r="BV296" s="265"/>
      <c r="BW296" s="262">
        <v>6.6</v>
      </c>
      <c r="BX296" s="263"/>
      <c r="BY296" s="265"/>
    </row>
    <row r="297" spans="1:77" x14ac:dyDescent="0.25">
      <c r="A297" s="6" t="s">
        <v>985</v>
      </c>
      <c r="B297" s="43" t="s">
        <v>959</v>
      </c>
      <c r="C297" s="170" t="s">
        <v>955</v>
      </c>
      <c r="D297" s="170" t="s">
        <v>31</v>
      </c>
      <c r="E297" s="171">
        <v>6</v>
      </c>
      <c r="F297" s="191">
        <v>-3.0000000000000001E-3</v>
      </c>
      <c r="G297" s="192">
        <v>0</v>
      </c>
      <c r="H297" s="179">
        <f>(SQRT(F297^2+G297^2))/(F301*1.73)*1000</f>
        <v>0.27969420100689912</v>
      </c>
      <c r="I297" s="191">
        <v>-4.0000000000000001E-3</v>
      </c>
      <c r="J297" s="192">
        <v>0</v>
      </c>
      <c r="K297" s="179">
        <f>(SQRT(I297^2+J297^2))/(I301*1.73)*1000</f>
        <v>0.37292560134253216</v>
      </c>
      <c r="L297" s="191">
        <v>-3.0000000000000001E-3</v>
      </c>
      <c r="M297" s="192">
        <v>0</v>
      </c>
      <c r="N297" s="179">
        <f>(SQRT(L297^2+M297^2))/(L301*1.73)*1000</f>
        <v>0.27969420100689912</v>
      </c>
      <c r="O297" s="191">
        <v>-4.0000000000000001E-3</v>
      </c>
      <c r="P297" s="192">
        <v>0</v>
      </c>
      <c r="Q297" s="179">
        <f>(SQRT(O297^2+P297^2))/(O301*1.73)*1000</f>
        <v>0.37292560134253216</v>
      </c>
      <c r="R297" s="191">
        <v>-3.0000000000000001E-3</v>
      </c>
      <c r="S297" s="192">
        <v>0</v>
      </c>
      <c r="T297" s="179">
        <f>(SQRT(R297^2+S297^2))/(R301*1.73)*1000</f>
        <v>0.27969420100689912</v>
      </c>
      <c r="U297" s="191">
        <v>-4.0000000000000001E-3</v>
      </c>
      <c r="V297" s="192">
        <v>0</v>
      </c>
      <c r="W297" s="179">
        <f>(SQRT(U297^2+V297^2))/(U301*1.73)*1000</f>
        <v>0.37292560134253216</v>
      </c>
      <c r="X297" s="191">
        <v>-3.0000000000000001E-3</v>
      </c>
      <c r="Y297" s="192">
        <v>0</v>
      </c>
      <c r="Z297" s="179">
        <f>(SQRT(X297^2+Y297^2))/(X301*1.73)*1000</f>
        <v>0.27969420100689912</v>
      </c>
      <c r="AA297" s="191">
        <v>-3.0000000000000001E-3</v>
      </c>
      <c r="AB297" s="192">
        <v>0</v>
      </c>
      <c r="AC297" s="179">
        <f>(SQRT(AA297^2+AB297^2))/(AA301*1.73)*1000</f>
        <v>0.27969420100689912</v>
      </c>
      <c r="AD297" s="191">
        <v>-3.0000000000000001E-3</v>
      </c>
      <c r="AE297" s="192">
        <v>0</v>
      </c>
      <c r="AF297" s="179">
        <f>(SQRT(AD297^2+AE297^2))/(AD301*1.73)*1000</f>
        <v>0.27969420100689912</v>
      </c>
      <c r="AG297" s="191">
        <v>-3.0000000000000001E-3</v>
      </c>
      <c r="AH297" s="192">
        <v>0</v>
      </c>
      <c r="AI297" s="179">
        <f>(SQRT(AG297^2+AH297^2))/(AG301*1.73)*1000</f>
        <v>0.27969420100689912</v>
      </c>
      <c r="AJ297" s="191">
        <v>-3.0000000000000001E-3</v>
      </c>
      <c r="AK297" s="192">
        <v>0</v>
      </c>
      <c r="AL297" s="179">
        <f>(SQRT(AJ297^2+AK297^2))/(AJ301*1.73)*1000</f>
        <v>0.27969420100689912</v>
      </c>
      <c r="AM297" s="191">
        <v>-3.0000000000000001E-3</v>
      </c>
      <c r="AN297" s="192">
        <v>0</v>
      </c>
      <c r="AO297" s="179">
        <f>(SQRT(AM297^2+AN297^2))/(AM301*1.73)*1000</f>
        <v>0.27969420100689912</v>
      </c>
      <c r="AP297" s="191">
        <v>-3.0000000000000001E-3</v>
      </c>
      <c r="AQ297" s="192">
        <v>0</v>
      </c>
      <c r="AR297" s="179">
        <f>(SQRT(AP297^2+AQ297^2))/(AP301*1.73)*1000</f>
        <v>0.27969420100689912</v>
      </c>
      <c r="AS297" s="191">
        <v>-3.0000000000000001E-3</v>
      </c>
      <c r="AT297" s="192">
        <v>0</v>
      </c>
      <c r="AU297" s="179">
        <f>(SQRT(AS297^2+AT297^2))/(AS301*1.73)*1000</f>
        <v>0.27969420100689912</v>
      </c>
      <c r="AV297" s="191">
        <v>-3.0000000000000001E-3</v>
      </c>
      <c r="AW297" s="192">
        <v>0</v>
      </c>
      <c r="AX297" s="179">
        <f>(SQRT(AV297^2+AW297^2))/(AV301*1.73)*1000</f>
        <v>0.27969420100689912</v>
      </c>
      <c r="AY297" s="191">
        <v>-3.0000000000000001E-3</v>
      </c>
      <c r="AZ297" s="192">
        <v>0</v>
      </c>
      <c r="BA297" s="179">
        <f>(SQRT(AY297^2+AZ297^2))/(AY301*1.73)*1000</f>
        <v>0.27969420100689912</v>
      </c>
      <c r="BB297" s="191">
        <v>-3.0000000000000001E-3</v>
      </c>
      <c r="BC297" s="192">
        <v>0</v>
      </c>
      <c r="BD297" s="179">
        <f>(SQRT(BB297^2+BC297^2))/(BB301*1.73)*1000</f>
        <v>0.27969420100689912</v>
      </c>
      <c r="BE297" s="191">
        <v>-3.0000000000000001E-3</v>
      </c>
      <c r="BF297" s="192">
        <v>0</v>
      </c>
      <c r="BG297" s="179">
        <f>(SQRT(BE297^2+BF297^2))/(BE301*1.73)*1000</f>
        <v>0.27969420100689912</v>
      </c>
      <c r="BH297" s="191">
        <v>-3.0000000000000001E-3</v>
      </c>
      <c r="BI297" s="192">
        <v>0</v>
      </c>
      <c r="BJ297" s="179">
        <f>(SQRT(BH297^2+BI297^2))/(BH301*1.73)*1000</f>
        <v>0.27969420100689912</v>
      </c>
      <c r="BK297" s="191">
        <v>-4.0000000000000001E-3</v>
      </c>
      <c r="BL297" s="192">
        <v>0</v>
      </c>
      <c r="BM297" s="179">
        <f>(SQRT(BK297^2+BL297^2))/(BK301*1.73)*1000</f>
        <v>0.37292560134253216</v>
      </c>
      <c r="BN297" s="191">
        <v>-3.0000000000000001E-3</v>
      </c>
      <c r="BO297" s="192">
        <v>0</v>
      </c>
      <c r="BP297" s="179">
        <f>(SQRT(BN297^2+BO297^2))/(BN301*1.73)*1000</f>
        <v>0.27969420100689912</v>
      </c>
      <c r="BQ297" s="191">
        <v>-3.0000000000000001E-3</v>
      </c>
      <c r="BR297" s="192">
        <v>0</v>
      </c>
      <c r="BS297" s="179">
        <f>(SQRT(BQ297^2+BR297^2))/(BQ301*1.73)*1000</f>
        <v>0.27969420100689912</v>
      </c>
      <c r="BT297" s="191">
        <v>-3.0000000000000001E-3</v>
      </c>
      <c r="BU297" s="192">
        <v>0</v>
      </c>
      <c r="BV297" s="179">
        <f>(SQRT(BT297^2+BU297^2))/(BT301*1.73)*1000</f>
        <v>0.27969420100689912</v>
      </c>
      <c r="BW297" s="191">
        <v>-4.0000000000000001E-3</v>
      </c>
      <c r="BX297" s="192">
        <v>0</v>
      </c>
      <c r="BY297" s="179">
        <f>(SQRT(BW297^2+BX297^2))/(BW301*1.73)*1000</f>
        <v>0.37292560134253216</v>
      </c>
    </row>
    <row r="298" spans="1:77" x14ac:dyDescent="0.25">
      <c r="A298" s="8" t="s">
        <v>985</v>
      </c>
      <c r="B298" s="41" t="s">
        <v>966</v>
      </c>
      <c r="C298" s="162" t="s">
        <v>955</v>
      </c>
      <c r="D298" s="162" t="s">
        <v>31</v>
      </c>
      <c r="E298" s="163">
        <v>6</v>
      </c>
      <c r="F298" s="180">
        <v>-0.123</v>
      </c>
      <c r="G298" s="198">
        <v>-6.4000000000000001E-2</v>
      </c>
      <c r="H298" s="181">
        <f>(SQRT(F298^2+G298^2))/(F302*1.73)*1000</f>
        <v>13.138846417001846</v>
      </c>
      <c r="I298" s="197">
        <v>-0.122</v>
      </c>
      <c r="J298" s="198">
        <v>-6.5000000000000002E-2</v>
      </c>
      <c r="K298" s="181">
        <f>(SQRT(I298^2+J298^2))/(I302*1.73)*1000</f>
        <v>13.099147790513699</v>
      </c>
      <c r="L298" s="197">
        <v>-0.122</v>
      </c>
      <c r="M298" s="198">
        <v>-6.5000000000000002E-2</v>
      </c>
      <c r="N298" s="181">
        <f>(SQRT(L298^2+M298^2))/(L302*1.73)*1000</f>
        <v>13.099147790513699</v>
      </c>
      <c r="O298" s="197">
        <v>-0.122</v>
      </c>
      <c r="P298" s="198">
        <v>-6.5000000000000002E-2</v>
      </c>
      <c r="Q298" s="181">
        <f>(SQRT(O298^2+P298^2))/(O302*1.73)*1000</f>
        <v>13.099147790513699</v>
      </c>
      <c r="R298" s="197">
        <v>-0.122</v>
      </c>
      <c r="S298" s="198">
        <v>-6.5000000000000002E-2</v>
      </c>
      <c r="T298" s="181">
        <f>(SQRT(R298^2+S298^2))/(R302*1.73)*1000</f>
        <v>13.099147790513699</v>
      </c>
      <c r="U298" s="197">
        <v>-0.123</v>
      </c>
      <c r="V298" s="198">
        <v>-6.5000000000000002E-2</v>
      </c>
      <c r="W298" s="181">
        <f>(SQRT(U298^2+V298^2))/(U302*1.73)*1000</f>
        <v>13.182853633333874</v>
      </c>
      <c r="X298" s="197">
        <v>-0.122</v>
      </c>
      <c r="Y298" s="198">
        <v>-6.2E-2</v>
      </c>
      <c r="Z298" s="181">
        <f>(SQRT(X298^2+Y298^2))/(X302*1.73)*1000</f>
        <v>12.967903265085571</v>
      </c>
      <c r="AA298" s="197">
        <v>-0.122</v>
      </c>
      <c r="AB298" s="198">
        <v>-6.0999999999999999E-2</v>
      </c>
      <c r="AC298" s="181">
        <f>(SQRT(AA298^2+AB298^2))/(AA302*1.73)*1000</f>
        <v>12.925248424854278</v>
      </c>
      <c r="AD298" s="197">
        <v>-0.11899999999999999</v>
      </c>
      <c r="AE298" s="198">
        <v>-6.0999999999999999E-2</v>
      </c>
      <c r="AF298" s="181">
        <f>(SQRT(AD298^2+AE298^2))/(AD302*1.73)*1000</f>
        <v>12.671619020610228</v>
      </c>
      <c r="AG298" s="197">
        <v>-0.12</v>
      </c>
      <c r="AH298" s="198">
        <v>-6.0999999999999999E-2</v>
      </c>
      <c r="AI298" s="181">
        <f>(SQRT(AG298^2+AH298^2))/(AG302*1.73)*1000</f>
        <v>12.756018547483862</v>
      </c>
      <c r="AJ298" s="197">
        <v>-0.11899999999999999</v>
      </c>
      <c r="AK298" s="198">
        <v>-0.06</v>
      </c>
      <c r="AL298" s="181">
        <f>(SQRT(AJ298^2+AK298^2))/(AJ302*1.73)*1000</f>
        <v>12.628674482635914</v>
      </c>
      <c r="AM298" s="197">
        <v>-0.121</v>
      </c>
      <c r="AN298" s="198">
        <v>-6.0999999999999999E-2</v>
      </c>
      <c r="AO298" s="181">
        <f>(SQRT(AM298^2+AN298^2))/(AM302*1.73)*1000</f>
        <v>12.84056262775589</v>
      </c>
      <c r="AP298" s="197">
        <v>-0.11899999999999999</v>
      </c>
      <c r="AQ298" s="198">
        <v>-6.3E-2</v>
      </c>
      <c r="AR298" s="181">
        <f>(SQRT(AP298^2+AQ298^2))/(AP302*1.73)*1000</f>
        <v>12.759185864844065</v>
      </c>
      <c r="AS298" s="197">
        <v>-2.5999999999999999E-2</v>
      </c>
      <c r="AT298" s="198">
        <v>-4.5999999999999999E-2</v>
      </c>
      <c r="AU298" s="181">
        <f>(SQRT(AS298^2+AT298^2))/(AS302*1.73)*1000</f>
        <v>5.0070481620858169</v>
      </c>
      <c r="AV298" s="197">
        <v>-1.7999999999999999E-2</v>
      </c>
      <c r="AW298" s="198">
        <v>-4.7E-2</v>
      </c>
      <c r="AX298" s="181">
        <f>(SQRT(AV298^2+AW298^2))/(AV302*1.73)*1000</f>
        <v>4.7691574081916501</v>
      </c>
      <c r="AY298" s="197">
        <v>-2.1000000000000001E-2</v>
      </c>
      <c r="AZ298" s="198">
        <v>-5.0999999999999997E-2</v>
      </c>
      <c r="BA298" s="181">
        <f>(SQRT(AY298^2+AZ298^2))/(AY302*1.73)*1000</f>
        <v>5.2264122934284769</v>
      </c>
      <c r="BB298" s="197">
        <v>-0.02</v>
      </c>
      <c r="BC298" s="198">
        <v>-5.1999999999999998E-2</v>
      </c>
      <c r="BD298" s="181">
        <f>(SQRT(BB298^2+BC298^2))/(BB302*1.73)*1000</f>
        <v>5.2794042555421665</v>
      </c>
      <c r="BE298" s="197">
        <v>-2.1999999999999999E-2</v>
      </c>
      <c r="BF298" s="198">
        <v>-5.1999999999999998E-2</v>
      </c>
      <c r="BG298" s="181">
        <f>(SQRT(BE298^2+BF298^2))/(BE302*1.73)*1000</f>
        <v>5.3503626318556261</v>
      </c>
      <c r="BH298" s="197">
        <v>-0.02</v>
      </c>
      <c r="BI298" s="198">
        <v>-5.1999999999999998E-2</v>
      </c>
      <c r="BJ298" s="181">
        <f>(SQRT(BH298^2+BI298^2))/(BH302*1.73)*1000</f>
        <v>5.2794042555421665</v>
      </c>
      <c r="BK298" s="197">
        <v>-2.1000000000000001E-2</v>
      </c>
      <c r="BL298" s="198">
        <v>-5.2999999999999999E-2</v>
      </c>
      <c r="BM298" s="181">
        <f>(SQRT(BK298^2+BL298^2))/(BK302*1.73)*1000</f>
        <v>5.4021388472431449</v>
      </c>
      <c r="BN298" s="197">
        <v>-0.02</v>
      </c>
      <c r="BO298" s="198">
        <v>-5.0999999999999997E-2</v>
      </c>
      <c r="BP298" s="181">
        <f>(SQRT(BN298^2+BO298^2))/(BN302*1.73)*1000</f>
        <v>5.1910720836927267</v>
      </c>
      <c r="BQ298" s="197">
        <v>-2.1000000000000001E-2</v>
      </c>
      <c r="BR298" s="198">
        <v>-5.0999999999999997E-2</v>
      </c>
      <c r="BS298" s="181">
        <f>(SQRT(BQ298^2+BR298^2))/(BQ302*1.73)*1000</f>
        <v>5.2264122934284769</v>
      </c>
      <c r="BT298" s="197">
        <v>-2.3E-2</v>
      </c>
      <c r="BU298" s="198">
        <v>-5.8000000000000003E-2</v>
      </c>
      <c r="BV298" s="181">
        <f>(SQRT(BT298^2+BU298^2))/(BT302*1.73)*1000</f>
        <v>5.9124334273880406</v>
      </c>
      <c r="BW298" s="197">
        <v>-2.4E-2</v>
      </c>
      <c r="BX298" s="198">
        <v>-6.2E-2</v>
      </c>
      <c r="BY298" s="181">
        <f>(SQRT(BW298^2+BX298^2))/(BW302*1.73)*1000</f>
        <v>6.2999223495099637</v>
      </c>
    </row>
    <row r="299" spans="1:77" x14ac:dyDescent="0.25">
      <c r="A299" s="8" t="s">
        <v>985</v>
      </c>
      <c r="B299" s="41" t="s">
        <v>11</v>
      </c>
      <c r="C299" s="162" t="s">
        <v>955</v>
      </c>
      <c r="D299" s="162" t="s">
        <v>29</v>
      </c>
      <c r="E299" s="52" t="s">
        <v>28</v>
      </c>
      <c r="F299" s="266">
        <v>5</v>
      </c>
      <c r="G299" s="254"/>
      <c r="H299" s="255"/>
      <c r="I299" s="253">
        <v>5</v>
      </c>
      <c r="J299" s="254"/>
      <c r="K299" s="255"/>
      <c r="L299" s="266">
        <v>5</v>
      </c>
      <c r="M299" s="254"/>
      <c r="N299" s="255"/>
      <c r="O299" s="253">
        <v>5</v>
      </c>
      <c r="P299" s="254"/>
      <c r="Q299" s="255"/>
      <c r="R299" s="266">
        <v>5</v>
      </c>
      <c r="S299" s="254"/>
      <c r="T299" s="255"/>
      <c r="U299" s="253">
        <v>5</v>
      </c>
      <c r="V299" s="254"/>
      <c r="W299" s="255"/>
      <c r="X299" s="266">
        <v>5</v>
      </c>
      <c r="Y299" s="254"/>
      <c r="Z299" s="255"/>
      <c r="AA299" s="253">
        <v>5</v>
      </c>
      <c r="AB299" s="254"/>
      <c r="AC299" s="255"/>
      <c r="AD299" s="266">
        <v>5</v>
      </c>
      <c r="AE299" s="254"/>
      <c r="AF299" s="255"/>
      <c r="AG299" s="253">
        <v>5</v>
      </c>
      <c r="AH299" s="254"/>
      <c r="AI299" s="255"/>
      <c r="AJ299" s="266">
        <v>5</v>
      </c>
      <c r="AK299" s="254"/>
      <c r="AL299" s="255"/>
      <c r="AM299" s="253">
        <v>5</v>
      </c>
      <c r="AN299" s="254"/>
      <c r="AO299" s="255"/>
      <c r="AP299" s="266">
        <v>5</v>
      </c>
      <c r="AQ299" s="254"/>
      <c r="AR299" s="255"/>
      <c r="AS299" s="253">
        <v>5</v>
      </c>
      <c r="AT299" s="254"/>
      <c r="AU299" s="255"/>
      <c r="AV299" s="266">
        <v>5</v>
      </c>
      <c r="AW299" s="254"/>
      <c r="AX299" s="255"/>
      <c r="AY299" s="253">
        <v>5</v>
      </c>
      <c r="AZ299" s="254"/>
      <c r="BA299" s="255"/>
      <c r="BB299" s="266">
        <v>5</v>
      </c>
      <c r="BC299" s="254"/>
      <c r="BD299" s="255"/>
      <c r="BE299" s="253">
        <v>5</v>
      </c>
      <c r="BF299" s="254"/>
      <c r="BG299" s="255"/>
      <c r="BH299" s="266">
        <v>5</v>
      </c>
      <c r="BI299" s="254"/>
      <c r="BJ299" s="255"/>
      <c r="BK299" s="253">
        <v>5</v>
      </c>
      <c r="BL299" s="254"/>
      <c r="BM299" s="255"/>
      <c r="BN299" s="266">
        <v>5</v>
      </c>
      <c r="BO299" s="254"/>
      <c r="BP299" s="255"/>
      <c r="BQ299" s="253">
        <v>5</v>
      </c>
      <c r="BR299" s="254"/>
      <c r="BS299" s="255"/>
      <c r="BT299" s="266">
        <v>5</v>
      </c>
      <c r="BU299" s="254"/>
      <c r="BV299" s="255"/>
      <c r="BW299" s="253">
        <v>5</v>
      </c>
      <c r="BX299" s="254"/>
      <c r="BY299" s="255"/>
    </row>
    <row r="300" spans="1:77" x14ac:dyDescent="0.25">
      <c r="A300" s="8" t="s">
        <v>985</v>
      </c>
      <c r="B300" s="41" t="s">
        <v>12</v>
      </c>
      <c r="C300" s="162" t="s">
        <v>955</v>
      </c>
      <c r="D300" s="162" t="s">
        <v>29</v>
      </c>
      <c r="E300" s="52" t="s">
        <v>28</v>
      </c>
      <c r="F300" s="266">
        <v>5</v>
      </c>
      <c r="G300" s="254"/>
      <c r="H300" s="255"/>
      <c r="I300" s="253">
        <v>5</v>
      </c>
      <c r="J300" s="254"/>
      <c r="K300" s="255"/>
      <c r="L300" s="266">
        <v>5</v>
      </c>
      <c r="M300" s="254"/>
      <c r="N300" s="255"/>
      <c r="O300" s="253">
        <v>5</v>
      </c>
      <c r="P300" s="254"/>
      <c r="Q300" s="255"/>
      <c r="R300" s="266">
        <v>5</v>
      </c>
      <c r="S300" s="254"/>
      <c r="T300" s="255"/>
      <c r="U300" s="253">
        <v>5</v>
      </c>
      <c r="V300" s="254"/>
      <c r="W300" s="255"/>
      <c r="X300" s="266">
        <v>5</v>
      </c>
      <c r="Y300" s="254"/>
      <c r="Z300" s="255"/>
      <c r="AA300" s="253">
        <v>5</v>
      </c>
      <c r="AB300" s="254"/>
      <c r="AC300" s="255"/>
      <c r="AD300" s="266">
        <v>5</v>
      </c>
      <c r="AE300" s="254"/>
      <c r="AF300" s="255"/>
      <c r="AG300" s="253">
        <v>5</v>
      </c>
      <c r="AH300" s="254"/>
      <c r="AI300" s="255"/>
      <c r="AJ300" s="266">
        <v>5</v>
      </c>
      <c r="AK300" s="254"/>
      <c r="AL300" s="255"/>
      <c r="AM300" s="253">
        <v>5</v>
      </c>
      <c r="AN300" s="254"/>
      <c r="AO300" s="255"/>
      <c r="AP300" s="266">
        <v>5</v>
      </c>
      <c r="AQ300" s="254"/>
      <c r="AR300" s="255"/>
      <c r="AS300" s="253">
        <v>5</v>
      </c>
      <c r="AT300" s="254"/>
      <c r="AU300" s="255"/>
      <c r="AV300" s="266">
        <v>5</v>
      </c>
      <c r="AW300" s="254"/>
      <c r="AX300" s="255"/>
      <c r="AY300" s="253">
        <v>5</v>
      </c>
      <c r="AZ300" s="254"/>
      <c r="BA300" s="255"/>
      <c r="BB300" s="266">
        <v>5</v>
      </c>
      <c r="BC300" s="254"/>
      <c r="BD300" s="255"/>
      <c r="BE300" s="253">
        <v>5</v>
      </c>
      <c r="BF300" s="254"/>
      <c r="BG300" s="255"/>
      <c r="BH300" s="266">
        <v>5</v>
      </c>
      <c r="BI300" s="254"/>
      <c r="BJ300" s="255"/>
      <c r="BK300" s="253">
        <v>5</v>
      </c>
      <c r="BL300" s="254"/>
      <c r="BM300" s="255"/>
      <c r="BN300" s="266">
        <v>5</v>
      </c>
      <c r="BO300" s="254"/>
      <c r="BP300" s="255"/>
      <c r="BQ300" s="253">
        <v>5</v>
      </c>
      <c r="BR300" s="254"/>
      <c r="BS300" s="255"/>
      <c r="BT300" s="266">
        <v>5</v>
      </c>
      <c r="BU300" s="254"/>
      <c r="BV300" s="255"/>
      <c r="BW300" s="253">
        <v>5</v>
      </c>
      <c r="BX300" s="254"/>
      <c r="BY300" s="255"/>
    </row>
    <row r="301" spans="1:77" x14ac:dyDescent="0.25">
      <c r="A301" s="8" t="s">
        <v>985</v>
      </c>
      <c r="B301" s="41" t="s">
        <v>653</v>
      </c>
      <c r="C301" s="13" t="s">
        <v>28</v>
      </c>
      <c r="D301" s="13" t="s">
        <v>32</v>
      </c>
      <c r="E301" s="163">
        <v>6</v>
      </c>
      <c r="F301" s="266">
        <v>6.2</v>
      </c>
      <c r="G301" s="254"/>
      <c r="H301" s="255"/>
      <c r="I301" s="253">
        <v>6.2</v>
      </c>
      <c r="J301" s="254"/>
      <c r="K301" s="255"/>
      <c r="L301" s="266">
        <v>6.2</v>
      </c>
      <c r="M301" s="254"/>
      <c r="N301" s="255"/>
      <c r="O301" s="253">
        <v>6.2</v>
      </c>
      <c r="P301" s="254"/>
      <c r="Q301" s="255"/>
      <c r="R301" s="266">
        <v>6.2</v>
      </c>
      <c r="S301" s="254"/>
      <c r="T301" s="255"/>
      <c r="U301" s="253">
        <v>6.2</v>
      </c>
      <c r="V301" s="254"/>
      <c r="W301" s="255"/>
      <c r="X301" s="266">
        <v>6.2</v>
      </c>
      <c r="Y301" s="254"/>
      <c r="Z301" s="255"/>
      <c r="AA301" s="253">
        <v>6.2</v>
      </c>
      <c r="AB301" s="254"/>
      <c r="AC301" s="255"/>
      <c r="AD301" s="266">
        <v>6.2</v>
      </c>
      <c r="AE301" s="254"/>
      <c r="AF301" s="255"/>
      <c r="AG301" s="253">
        <v>6.2</v>
      </c>
      <c r="AH301" s="254"/>
      <c r="AI301" s="255"/>
      <c r="AJ301" s="266">
        <v>6.2</v>
      </c>
      <c r="AK301" s="254"/>
      <c r="AL301" s="255"/>
      <c r="AM301" s="253">
        <v>6.2</v>
      </c>
      <c r="AN301" s="254"/>
      <c r="AO301" s="255"/>
      <c r="AP301" s="266">
        <v>6.2</v>
      </c>
      <c r="AQ301" s="254"/>
      <c r="AR301" s="255"/>
      <c r="AS301" s="253">
        <v>6.2</v>
      </c>
      <c r="AT301" s="254"/>
      <c r="AU301" s="255"/>
      <c r="AV301" s="266">
        <v>6.2</v>
      </c>
      <c r="AW301" s="254"/>
      <c r="AX301" s="255"/>
      <c r="AY301" s="253">
        <v>6.2</v>
      </c>
      <c r="AZ301" s="254"/>
      <c r="BA301" s="255"/>
      <c r="BB301" s="266">
        <v>6.2</v>
      </c>
      <c r="BC301" s="254"/>
      <c r="BD301" s="255"/>
      <c r="BE301" s="253">
        <v>6.2</v>
      </c>
      <c r="BF301" s="254"/>
      <c r="BG301" s="255"/>
      <c r="BH301" s="266">
        <v>6.2</v>
      </c>
      <c r="BI301" s="254"/>
      <c r="BJ301" s="255"/>
      <c r="BK301" s="253">
        <v>6.2</v>
      </c>
      <c r="BL301" s="254"/>
      <c r="BM301" s="255"/>
      <c r="BN301" s="266">
        <v>6.2</v>
      </c>
      <c r="BO301" s="254"/>
      <c r="BP301" s="255"/>
      <c r="BQ301" s="253">
        <v>6.2</v>
      </c>
      <c r="BR301" s="254"/>
      <c r="BS301" s="255"/>
      <c r="BT301" s="266">
        <v>6.2</v>
      </c>
      <c r="BU301" s="254"/>
      <c r="BV301" s="255"/>
      <c r="BW301" s="253">
        <v>6.2</v>
      </c>
      <c r="BX301" s="254"/>
      <c r="BY301" s="255"/>
    </row>
    <row r="302" spans="1:77" ht="15.75" thickBot="1" x14ac:dyDescent="0.3">
      <c r="A302" s="9" t="s">
        <v>985</v>
      </c>
      <c r="B302" s="46" t="s">
        <v>654</v>
      </c>
      <c r="C302" s="14" t="s">
        <v>28</v>
      </c>
      <c r="D302" s="14" t="s">
        <v>32</v>
      </c>
      <c r="E302" s="166">
        <v>6</v>
      </c>
      <c r="F302" s="267">
        <v>6.1</v>
      </c>
      <c r="G302" s="263"/>
      <c r="H302" s="265"/>
      <c r="I302" s="262">
        <v>6.1</v>
      </c>
      <c r="J302" s="263"/>
      <c r="K302" s="265"/>
      <c r="L302" s="267">
        <v>6.1</v>
      </c>
      <c r="M302" s="263"/>
      <c r="N302" s="265"/>
      <c r="O302" s="262">
        <v>6.1</v>
      </c>
      <c r="P302" s="263"/>
      <c r="Q302" s="265"/>
      <c r="R302" s="267">
        <v>6.1</v>
      </c>
      <c r="S302" s="263"/>
      <c r="T302" s="265"/>
      <c r="U302" s="262">
        <v>6.1</v>
      </c>
      <c r="V302" s="263"/>
      <c r="W302" s="265"/>
      <c r="X302" s="267">
        <v>6.1</v>
      </c>
      <c r="Y302" s="263"/>
      <c r="Z302" s="265"/>
      <c r="AA302" s="262">
        <v>6.1</v>
      </c>
      <c r="AB302" s="263"/>
      <c r="AC302" s="265"/>
      <c r="AD302" s="267">
        <v>6.1</v>
      </c>
      <c r="AE302" s="263"/>
      <c r="AF302" s="265"/>
      <c r="AG302" s="262">
        <v>6.1</v>
      </c>
      <c r="AH302" s="263"/>
      <c r="AI302" s="265"/>
      <c r="AJ302" s="267">
        <v>6.1</v>
      </c>
      <c r="AK302" s="263"/>
      <c r="AL302" s="265"/>
      <c r="AM302" s="262">
        <v>6.1</v>
      </c>
      <c r="AN302" s="263"/>
      <c r="AO302" s="265"/>
      <c r="AP302" s="267">
        <v>6.1</v>
      </c>
      <c r="AQ302" s="263"/>
      <c r="AR302" s="265"/>
      <c r="AS302" s="262">
        <v>6.1</v>
      </c>
      <c r="AT302" s="263"/>
      <c r="AU302" s="265"/>
      <c r="AV302" s="267">
        <v>6.1</v>
      </c>
      <c r="AW302" s="263"/>
      <c r="AX302" s="265"/>
      <c r="AY302" s="262">
        <v>6.1</v>
      </c>
      <c r="AZ302" s="263"/>
      <c r="BA302" s="265"/>
      <c r="BB302" s="267">
        <v>6.1</v>
      </c>
      <c r="BC302" s="263"/>
      <c r="BD302" s="265"/>
      <c r="BE302" s="262">
        <v>6.1</v>
      </c>
      <c r="BF302" s="263"/>
      <c r="BG302" s="265"/>
      <c r="BH302" s="267">
        <v>6.1</v>
      </c>
      <c r="BI302" s="263"/>
      <c r="BJ302" s="265"/>
      <c r="BK302" s="262">
        <v>6.1</v>
      </c>
      <c r="BL302" s="263"/>
      <c r="BM302" s="265"/>
      <c r="BN302" s="267">
        <v>6.1</v>
      </c>
      <c r="BO302" s="263"/>
      <c r="BP302" s="265"/>
      <c r="BQ302" s="262">
        <v>6.1</v>
      </c>
      <c r="BR302" s="263"/>
      <c r="BS302" s="265"/>
      <c r="BT302" s="267">
        <v>6.1</v>
      </c>
      <c r="BU302" s="263"/>
      <c r="BV302" s="265"/>
      <c r="BW302" s="262">
        <v>6.1</v>
      </c>
      <c r="BX302" s="263"/>
      <c r="BY302" s="265"/>
    </row>
    <row r="303" spans="1:77" x14ac:dyDescent="0.25">
      <c r="A303" s="6" t="s">
        <v>986</v>
      </c>
      <c r="B303" s="43" t="s">
        <v>939</v>
      </c>
      <c r="C303" s="170" t="s">
        <v>955</v>
      </c>
      <c r="D303" s="170" t="s">
        <v>31</v>
      </c>
      <c r="E303" s="171">
        <v>6</v>
      </c>
      <c r="F303" s="191">
        <v>-0.54800000000000004</v>
      </c>
      <c r="G303" s="192">
        <v>-0.33900000000000002</v>
      </c>
      <c r="H303" s="179">
        <f>(SQRT(F303^2+G303^2))/(F307*1.73)*1000</f>
        <v>59.122813702238879</v>
      </c>
      <c r="I303" s="191">
        <v>-0.52700000000000002</v>
      </c>
      <c r="J303" s="192">
        <v>-0.309</v>
      </c>
      <c r="K303" s="179">
        <f>(SQRT(I303^2+J303^2))/(I307*1.73)*1000</f>
        <v>56.05185416549957</v>
      </c>
      <c r="L303" s="191">
        <v>-0.54</v>
      </c>
      <c r="M303" s="192">
        <v>-0.31900000000000001</v>
      </c>
      <c r="N303" s="179">
        <f>(SQRT(L303^2+M303^2))/(L307*1.73)*1000</f>
        <v>57.545185859942769</v>
      </c>
      <c r="O303" s="191">
        <v>-0.56399999999999995</v>
      </c>
      <c r="P303" s="192">
        <v>-0.34799999999999998</v>
      </c>
      <c r="Q303" s="179">
        <f>(SQRT(O303^2+P303^2))/(O307*1.73)*1000</f>
        <v>60.805730895608377</v>
      </c>
      <c r="R303" s="191">
        <v>-0.57499999999999996</v>
      </c>
      <c r="S303" s="192">
        <v>-0.34899999999999998</v>
      </c>
      <c r="T303" s="179">
        <f>(SQRT(R303^2+S303^2))/(R307*1.73)*1000</f>
        <v>61.714487231664059</v>
      </c>
      <c r="U303" s="191">
        <v>-0.57699999999999996</v>
      </c>
      <c r="V303" s="192">
        <v>-0.35299999999999998</v>
      </c>
      <c r="W303" s="179">
        <f>(SQRT(U303^2+V303^2))/(U307*1.73)*1000</f>
        <v>62.062166505959866</v>
      </c>
      <c r="X303" s="191">
        <v>-0.55700000000000005</v>
      </c>
      <c r="Y303" s="192">
        <v>-0.309</v>
      </c>
      <c r="Z303" s="179">
        <f>(SQRT(X303^2+Y303^2))/(X307*1.73)*1000</f>
        <v>58.442920177952288</v>
      </c>
      <c r="AA303" s="191">
        <v>-0.58399999999999996</v>
      </c>
      <c r="AB303" s="192">
        <v>-0.315</v>
      </c>
      <c r="AC303" s="179">
        <f>(SQRT(AA303^2+AB303^2))/(AA307*1.73)*1000</f>
        <v>60.880515275142081</v>
      </c>
      <c r="AD303" s="191">
        <v>-0.59799999999999998</v>
      </c>
      <c r="AE303" s="192">
        <v>-0.36199999999999999</v>
      </c>
      <c r="AF303" s="179">
        <f>(SQRT(AD303^2+AE303^2))/(AD307*1.73)*1000</f>
        <v>64.137408812543896</v>
      </c>
      <c r="AG303" s="191">
        <v>-0.59199999999999997</v>
      </c>
      <c r="AH303" s="192">
        <v>-0.35499999999999998</v>
      </c>
      <c r="AI303" s="179">
        <f>(SQRT(AG303^2+AH303^2))/(AG307*1.73)*1000</f>
        <v>63.334418433137891</v>
      </c>
      <c r="AJ303" s="191">
        <v>-0.59599999999999997</v>
      </c>
      <c r="AK303" s="192">
        <v>-0.35599999999999998</v>
      </c>
      <c r="AL303" s="179">
        <f>(SQRT(AJ303^2+AK303^2))/(AJ307*1.73)*1000</f>
        <v>63.696451819028596</v>
      </c>
      <c r="AM303" s="191">
        <v>-0.57499999999999996</v>
      </c>
      <c r="AN303" s="192">
        <v>-0.33500000000000002</v>
      </c>
      <c r="AO303" s="179">
        <f>(SQRT(AM303^2+AN303^2))/(AM307*1.73)*1000</f>
        <v>61.057873097730791</v>
      </c>
      <c r="AP303" s="191">
        <v>-0.55400000000000005</v>
      </c>
      <c r="AQ303" s="192">
        <v>-0.32200000000000001</v>
      </c>
      <c r="AR303" s="179">
        <f>(SQRT(AP303^2+AQ303^2))/(AP307*1.73)*1000</f>
        <v>58.792620767412771</v>
      </c>
      <c r="AS303" s="191">
        <v>-0.39800000000000002</v>
      </c>
      <c r="AT303" s="192">
        <v>-0.26900000000000002</v>
      </c>
      <c r="AU303" s="179">
        <f>(SQRT(AS303^2+AT303^2))/(AS307*1.73)*1000</f>
        <v>44.075608576094027</v>
      </c>
      <c r="AV303" s="191">
        <v>-0.316</v>
      </c>
      <c r="AW303" s="192">
        <v>-0.224</v>
      </c>
      <c r="AX303" s="179">
        <f>(SQRT(AV303^2+AW303^2))/(AV307*1.73)*1000</f>
        <v>35.539007637401511</v>
      </c>
      <c r="AY303" s="191">
        <v>-0.30399999999999999</v>
      </c>
      <c r="AZ303" s="192">
        <v>-0.218</v>
      </c>
      <c r="BA303" s="179">
        <f>(SQRT(AY303^2+AZ303^2))/(AY307*1.73)*1000</f>
        <v>34.322924278597959</v>
      </c>
      <c r="BB303" s="191">
        <v>-0.314</v>
      </c>
      <c r="BC303" s="192">
        <v>-0.222</v>
      </c>
      <c r="BD303" s="179">
        <f>(SQRT(BB303^2+BC303^2))/(BB307*1.73)*1000</f>
        <v>35.28320827902521</v>
      </c>
      <c r="BE303" s="191">
        <v>-0.34499999999999997</v>
      </c>
      <c r="BF303" s="192">
        <v>-0.22800000000000001</v>
      </c>
      <c r="BG303" s="179">
        <f>(SQRT(BE303^2+BF303^2))/(BE307*1.73)*1000</f>
        <v>37.942228146002016</v>
      </c>
      <c r="BH303" s="191">
        <v>-0.35899999999999999</v>
      </c>
      <c r="BI303" s="192">
        <v>-0.224</v>
      </c>
      <c r="BJ303" s="179">
        <f>(SQRT(BH303^2+BI303^2))/(BH307*1.73)*1000</f>
        <v>38.824779629990005</v>
      </c>
      <c r="BK303" s="191">
        <v>-0.34799999999999998</v>
      </c>
      <c r="BL303" s="192">
        <v>-0.224</v>
      </c>
      <c r="BM303" s="179">
        <f>(SQRT(BK303^2+BL303^2))/(BK307*1.73)*1000</f>
        <v>37.972279995360672</v>
      </c>
      <c r="BN303" s="191">
        <v>-0.35599999999999998</v>
      </c>
      <c r="BO303" s="192">
        <v>-0.22</v>
      </c>
      <c r="BP303" s="179">
        <f>(SQRT(BN303^2+BO303^2))/(BN307*1.73)*1000</f>
        <v>38.397333038702463</v>
      </c>
      <c r="BQ303" s="191">
        <v>-0.32900000000000001</v>
      </c>
      <c r="BR303" s="192">
        <v>-0.21099999999999999</v>
      </c>
      <c r="BS303" s="179">
        <f>(SQRT(BQ303^2+BR303^2))/(BQ307*1.73)*1000</f>
        <v>35.860885995322711</v>
      </c>
      <c r="BT303" s="191">
        <v>-0.312</v>
      </c>
      <c r="BU303" s="192">
        <v>-0.20100000000000001</v>
      </c>
      <c r="BV303" s="179">
        <f>(SQRT(BT303^2+BU303^2))/(BT307*1.73)*1000</f>
        <v>34.05267779235777</v>
      </c>
      <c r="BW303" s="191">
        <v>-0.29799999999999999</v>
      </c>
      <c r="BX303" s="192">
        <v>-0.20200000000000001</v>
      </c>
      <c r="BY303" s="179">
        <f>(SQRT(BW303^2+BX303^2))/(BW307*1.73)*1000</f>
        <v>33.031572707555618</v>
      </c>
    </row>
    <row r="304" spans="1:77" x14ac:dyDescent="0.25">
      <c r="A304" s="8" t="s">
        <v>986</v>
      </c>
      <c r="B304" s="41" t="s">
        <v>960</v>
      </c>
      <c r="C304" s="162" t="s">
        <v>955</v>
      </c>
      <c r="D304" s="162" t="s">
        <v>31</v>
      </c>
      <c r="E304" s="163">
        <v>6</v>
      </c>
      <c r="F304" s="180">
        <v>-0.49199999999999999</v>
      </c>
      <c r="G304" s="198">
        <v>-0.217</v>
      </c>
      <c r="H304" s="181">
        <f>(SQRT(F304^2+G304^2))/(F308*1.73)*1000</f>
        <v>50.955129905634628</v>
      </c>
      <c r="I304" s="197">
        <v>-0.47399999999999998</v>
      </c>
      <c r="J304" s="198">
        <v>-0.20799999999999999</v>
      </c>
      <c r="K304" s="181">
        <f>(SQRT(I304^2+J304^2))/(I308*1.73)*1000</f>
        <v>49.050432192007818</v>
      </c>
      <c r="L304" s="197">
        <v>-0.45200000000000001</v>
      </c>
      <c r="M304" s="198">
        <v>-0.19</v>
      </c>
      <c r="N304" s="181">
        <f>(SQRT(L304^2+M304^2))/(L308*1.73)*1000</f>
        <v>46.461679707511138</v>
      </c>
      <c r="O304" s="197">
        <v>-0.48299999999999998</v>
      </c>
      <c r="P304" s="198">
        <v>-0.21299999999999999</v>
      </c>
      <c r="Q304" s="181">
        <f>(SQRT(O304^2+P304^2))/(O308*1.73)*1000</f>
        <v>50.02185808142606</v>
      </c>
      <c r="R304" s="197">
        <v>-0.48899999999999999</v>
      </c>
      <c r="S304" s="198">
        <v>-0.217</v>
      </c>
      <c r="T304" s="181">
        <f>(SQRT(R304^2+S304^2))/(R308*1.73)*1000</f>
        <v>50.695155986424666</v>
      </c>
      <c r="U304" s="197">
        <v>-0.49399999999999999</v>
      </c>
      <c r="V304" s="198">
        <v>-0.19600000000000001</v>
      </c>
      <c r="W304" s="181">
        <f>(SQRT(U304^2+V304^2))/(U308*1.73)*1000</f>
        <v>50.36123700528907</v>
      </c>
      <c r="X304" s="197">
        <v>-0.49</v>
      </c>
      <c r="Y304" s="198">
        <v>-0.19600000000000001</v>
      </c>
      <c r="Z304" s="181">
        <f>(SQRT(X304^2+Y304^2))/(X308*1.73)*1000</f>
        <v>50.00911125738476</v>
      </c>
      <c r="AA304" s="197">
        <v>-0.52500000000000002</v>
      </c>
      <c r="AB304" s="198">
        <v>-0.215</v>
      </c>
      <c r="AC304" s="181">
        <f>(SQRT(AA304^2+AB304^2))/(AA308*1.73)*1000</f>
        <v>53.758955068247346</v>
      </c>
      <c r="AD304" s="197">
        <v>-0.50900000000000001</v>
      </c>
      <c r="AE304" s="198">
        <v>-0.20499999999999999</v>
      </c>
      <c r="AF304" s="181">
        <f>(SQRT(AD304^2+AE304^2))/(AD308*1.73)*1000</f>
        <v>51.99765601412367</v>
      </c>
      <c r="AG304" s="197">
        <v>-0.48799999999999999</v>
      </c>
      <c r="AH304" s="198">
        <v>-0.186</v>
      </c>
      <c r="AI304" s="181">
        <f>(SQRT(AG304^2+AH304^2))/(AG308*1.73)*1000</f>
        <v>49.487837881251806</v>
      </c>
      <c r="AJ304" s="197">
        <v>-0.51400000000000001</v>
      </c>
      <c r="AK304" s="198">
        <v>-0.20899999999999999</v>
      </c>
      <c r="AL304" s="181">
        <f>(SQRT(AJ304^2+AK304^2))/(AJ308*1.73)*1000</f>
        <v>52.579043935070764</v>
      </c>
      <c r="AM304" s="197">
        <v>-0.48899999999999999</v>
      </c>
      <c r="AN304" s="198">
        <v>-0.2</v>
      </c>
      <c r="AO304" s="181">
        <f>(SQRT(AM304^2+AN304^2))/(AM308*1.73)*1000</f>
        <v>50.063397366030259</v>
      </c>
      <c r="AP304" s="197">
        <v>-0.32400000000000001</v>
      </c>
      <c r="AQ304" s="198">
        <v>-0.114</v>
      </c>
      <c r="AR304" s="181">
        <f>(SQRT(AP304^2+AQ304^2))/(AP308*1.73)*1000</f>
        <v>32.547192528445095</v>
      </c>
      <c r="AS304" s="197">
        <v>-0.26</v>
      </c>
      <c r="AT304" s="198">
        <v>-7.9000000000000001E-2</v>
      </c>
      <c r="AU304" s="181">
        <f>(SQRT(AS304^2+AT304^2))/(AS308*1.73)*1000</f>
        <v>25.749739904205516</v>
      </c>
      <c r="AV304" s="197">
        <v>-0.16500000000000001</v>
      </c>
      <c r="AW304" s="198">
        <v>-6.3E-2</v>
      </c>
      <c r="AX304" s="181">
        <f>(SQRT(AV304^2+AW304^2))/(AV308*1.73)*1000</f>
        <v>16.736305539128242</v>
      </c>
      <c r="AY304" s="197">
        <v>-0.157</v>
      </c>
      <c r="AZ304" s="198">
        <v>-6.9000000000000006E-2</v>
      </c>
      <c r="BA304" s="181">
        <f>(SQRT(AY304^2+AZ304^2))/(AY308*1.73)*1000</f>
        <v>16.250681333059596</v>
      </c>
      <c r="BB304" s="197">
        <v>-0.16800000000000001</v>
      </c>
      <c r="BC304" s="198">
        <v>-6.8000000000000005E-2</v>
      </c>
      <c r="BD304" s="181">
        <f>(SQRT(BB304^2+BC304^2))/(BB308*1.73)*1000</f>
        <v>17.174279555325224</v>
      </c>
      <c r="BE304" s="197">
        <v>-0.183</v>
      </c>
      <c r="BF304" s="198">
        <v>-6.6000000000000003E-2</v>
      </c>
      <c r="BG304" s="181">
        <f>(SQRT(BE304^2+BF304^2))/(BE308*1.73)*1000</f>
        <v>18.43437070430036</v>
      </c>
      <c r="BH304" s="197">
        <v>-0.17</v>
      </c>
      <c r="BI304" s="198">
        <v>-6.3E-2</v>
      </c>
      <c r="BJ304" s="181">
        <f>(SQRT(BH304^2+BI304^2))/(BH308*1.73)*1000</f>
        <v>17.179768508166578</v>
      </c>
      <c r="BK304" s="197">
        <v>-0.18099999999999999</v>
      </c>
      <c r="BL304" s="198">
        <v>-6.3E-2</v>
      </c>
      <c r="BM304" s="181">
        <f>(SQRT(BK304^2+BL304^2))/(BK308*1.73)*1000</f>
        <v>18.160781197254856</v>
      </c>
      <c r="BN304" s="197">
        <v>-0.183</v>
      </c>
      <c r="BO304" s="198">
        <v>-6.2E-2</v>
      </c>
      <c r="BP304" s="181">
        <f>(SQRT(BN304^2+BO304^2))/(BN308*1.73)*1000</f>
        <v>18.309247989385444</v>
      </c>
      <c r="BQ304" s="197">
        <v>-0.17</v>
      </c>
      <c r="BR304" s="198">
        <v>-6.0999999999999999E-2</v>
      </c>
      <c r="BS304" s="181">
        <f>(SQRT(BQ304^2+BR304^2))/(BQ308*1.73)*1000</f>
        <v>17.114834228354255</v>
      </c>
      <c r="BT304" s="197">
        <v>-0.157</v>
      </c>
      <c r="BU304" s="198">
        <v>-6.4000000000000001E-2</v>
      </c>
      <c r="BV304" s="181">
        <f>(SQRT(BT304^2+BU304^2))/(BT308*1.73)*1000</f>
        <v>16.065905879030463</v>
      </c>
      <c r="BW304" s="197">
        <v>-0.14199999999999999</v>
      </c>
      <c r="BX304" s="198">
        <v>-6.7000000000000004E-2</v>
      </c>
      <c r="BY304" s="181">
        <f>(SQRT(BW304^2+BX304^2))/(BW308*1.73)*1000</f>
        <v>14.878493161824597</v>
      </c>
    </row>
    <row r="305" spans="1:77" x14ac:dyDescent="0.25">
      <c r="A305" s="8" t="s">
        <v>986</v>
      </c>
      <c r="B305" s="41" t="s">
        <v>11</v>
      </c>
      <c r="C305" s="162" t="s">
        <v>955</v>
      </c>
      <c r="D305" s="162" t="s">
        <v>29</v>
      </c>
      <c r="E305" s="52" t="s">
        <v>28</v>
      </c>
      <c r="F305" s="266">
        <v>4</v>
      </c>
      <c r="G305" s="254"/>
      <c r="H305" s="255"/>
      <c r="I305" s="253">
        <v>4</v>
      </c>
      <c r="J305" s="254"/>
      <c r="K305" s="255"/>
      <c r="L305" s="266">
        <v>4</v>
      </c>
      <c r="M305" s="254"/>
      <c r="N305" s="255"/>
      <c r="O305" s="253">
        <v>4</v>
      </c>
      <c r="P305" s="254"/>
      <c r="Q305" s="255"/>
      <c r="R305" s="266">
        <v>4</v>
      </c>
      <c r="S305" s="254"/>
      <c r="T305" s="255"/>
      <c r="U305" s="253">
        <v>4</v>
      </c>
      <c r="V305" s="254"/>
      <c r="W305" s="255"/>
      <c r="X305" s="266">
        <v>4</v>
      </c>
      <c r="Y305" s="254"/>
      <c r="Z305" s="255"/>
      <c r="AA305" s="253">
        <v>4</v>
      </c>
      <c r="AB305" s="254"/>
      <c r="AC305" s="255"/>
      <c r="AD305" s="266">
        <v>4</v>
      </c>
      <c r="AE305" s="254"/>
      <c r="AF305" s="255"/>
      <c r="AG305" s="253">
        <v>4</v>
      </c>
      <c r="AH305" s="254"/>
      <c r="AI305" s="255"/>
      <c r="AJ305" s="266">
        <v>4</v>
      </c>
      <c r="AK305" s="254"/>
      <c r="AL305" s="255"/>
      <c r="AM305" s="253">
        <v>4</v>
      </c>
      <c r="AN305" s="254"/>
      <c r="AO305" s="255"/>
      <c r="AP305" s="266">
        <v>4</v>
      </c>
      <c r="AQ305" s="254"/>
      <c r="AR305" s="255"/>
      <c r="AS305" s="253">
        <v>4</v>
      </c>
      <c r="AT305" s="254"/>
      <c r="AU305" s="255"/>
      <c r="AV305" s="266">
        <v>4</v>
      </c>
      <c r="AW305" s="254"/>
      <c r="AX305" s="255"/>
      <c r="AY305" s="253">
        <v>4</v>
      </c>
      <c r="AZ305" s="254"/>
      <c r="BA305" s="255"/>
      <c r="BB305" s="266">
        <v>4</v>
      </c>
      <c r="BC305" s="254"/>
      <c r="BD305" s="255"/>
      <c r="BE305" s="253">
        <v>4</v>
      </c>
      <c r="BF305" s="254"/>
      <c r="BG305" s="255"/>
      <c r="BH305" s="266">
        <v>4</v>
      </c>
      <c r="BI305" s="254"/>
      <c r="BJ305" s="255"/>
      <c r="BK305" s="253">
        <v>4</v>
      </c>
      <c r="BL305" s="254"/>
      <c r="BM305" s="255"/>
      <c r="BN305" s="266">
        <v>4</v>
      </c>
      <c r="BO305" s="254"/>
      <c r="BP305" s="255"/>
      <c r="BQ305" s="253">
        <v>4</v>
      </c>
      <c r="BR305" s="254"/>
      <c r="BS305" s="255"/>
      <c r="BT305" s="266">
        <v>4</v>
      </c>
      <c r="BU305" s="254"/>
      <c r="BV305" s="255"/>
      <c r="BW305" s="253">
        <v>4</v>
      </c>
      <c r="BX305" s="254"/>
      <c r="BY305" s="255"/>
    </row>
    <row r="306" spans="1:77" x14ac:dyDescent="0.25">
      <c r="A306" s="8" t="s">
        <v>986</v>
      </c>
      <c r="B306" s="41" t="s">
        <v>12</v>
      </c>
      <c r="C306" s="162" t="s">
        <v>955</v>
      </c>
      <c r="D306" s="162" t="s">
        <v>29</v>
      </c>
      <c r="E306" s="52" t="s">
        <v>28</v>
      </c>
      <c r="F306" s="266">
        <v>4</v>
      </c>
      <c r="G306" s="254"/>
      <c r="H306" s="255"/>
      <c r="I306" s="253">
        <v>4</v>
      </c>
      <c r="J306" s="254"/>
      <c r="K306" s="255"/>
      <c r="L306" s="266">
        <v>4</v>
      </c>
      <c r="M306" s="254"/>
      <c r="N306" s="255"/>
      <c r="O306" s="253">
        <v>4</v>
      </c>
      <c r="P306" s="254"/>
      <c r="Q306" s="255"/>
      <c r="R306" s="266">
        <v>4</v>
      </c>
      <c r="S306" s="254"/>
      <c r="T306" s="255"/>
      <c r="U306" s="253">
        <v>4</v>
      </c>
      <c r="V306" s="254"/>
      <c r="W306" s="255"/>
      <c r="X306" s="266">
        <v>4</v>
      </c>
      <c r="Y306" s="254"/>
      <c r="Z306" s="255"/>
      <c r="AA306" s="253">
        <v>4</v>
      </c>
      <c r="AB306" s="254"/>
      <c r="AC306" s="255"/>
      <c r="AD306" s="266">
        <v>4</v>
      </c>
      <c r="AE306" s="254"/>
      <c r="AF306" s="255"/>
      <c r="AG306" s="253">
        <v>4</v>
      </c>
      <c r="AH306" s="254"/>
      <c r="AI306" s="255"/>
      <c r="AJ306" s="266">
        <v>4</v>
      </c>
      <c r="AK306" s="254"/>
      <c r="AL306" s="255"/>
      <c r="AM306" s="253">
        <v>4</v>
      </c>
      <c r="AN306" s="254"/>
      <c r="AO306" s="255"/>
      <c r="AP306" s="266">
        <v>4</v>
      </c>
      <c r="AQ306" s="254"/>
      <c r="AR306" s="255"/>
      <c r="AS306" s="253">
        <v>4</v>
      </c>
      <c r="AT306" s="254"/>
      <c r="AU306" s="255"/>
      <c r="AV306" s="266">
        <v>4</v>
      </c>
      <c r="AW306" s="254"/>
      <c r="AX306" s="255"/>
      <c r="AY306" s="253">
        <v>4</v>
      </c>
      <c r="AZ306" s="254"/>
      <c r="BA306" s="255"/>
      <c r="BB306" s="266">
        <v>4</v>
      </c>
      <c r="BC306" s="254"/>
      <c r="BD306" s="255"/>
      <c r="BE306" s="253">
        <v>4</v>
      </c>
      <c r="BF306" s="254"/>
      <c r="BG306" s="255"/>
      <c r="BH306" s="266">
        <v>4</v>
      </c>
      <c r="BI306" s="254"/>
      <c r="BJ306" s="255"/>
      <c r="BK306" s="253">
        <v>4</v>
      </c>
      <c r="BL306" s="254"/>
      <c r="BM306" s="255"/>
      <c r="BN306" s="266">
        <v>4</v>
      </c>
      <c r="BO306" s="254"/>
      <c r="BP306" s="255"/>
      <c r="BQ306" s="253">
        <v>4</v>
      </c>
      <c r="BR306" s="254"/>
      <c r="BS306" s="255"/>
      <c r="BT306" s="266">
        <v>4</v>
      </c>
      <c r="BU306" s="254"/>
      <c r="BV306" s="255"/>
      <c r="BW306" s="253">
        <v>4</v>
      </c>
      <c r="BX306" s="254"/>
      <c r="BY306" s="255"/>
    </row>
    <row r="307" spans="1:77" x14ac:dyDescent="0.25">
      <c r="A307" s="8" t="s">
        <v>986</v>
      </c>
      <c r="B307" s="41" t="s">
        <v>653</v>
      </c>
      <c r="C307" s="13" t="s">
        <v>28</v>
      </c>
      <c r="D307" s="13" t="s">
        <v>32</v>
      </c>
      <c r="E307" s="163">
        <v>6</v>
      </c>
      <c r="F307" s="266">
        <v>6.3</v>
      </c>
      <c r="G307" s="254"/>
      <c r="H307" s="255"/>
      <c r="I307" s="253">
        <v>6.3</v>
      </c>
      <c r="J307" s="254"/>
      <c r="K307" s="255"/>
      <c r="L307" s="266">
        <v>6.3</v>
      </c>
      <c r="M307" s="254"/>
      <c r="N307" s="255"/>
      <c r="O307" s="253">
        <v>6.3</v>
      </c>
      <c r="P307" s="254"/>
      <c r="Q307" s="255"/>
      <c r="R307" s="266">
        <v>6.3</v>
      </c>
      <c r="S307" s="254"/>
      <c r="T307" s="255"/>
      <c r="U307" s="253">
        <v>6.3</v>
      </c>
      <c r="V307" s="254"/>
      <c r="W307" s="255"/>
      <c r="X307" s="266">
        <v>6.3</v>
      </c>
      <c r="Y307" s="254"/>
      <c r="Z307" s="255"/>
      <c r="AA307" s="253">
        <v>6.3</v>
      </c>
      <c r="AB307" s="254"/>
      <c r="AC307" s="255"/>
      <c r="AD307" s="266">
        <v>6.3</v>
      </c>
      <c r="AE307" s="254"/>
      <c r="AF307" s="255"/>
      <c r="AG307" s="253">
        <v>6.3</v>
      </c>
      <c r="AH307" s="254"/>
      <c r="AI307" s="255"/>
      <c r="AJ307" s="266">
        <v>6.3</v>
      </c>
      <c r="AK307" s="254"/>
      <c r="AL307" s="255"/>
      <c r="AM307" s="253">
        <v>6.3</v>
      </c>
      <c r="AN307" s="254"/>
      <c r="AO307" s="255"/>
      <c r="AP307" s="266">
        <v>6.3</v>
      </c>
      <c r="AQ307" s="254"/>
      <c r="AR307" s="255"/>
      <c r="AS307" s="253">
        <v>6.3</v>
      </c>
      <c r="AT307" s="254"/>
      <c r="AU307" s="255"/>
      <c r="AV307" s="266">
        <v>6.3</v>
      </c>
      <c r="AW307" s="254"/>
      <c r="AX307" s="255"/>
      <c r="AY307" s="253">
        <v>6.3</v>
      </c>
      <c r="AZ307" s="254"/>
      <c r="BA307" s="255"/>
      <c r="BB307" s="266">
        <v>6.3</v>
      </c>
      <c r="BC307" s="254"/>
      <c r="BD307" s="255"/>
      <c r="BE307" s="253">
        <v>6.3</v>
      </c>
      <c r="BF307" s="254"/>
      <c r="BG307" s="255"/>
      <c r="BH307" s="266">
        <v>6.3</v>
      </c>
      <c r="BI307" s="254"/>
      <c r="BJ307" s="255"/>
      <c r="BK307" s="253">
        <v>6.3</v>
      </c>
      <c r="BL307" s="254"/>
      <c r="BM307" s="255"/>
      <c r="BN307" s="266">
        <v>6.3</v>
      </c>
      <c r="BO307" s="254"/>
      <c r="BP307" s="255"/>
      <c r="BQ307" s="253">
        <v>6.3</v>
      </c>
      <c r="BR307" s="254"/>
      <c r="BS307" s="255"/>
      <c r="BT307" s="266">
        <v>6.3</v>
      </c>
      <c r="BU307" s="254"/>
      <c r="BV307" s="255"/>
      <c r="BW307" s="253">
        <v>6.3</v>
      </c>
      <c r="BX307" s="254"/>
      <c r="BY307" s="255"/>
    </row>
    <row r="308" spans="1:77" ht="15.75" thickBot="1" x14ac:dyDescent="0.3">
      <c r="A308" s="37" t="s">
        <v>986</v>
      </c>
      <c r="B308" s="48" t="s">
        <v>654</v>
      </c>
      <c r="C308" s="39" t="s">
        <v>28</v>
      </c>
      <c r="D308" s="39" t="s">
        <v>32</v>
      </c>
      <c r="E308" s="167">
        <v>6</v>
      </c>
      <c r="F308" s="267">
        <v>6.1</v>
      </c>
      <c r="G308" s="263"/>
      <c r="H308" s="265"/>
      <c r="I308" s="262">
        <v>6.1</v>
      </c>
      <c r="J308" s="263"/>
      <c r="K308" s="265"/>
      <c r="L308" s="267">
        <v>6.1</v>
      </c>
      <c r="M308" s="263"/>
      <c r="N308" s="265"/>
      <c r="O308" s="262">
        <v>6.1</v>
      </c>
      <c r="P308" s="263"/>
      <c r="Q308" s="265"/>
      <c r="R308" s="267">
        <v>6.1</v>
      </c>
      <c r="S308" s="263"/>
      <c r="T308" s="265"/>
      <c r="U308" s="262">
        <v>6.1</v>
      </c>
      <c r="V308" s="263"/>
      <c r="W308" s="265"/>
      <c r="X308" s="267">
        <v>6.1</v>
      </c>
      <c r="Y308" s="263"/>
      <c r="Z308" s="265"/>
      <c r="AA308" s="262">
        <v>6.1</v>
      </c>
      <c r="AB308" s="263"/>
      <c r="AC308" s="265"/>
      <c r="AD308" s="267">
        <v>6.1</v>
      </c>
      <c r="AE308" s="263"/>
      <c r="AF308" s="265"/>
      <c r="AG308" s="262">
        <v>6.1</v>
      </c>
      <c r="AH308" s="263"/>
      <c r="AI308" s="265"/>
      <c r="AJ308" s="267">
        <v>6.1</v>
      </c>
      <c r="AK308" s="263"/>
      <c r="AL308" s="265"/>
      <c r="AM308" s="262">
        <v>6.1</v>
      </c>
      <c r="AN308" s="263"/>
      <c r="AO308" s="265"/>
      <c r="AP308" s="267">
        <v>6.1</v>
      </c>
      <c r="AQ308" s="263"/>
      <c r="AR308" s="265"/>
      <c r="AS308" s="262">
        <v>6.1</v>
      </c>
      <c r="AT308" s="263"/>
      <c r="AU308" s="265"/>
      <c r="AV308" s="267">
        <v>6.1</v>
      </c>
      <c r="AW308" s="263"/>
      <c r="AX308" s="265"/>
      <c r="AY308" s="262">
        <v>6.1</v>
      </c>
      <c r="AZ308" s="263"/>
      <c r="BA308" s="265"/>
      <c r="BB308" s="267">
        <v>6.1</v>
      </c>
      <c r="BC308" s="263"/>
      <c r="BD308" s="265"/>
      <c r="BE308" s="262">
        <v>6.1</v>
      </c>
      <c r="BF308" s="263"/>
      <c r="BG308" s="265"/>
      <c r="BH308" s="267">
        <v>6.1</v>
      </c>
      <c r="BI308" s="263"/>
      <c r="BJ308" s="265"/>
      <c r="BK308" s="262">
        <v>6.1</v>
      </c>
      <c r="BL308" s="263"/>
      <c r="BM308" s="265"/>
      <c r="BN308" s="267">
        <v>6.1</v>
      </c>
      <c r="BO308" s="263"/>
      <c r="BP308" s="265"/>
      <c r="BQ308" s="262">
        <v>6.1</v>
      </c>
      <c r="BR308" s="263"/>
      <c r="BS308" s="265"/>
      <c r="BT308" s="267">
        <v>6.1</v>
      </c>
      <c r="BU308" s="263"/>
      <c r="BV308" s="265"/>
      <c r="BW308" s="262">
        <v>6.1</v>
      </c>
      <c r="BX308" s="263"/>
      <c r="BY308" s="265"/>
    </row>
    <row r="309" spans="1:77" x14ac:dyDescent="0.25">
      <c r="A309" s="6" t="s">
        <v>987</v>
      </c>
      <c r="B309" s="43" t="s">
        <v>939</v>
      </c>
      <c r="C309" s="170" t="s">
        <v>955</v>
      </c>
      <c r="D309" s="170" t="s">
        <v>31</v>
      </c>
      <c r="E309" s="171">
        <v>6</v>
      </c>
      <c r="F309" s="191">
        <v>-1.621</v>
      </c>
      <c r="G309" s="192">
        <v>-0.53</v>
      </c>
      <c r="H309" s="179">
        <f>(SQRT(F309^2+G309^2))/(F313*1.73)*1000</f>
        <v>159.00098049918398</v>
      </c>
      <c r="I309" s="191">
        <v>-1.575</v>
      </c>
      <c r="J309" s="192">
        <v>-0.51800000000000002</v>
      </c>
      <c r="K309" s="179">
        <f>(SQRT(I309^2+J309^2))/(I313*1.73)*1000</f>
        <v>154.57724002158426</v>
      </c>
      <c r="L309" s="191">
        <v>-1.5720000000000001</v>
      </c>
      <c r="M309" s="192">
        <v>-0.51700000000000002</v>
      </c>
      <c r="N309" s="179">
        <f>(SQRT(L309^2+M309^2))/(L313*1.73)*1000</f>
        <v>154.28241881645809</v>
      </c>
      <c r="O309" s="191">
        <v>-1.5660000000000001</v>
      </c>
      <c r="P309" s="192">
        <v>-0.51600000000000001</v>
      </c>
      <c r="Q309" s="179">
        <f>(SQRT(O309^2+P309^2))/(O313*1.73)*1000</f>
        <v>153.72192776814018</v>
      </c>
      <c r="R309" s="191">
        <v>-1.528</v>
      </c>
      <c r="S309" s="192">
        <v>-0.505</v>
      </c>
      <c r="T309" s="179">
        <f>(SQRT(R309^2+S309^2))/(R313*1.73)*1000</f>
        <v>150.03620660417579</v>
      </c>
      <c r="U309" s="191">
        <v>-1.5329999999999999</v>
      </c>
      <c r="V309" s="192">
        <v>-0.505</v>
      </c>
      <c r="W309" s="179">
        <f>(SQRT(U309^2+V309^2))/(U313*1.73)*1000</f>
        <v>150.47888819024311</v>
      </c>
      <c r="X309" s="191">
        <v>-1.5369999999999999</v>
      </c>
      <c r="Y309" s="192">
        <v>-0.5</v>
      </c>
      <c r="Z309" s="179">
        <f>(SQRT(X309^2+Y309^2))/(X313*1.73)*1000</f>
        <v>150.68827735760888</v>
      </c>
      <c r="AA309" s="191">
        <v>-1.536</v>
      </c>
      <c r="AB309" s="192">
        <v>-0.498</v>
      </c>
      <c r="AC309" s="179">
        <f>(SQRT(AA309^2+AB309^2))/(AA313*1.73)*1000</f>
        <v>150.54200977957734</v>
      </c>
      <c r="AD309" s="191">
        <v>-1.536</v>
      </c>
      <c r="AE309" s="192">
        <v>-0.496</v>
      </c>
      <c r="AF309" s="179">
        <f>(SQRT(AD309^2+AE309^2))/(AD313*1.73)*1000</f>
        <v>150.48460660674027</v>
      </c>
      <c r="AG309" s="191">
        <v>-1.5309999999999999</v>
      </c>
      <c r="AH309" s="192">
        <v>-0.498</v>
      </c>
      <c r="AI309" s="179">
        <f>(SQRT(AG309^2+AH309^2))/(AG313*1.73)*1000</f>
        <v>150.09864571958454</v>
      </c>
      <c r="AJ309" s="191">
        <v>-1.5309999999999999</v>
      </c>
      <c r="AK309" s="192">
        <v>-0.498</v>
      </c>
      <c r="AL309" s="179">
        <f>(SQRT(AJ309^2+AK309^2))/(AJ313*1.73)*1000</f>
        <v>150.09864571958454</v>
      </c>
      <c r="AM309" s="191">
        <v>-1.524</v>
      </c>
      <c r="AN309" s="192">
        <v>-0.495</v>
      </c>
      <c r="AO309" s="179">
        <f>(SQRT(AM309^2+AN309^2))/(AM313*1.73)*1000</f>
        <v>149.39153010940484</v>
      </c>
      <c r="AP309" s="191">
        <v>-1.411</v>
      </c>
      <c r="AQ309" s="192">
        <v>-0.48199999999999998</v>
      </c>
      <c r="AR309" s="179">
        <f>(SQRT(AP309^2+AQ309^2))/(AP313*1.73)*1000</f>
        <v>139.01314522023935</v>
      </c>
      <c r="AS309" s="191">
        <v>-1.3089999999999999</v>
      </c>
      <c r="AT309" s="192">
        <v>-0.46200000000000002</v>
      </c>
      <c r="AU309" s="179">
        <f>(SQRT(AS309^2+AT309^2))/(AS313*1.73)*1000</f>
        <v>129.41797884147266</v>
      </c>
      <c r="AV309" s="191">
        <v>-1.272</v>
      </c>
      <c r="AW309" s="192">
        <v>-0.45700000000000002</v>
      </c>
      <c r="AX309" s="179">
        <f>(SQRT(AV309^2+AW309^2))/(AV313*1.73)*1000</f>
        <v>126.01192076112788</v>
      </c>
      <c r="AY309" s="191">
        <v>-6.6000000000000003E-2</v>
      </c>
      <c r="AZ309" s="192">
        <v>-5.0999999999999997E-2</v>
      </c>
      <c r="BA309" s="179">
        <f>(SQRT(AY309^2+AZ309^2))/(AY313*1.73)*1000</f>
        <v>7.7763036217366261</v>
      </c>
      <c r="BB309" s="191">
        <v>-6.7000000000000004E-2</v>
      </c>
      <c r="BC309" s="192">
        <v>-4.4999999999999998E-2</v>
      </c>
      <c r="BD309" s="179">
        <f>(SQRT(BB309^2+BC309^2))/(BB313*1.73)*1000</f>
        <v>7.5246461957788817</v>
      </c>
      <c r="BE309" s="191">
        <v>-6.5000000000000002E-2</v>
      </c>
      <c r="BF309" s="192">
        <v>-4.4999999999999998E-2</v>
      </c>
      <c r="BG309" s="179">
        <f>(SQRT(BE309^2+BF309^2))/(BE313*1.73)*1000</f>
        <v>7.3705893626896772</v>
      </c>
      <c r="BH309" s="191">
        <v>-6.5000000000000002E-2</v>
      </c>
      <c r="BI309" s="192">
        <v>-4.2000000000000003E-2</v>
      </c>
      <c r="BJ309" s="179">
        <f>(SQRT(BH309^2+BI309^2))/(BH313*1.73)*1000</f>
        <v>7.2150503128643857</v>
      </c>
      <c r="BK309" s="191">
        <v>-5.8999999999999997E-2</v>
      </c>
      <c r="BL309" s="192">
        <v>-3.9E-2</v>
      </c>
      <c r="BM309" s="179">
        <f>(SQRT(BK309^2+BL309^2))/(BK313*1.73)*1000</f>
        <v>6.5937738989695776</v>
      </c>
      <c r="BN309" s="191">
        <v>-5.7000000000000002E-2</v>
      </c>
      <c r="BO309" s="192">
        <v>-3.5000000000000003E-2</v>
      </c>
      <c r="BP309" s="179">
        <f>(SQRT(BN309^2+BO309^2))/(BN313*1.73)*1000</f>
        <v>6.2360587388367126</v>
      </c>
      <c r="BQ309" s="191">
        <v>-5.3999999999999999E-2</v>
      </c>
      <c r="BR309" s="192">
        <v>-3.5000000000000003E-2</v>
      </c>
      <c r="BS309" s="179">
        <f>(SQRT(BQ309^2+BR309^2))/(BQ313*1.73)*1000</f>
        <v>5.9994967530099439</v>
      </c>
      <c r="BT309" s="191">
        <v>-5.7000000000000002E-2</v>
      </c>
      <c r="BU309" s="192">
        <v>-3.7999999999999999E-2</v>
      </c>
      <c r="BV309" s="179">
        <f>(SQRT(BT309^2+BU309^2))/(BT313*1.73)*1000</f>
        <v>6.386861293475274</v>
      </c>
      <c r="BW309" s="191">
        <v>-5.8000000000000003E-2</v>
      </c>
      <c r="BX309" s="192">
        <v>-4.1000000000000002E-2</v>
      </c>
      <c r="BY309" s="179">
        <f>(SQRT(BW309^2+BX309^2))/(BW313*1.73)*1000</f>
        <v>6.6220551396903824</v>
      </c>
    </row>
    <row r="310" spans="1:77" x14ac:dyDescent="0.25">
      <c r="A310" s="8" t="s">
        <v>987</v>
      </c>
      <c r="B310" s="41" t="s">
        <v>960</v>
      </c>
      <c r="C310" s="162" t="s">
        <v>955</v>
      </c>
      <c r="D310" s="162" t="s">
        <v>31</v>
      </c>
      <c r="E310" s="163">
        <v>6</v>
      </c>
      <c r="F310" s="197">
        <v>-0.505</v>
      </c>
      <c r="G310" s="198">
        <v>-0.16700000000000001</v>
      </c>
      <c r="H310" s="181">
        <f>(SQRT(F310^2+G310^2))/(F314*1.73)*1000</f>
        <v>49.589465457221415</v>
      </c>
      <c r="I310" s="197">
        <v>-0.51200000000000001</v>
      </c>
      <c r="J310" s="198">
        <v>-0.17399999999999999</v>
      </c>
      <c r="K310" s="181">
        <f>(SQRT(I310^2+J310^2))/(I314*1.73)*1000</f>
        <v>50.415693290662645</v>
      </c>
      <c r="L310" s="197">
        <v>-0.53200000000000003</v>
      </c>
      <c r="M310" s="198">
        <v>-0.192</v>
      </c>
      <c r="N310" s="181">
        <f>(SQRT(L310^2+M310^2))/(L314*1.73)*1000</f>
        <v>52.73041407200239</v>
      </c>
      <c r="O310" s="197">
        <v>-0.57699999999999996</v>
      </c>
      <c r="P310" s="198">
        <v>-0.19500000000000001</v>
      </c>
      <c r="Q310" s="181">
        <f>(SQRT(O310^2+P310^2))/(O314*1.73)*1000</f>
        <v>56.783510289916805</v>
      </c>
      <c r="R310" s="197">
        <v>-0.55000000000000004</v>
      </c>
      <c r="S310" s="198">
        <v>-0.16500000000000001</v>
      </c>
      <c r="T310" s="181">
        <f>(SQRT(R310^2+S310^2))/(R314*1.73)*1000</f>
        <v>53.535041766742516</v>
      </c>
      <c r="U310" s="197">
        <v>-0.56299999999999994</v>
      </c>
      <c r="V310" s="198">
        <v>-0.19500000000000001</v>
      </c>
      <c r="W310" s="181">
        <f>(SQRT(U310^2+V310^2))/(U314*1.73)*1000</f>
        <v>55.548548320084294</v>
      </c>
      <c r="X310" s="197">
        <v>-0.58899999999999997</v>
      </c>
      <c r="Y310" s="198">
        <v>-0.19800000000000001</v>
      </c>
      <c r="Z310" s="181">
        <f>(SQRT(X310^2+Y310^2))/(X314*1.73)*1000</f>
        <v>57.93301993724041</v>
      </c>
      <c r="AA310" s="197">
        <v>-0.53700000000000003</v>
      </c>
      <c r="AB310" s="198">
        <v>-0.154</v>
      </c>
      <c r="AC310" s="181">
        <f>(SQRT(AA310^2+AB310^2))/(AA314*1.73)*1000</f>
        <v>52.083319389763993</v>
      </c>
      <c r="AD310" s="197">
        <v>-0.54200000000000004</v>
      </c>
      <c r="AE310" s="198">
        <v>-0.17399999999999999</v>
      </c>
      <c r="AF310" s="181">
        <f>(SQRT(AD310^2+AE310^2))/(AD314*1.73)*1000</f>
        <v>53.071519127760965</v>
      </c>
      <c r="AG310" s="197">
        <v>-0.59799999999999998</v>
      </c>
      <c r="AH310" s="198">
        <v>-0.19800000000000001</v>
      </c>
      <c r="AI310" s="181">
        <f>(SQRT(AG310^2+AH310^2))/(AG314*1.73)*1000</f>
        <v>58.728974444833966</v>
      </c>
      <c r="AJ310" s="197">
        <v>-0.65300000000000002</v>
      </c>
      <c r="AK310" s="198">
        <v>-0.214</v>
      </c>
      <c r="AL310" s="181">
        <f>(SQRT(AJ310^2+AK310^2))/(AJ314*1.73)*1000</f>
        <v>64.065983574000356</v>
      </c>
      <c r="AM310" s="197">
        <v>-0.42099999999999999</v>
      </c>
      <c r="AN310" s="198">
        <v>-0.13700000000000001</v>
      </c>
      <c r="AO310" s="181">
        <f>(SQRT(AM310^2+AN310^2))/(AM314*1.73)*1000</f>
        <v>41.276353358969686</v>
      </c>
      <c r="AP310" s="197">
        <v>-7.4999999999999997E-2</v>
      </c>
      <c r="AQ310" s="198">
        <v>-5.8000000000000003E-2</v>
      </c>
      <c r="AR310" s="181">
        <f>(SQRT(AP310^2+AQ310^2))/(AP314*1.73)*1000</f>
        <v>8.8393004837935969</v>
      </c>
      <c r="AS310" s="197">
        <v>-6.7000000000000004E-2</v>
      </c>
      <c r="AT310" s="198">
        <v>-0.06</v>
      </c>
      <c r="AU310" s="181">
        <f>(SQRT(AS310^2+AT310^2))/(AS314*1.73)*1000</f>
        <v>8.3851266200997188</v>
      </c>
      <c r="AV310" s="197">
        <v>-0.13200000000000001</v>
      </c>
      <c r="AW310" s="198">
        <v>-0.108</v>
      </c>
      <c r="AX310" s="181">
        <f>(SQRT(AV310^2+AW310^2))/(AV314*1.73)*1000</f>
        <v>15.900805970783399</v>
      </c>
      <c r="AY310" s="197">
        <v>-0.11799999999999999</v>
      </c>
      <c r="AZ310" s="198">
        <v>-9.5000000000000001E-2</v>
      </c>
      <c r="BA310" s="181">
        <f>(SQRT(AY310^2+AZ310^2))/(AY314*1.73)*1000</f>
        <v>14.123557108676803</v>
      </c>
      <c r="BB310" s="197">
        <v>-0.106</v>
      </c>
      <c r="BC310" s="198">
        <v>-8.5999999999999993E-2</v>
      </c>
      <c r="BD310" s="181">
        <f>(SQRT(BB310^2+BC310^2))/(BB314*1.73)*1000</f>
        <v>12.726000768787285</v>
      </c>
      <c r="BE310" s="197">
        <v>-0.11799999999999999</v>
      </c>
      <c r="BF310" s="198">
        <v>-8.7999999999999995E-2</v>
      </c>
      <c r="BG310" s="181">
        <f>(SQRT(BE310^2+BF310^2))/(BE314*1.73)*1000</f>
        <v>13.723712798550958</v>
      </c>
      <c r="BH310" s="197">
        <v>-0.105</v>
      </c>
      <c r="BI310" s="198">
        <v>-8.3000000000000004E-2</v>
      </c>
      <c r="BJ310" s="181">
        <f>(SQRT(BH310^2+BI310^2))/(BH314*1.73)*1000</f>
        <v>12.478388199965597</v>
      </c>
      <c r="BK310" s="197">
        <v>-0.121</v>
      </c>
      <c r="BL310" s="198">
        <v>-0.08</v>
      </c>
      <c r="BM310" s="181">
        <f>(SQRT(BK310^2+BL310^2))/(BK314*1.73)*1000</f>
        <v>13.523695871830114</v>
      </c>
      <c r="BN310" s="197">
        <v>-7.6999999999999999E-2</v>
      </c>
      <c r="BO310" s="198">
        <v>-6.3E-2</v>
      </c>
      <c r="BP310" s="181">
        <f>(SQRT(BN310^2+BO310^2))/(BN314*1.73)*1000</f>
        <v>9.2754701496236489</v>
      </c>
      <c r="BQ310" s="197">
        <v>-8.1000000000000003E-2</v>
      </c>
      <c r="BR310" s="198">
        <v>-5.8000000000000003E-2</v>
      </c>
      <c r="BS310" s="181">
        <f>(SQRT(BQ310^2+BR310^2))/(BQ314*1.73)*1000</f>
        <v>9.2881124581257097</v>
      </c>
      <c r="BT310" s="197">
        <v>-8.8999999999999996E-2</v>
      </c>
      <c r="BU310" s="198">
        <v>-6.6000000000000003E-2</v>
      </c>
      <c r="BV310" s="181">
        <f>(SQRT(BT310^2+BU310^2))/(BT314*1.73)*1000</f>
        <v>10.330190615031425</v>
      </c>
      <c r="BW310" s="197">
        <v>-8.1000000000000003E-2</v>
      </c>
      <c r="BX310" s="198">
        <v>-0.06</v>
      </c>
      <c r="BY310" s="181">
        <f>(SQRT(BW310^2+BX310^2))/(BW314*1.73)*1000</f>
        <v>9.3978916370006189</v>
      </c>
    </row>
    <row r="311" spans="1:77" x14ac:dyDescent="0.25">
      <c r="A311" s="8" t="s">
        <v>987</v>
      </c>
      <c r="B311" s="41" t="s">
        <v>11</v>
      </c>
      <c r="C311" s="162" t="s">
        <v>955</v>
      </c>
      <c r="D311" s="162" t="s">
        <v>29</v>
      </c>
      <c r="E311" s="52" t="s">
        <v>28</v>
      </c>
      <c r="F311" s="253">
        <v>4</v>
      </c>
      <c r="G311" s="254"/>
      <c r="H311" s="255"/>
      <c r="I311" s="253">
        <v>4</v>
      </c>
      <c r="J311" s="254"/>
      <c r="K311" s="255"/>
      <c r="L311" s="266">
        <v>4</v>
      </c>
      <c r="M311" s="254"/>
      <c r="N311" s="255"/>
      <c r="O311" s="253">
        <v>4</v>
      </c>
      <c r="P311" s="254"/>
      <c r="Q311" s="255"/>
      <c r="R311" s="266">
        <v>4</v>
      </c>
      <c r="S311" s="254"/>
      <c r="T311" s="255"/>
      <c r="U311" s="253">
        <v>4</v>
      </c>
      <c r="V311" s="254"/>
      <c r="W311" s="255"/>
      <c r="X311" s="266">
        <v>4</v>
      </c>
      <c r="Y311" s="254"/>
      <c r="Z311" s="255"/>
      <c r="AA311" s="253">
        <v>4</v>
      </c>
      <c r="AB311" s="254"/>
      <c r="AC311" s="255"/>
      <c r="AD311" s="266">
        <v>4</v>
      </c>
      <c r="AE311" s="254"/>
      <c r="AF311" s="255"/>
      <c r="AG311" s="253">
        <v>4</v>
      </c>
      <c r="AH311" s="254"/>
      <c r="AI311" s="255"/>
      <c r="AJ311" s="266">
        <v>4</v>
      </c>
      <c r="AK311" s="254"/>
      <c r="AL311" s="255"/>
      <c r="AM311" s="253">
        <v>4</v>
      </c>
      <c r="AN311" s="254"/>
      <c r="AO311" s="255"/>
      <c r="AP311" s="266">
        <v>4</v>
      </c>
      <c r="AQ311" s="254"/>
      <c r="AR311" s="255"/>
      <c r="AS311" s="253">
        <v>4</v>
      </c>
      <c r="AT311" s="254"/>
      <c r="AU311" s="255"/>
      <c r="AV311" s="266">
        <v>4</v>
      </c>
      <c r="AW311" s="254"/>
      <c r="AX311" s="255"/>
      <c r="AY311" s="253">
        <v>4</v>
      </c>
      <c r="AZ311" s="254"/>
      <c r="BA311" s="255"/>
      <c r="BB311" s="266">
        <v>4</v>
      </c>
      <c r="BC311" s="254"/>
      <c r="BD311" s="255"/>
      <c r="BE311" s="253">
        <v>4</v>
      </c>
      <c r="BF311" s="254"/>
      <c r="BG311" s="255"/>
      <c r="BH311" s="266">
        <v>4</v>
      </c>
      <c r="BI311" s="254"/>
      <c r="BJ311" s="255"/>
      <c r="BK311" s="253">
        <v>4</v>
      </c>
      <c r="BL311" s="254"/>
      <c r="BM311" s="255"/>
      <c r="BN311" s="266">
        <v>4</v>
      </c>
      <c r="BO311" s="254"/>
      <c r="BP311" s="255"/>
      <c r="BQ311" s="253">
        <v>4</v>
      </c>
      <c r="BR311" s="254"/>
      <c r="BS311" s="255"/>
      <c r="BT311" s="266">
        <v>4</v>
      </c>
      <c r="BU311" s="254"/>
      <c r="BV311" s="255"/>
      <c r="BW311" s="253">
        <v>4</v>
      </c>
      <c r="BX311" s="254"/>
      <c r="BY311" s="255"/>
    </row>
    <row r="312" spans="1:77" x14ac:dyDescent="0.25">
      <c r="A312" s="8" t="s">
        <v>987</v>
      </c>
      <c r="B312" s="41" t="s">
        <v>12</v>
      </c>
      <c r="C312" s="162" t="s">
        <v>955</v>
      </c>
      <c r="D312" s="162" t="s">
        <v>29</v>
      </c>
      <c r="E312" s="52" t="s">
        <v>28</v>
      </c>
      <c r="F312" s="253">
        <v>1</v>
      </c>
      <c r="G312" s="254"/>
      <c r="H312" s="255"/>
      <c r="I312" s="253">
        <v>1</v>
      </c>
      <c r="J312" s="254"/>
      <c r="K312" s="255"/>
      <c r="L312" s="266">
        <v>1</v>
      </c>
      <c r="M312" s="254"/>
      <c r="N312" s="255"/>
      <c r="O312" s="253">
        <v>1</v>
      </c>
      <c r="P312" s="254"/>
      <c r="Q312" s="255"/>
      <c r="R312" s="266">
        <v>1</v>
      </c>
      <c r="S312" s="254"/>
      <c r="T312" s="255"/>
      <c r="U312" s="253">
        <v>1</v>
      </c>
      <c r="V312" s="254"/>
      <c r="W312" s="255"/>
      <c r="X312" s="266">
        <v>1</v>
      </c>
      <c r="Y312" s="254"/>
      <c r="Z312" s="255"/>
      <c r="AA312" s="253">
        <v>1</v>
      </c>
      <c r="AB312" s="254"/>
      <c r="AC312" s="255"/>
      <c r="AD312" s="266">
        <v>1</v>
      </c>
      <c r="AE312" s="254"/>
      <c r="AF312" s="255"/>
      <c r="AG312" s="253">
        <v>1</v>
      </c>
      <c r="AH312" s="254"/>
      <c r="AI312" s="255"/>
      <c r="AJ312" s="266">
        <v>1</v>
      </c>
      <c r="AK312" s="254"/>
      <c r="AL312" s="255"/>
      <c r="AM312" s="253">
        <v>1</v>
      </c>
      <c r="AN312" s="254"/>
      <c r="AO312" s="255"/>
      <c r="AP312" s="266">
        <v>1</v>
      </c>
      <c r="AQ312" s="254"/>
      <c r="AR312" s="255"/>
      <c r="AS312" s="253">
        <v>1</v>
      </c>
      <c r="AT312" s="254"/>
      <c r="AU312" s="255"/>
      <c r="AV312" s="266">
        <v>1</v>
      </c>
      <c r="AW312" s="254"/>
      <c r="AX312" s="255"/>
      <c r="AY312" s="253">
        <v>1</v>
      </c>
      <c r="AZ312" s="254"/>
      <c r="BA312" s="255"/>
      <c r="BB312" s="266">
        <v>1</v>
      </c>
      <c r="BC312" s="254"/>
      <c r="BD312" s="255"/>
      <c r="BE312" s="253">
        <v>1</v>
      </c>
      <c r="BF312" s="254"/>
      <c r="BG312" s="255"/>
      <c r="BH312" s="266">
        <v>1</v>
      </c>
      <c r="BI312" s="254"/>
      <c r="BJ312" s="255"/>
      <c r="BK312" s="253">
        <v>1</v>
      </c>
      <c r="BL312" s="254"/>
      <c r="BM312" s="255"/>
      <c r="BN312" s="266">
        <v>1</v>
      </c>
      <c r="BO312" s="254"/>
      <c r="BP312" s="255"/>
      <c r="BQ312" s="253">
        <v>1</v>
      </c>
      <c r="BR312" s="254"/>
      <c r="BS312" s="255"/>
      <c r="BT312" s="266">
        <v>1</v>
      </c>
      <c r="BU312" s="254"/>
      <c r="BV312" s="255"/>
      <c r="BW312" s="253">
        <v>1</v>
      </c>
      <c r="BX312" s="254"/>
      <c r="BY312" s="255"/>
    </row>
    <row r="313" spans="1:77" x14ac:dyDescent="0.25">
      <c r="A313" s="8" t="s">
        <v>987</v>
      </c>
      <c r="B313" s="41" t="s">
        <v>653</v>
      </c>
      <c r="C313" s="13" t="s">
        <v>28</v>
      </c>
      <c r="D313" s="13" t="s">
        <v>32</v>
      </c>
      <c r="E313" s="163">
        <v>6</v>
      </c>
      <c r="F313" s="253">
        <v>6.2</v>
      </c>
      <c r="G313" s="254"/>
      <c r="H313" s="255"/>
      <c r="I313" s="253">
        <v>6.2</v>
      </c>
      <c r="J313" s="254"/>
      <c r="K313" s="255"/>
      <c r="L313" s="266">
        <v>6.2</v>
      </c>
      <c r="M313" s="254"/>
      <c r="N313" s="255"/>
      <c r="O313" s="253">
        <v>6.2</v>
      </c>
      <c r="P313" s="254"/>
      <c r="Q313" s="255"/>
      <c r="R313" s="266">
        <v>6.2</v>
      </c>
      <c r="S313" s="254"/>
      <c r="T313" s="255"/>
      <c r="U313" s="253">
        <v>6.2</v>
      </c>
      <c r="V313" s="254"/>
      <c r="W313" s="255"/>
      <c r="X313" s="266">
        <v>6.2</v>
      </c>
      <c r="Y313" s="254"/>
      <c r="Z313" s="255"/>
      <c r="AA313" s="253">
        <v>6.2</v>
      </c>
      <c r="AB313" s="254"/>
      <c r="AC313" s="255"/>
      <c r="AD313" s="266">
        <v>6.2</v>
      </c>
      <c r="AE313" s="254"/>
      <c r="AF313" s="255"/>
      <c r="AG313" s="253">
        <v>6.2</v>
      </c>
      <c r="AH313" s="254"/>
      <c r="AI313" s="255"/>
      <c r="AJ313" s="266">
        <v>6.2</v>
      </c>
      <c r="AK313" s="254"/>
      <c r="AL313" s="255"/>
      <c r="AM313" s="253">
        <v>6.2</v>
      </c>
      <c r="AN313" s="254"/>
      <c r="AO313" s="255"/>
      <c r="AP313" s="266">
        <v>6.2</v>
      </c>
      <c r="AQ313" s="254"/>
      <c r="AR313" s="255"/>
      <c r="AS313" s="253">
        <v>6.2</v>
      </c>
      <c r="AT313" s="254"/>
      <c r="AU313" s="255"/>
      <c r="AV313" s="266">
        <v>6.2</v>
      </c>
      <c r="AW313" s="254"/>
      <c r="AX313" s="255"/>
      <c r="AY313" s="253">
        <v>6.2</v>
      </c>
      <c r="AZ313" s="254"/>
      <c r="BA313" s="255"/>
      <c r="BB313" s="266">
        <v>6.2</v>
      </c>
      <c r="BC313" s="254"/>
      <c r="BD313" s="255"/>
      <c r="BE313" s="253">
        <v>6.2</v>
      </c>
      <c r="BF313" s="254"/>
      <c r="BG313" s="255"/>
      <c r="BH313" s="266">
        <v>6.2</v>
      </c>
      <c r="BI313" s="254"/>
      <c r="BJ313" s="255"/>
      <c r="BK313" s="253">
        <v>6.2</v>
      </c>
      <c r="BL313" s="254"/>
      <c r="BM313" s="255"/>
      <c r="BN313" s="266">
        <v>6.2</v>
      </c>
      <c r="BO313" s="254"/>
      <c r="BP313" s="255"/>
      <c r="BQ313" s="253">
        <v>6.2</v>
      </c>
      <c r="BR313" s="254"/>
      <c r="BS313" s="255"/>
      <c r="BT313" s="266">
        <v>6.2</v>
      </c>
      <c r="BU313" s="254"/>
      <c r="BV313" s="255"/>
      <c r="BW313" s="253">
        <v>6.2</v>
      </c>
      <c r="BX313" s="254"/>
      <c r="BY313" s="255"/>
    </row>
    <row r="314" spans="1:77" ht="15.75" thickBot="1" x14ac:dyDescent="0.3">
      <c r="A314" s="9" t="s">
        <v>987</v>
      </c>
      <c r="B314" s="46" t="s">
        <v>654</v>
      </c>
      <c r="C314" s="14" t="s">
        <v>28</v>
      </c>
      <c r="D314" s="14" t="s">
        <v>32</v>
      </c>
      <c r="E314" s="166">
        <v>6</v>
      </c>
      <c r="F314" s="262">
        <v>6.2</v>
      </c>
      <c r="G314" s="263"/>
      <c r="H314" s="265"/>
      <c r="I314" s="262">
        <v>6.2</v>
      </c>
      <c r="J314" s="263"/>
      <c r="K314" s="265"/>
      <c r="L314" s="267">
        <v>6.2</v>
      </c>
      <c r="M314" s="263"/>
      <c r="N314" s="265"/>
      <c r="O314" s="262">
        <v>6.2</v>
      </c>
      <c r="P314" s="263"/>
      <c r="Q314" s="265"/>
      <c r="R314" s="267">
        <v>6.2</v>
      </c>
      <c r="S314" s="263"/>
      <c r="T314" s="265"/>
      <c r="U314" s="262">
        <v>6.2</v>
      </c>
      <c r="V314" s="263"/>
      <c r="W314" s="265"/>
      <c r="X314" s="267">
        <v>6.2</v>
      </c>
      <c r="Y314" s="263"/>
      <c r="Z314" s="265"/>
      <c r="AA314" s="262">
        <v>6.2</v>
      </c>
      <c r="AB314" s="263"/>
      <c r="AC314" s="265"/>
      <c r="AD314" s="267">
        <v>6.2</v>
      </c>
      <c r="AE314" s="263"/>
      <c r="AF314" s="265"/>
      <c r="AG314" s="262">
        <v>6.2</v>
      </c>
      <c r="AH314" s="263"/>
      <c r="AI314" s="265"/>
      <c r="AJ314" s="267">
        <v>6.2</v>
      </c>
      <c r="AK314" s="263"/>
      <c r="AL314" s="265"/>
      <c r="AM314" s="262">
        <v>6.2</v>
      </c>
      <c r="AN314" s="263"/>
      <c r="AO314" s="265"/>
      <c r="AP314" s="267">
        <v>6.2</v>
      </c>
      <c r="AQ314" s="263"/>
      <c r="AR314" s="265"/>
      <c r="AS314" s="262">
        <v>6.2</v>
      </c>
      <c r="AT314" s="263"/>
      <c r="AU314" s="265"/>
      <c r="AV314" s="267">
        <v>6.2</v>
      </c>
      <c r="AW314" s="263"/>
      <c r="AX314" s="265"/>
      <c r="AY314" s="262">
        <v>6.2</v>
      </c>
      <c r="AZ314" s="263"/>
      <c r="BA314" s="265"/>
      <c r="BB314" s="267">
        <v>6.2</v>
      </c>
      <c r="BC314" s="263"/>
      <c r="BD314" s="265"/>
      <c r="BE314" s="262">
        <v>6.2</v>
      </c>
      <c r="BF314" s="263"/>
      <c r="BG314" s="265"/>
      <c r="BH314" s="267">
        <v>6.2</v>
      </c>
      <c r="BI314" s="263"/>
      <c r="BJ314" s="265"/>
      <c r="BK314" s="262">
        <v>6.2</v>
      </c>
      <c r="BL314" s="263"/>
      <c r="BM314" s="265"/>
      <c r="BN314" s="267">
        <v>6.2</v>
      </c>
      <c r="BO314" s="263"/>
      <c r="BP314" s="265"/>
      <c r="BQ314" s="262">
        <v>6.2</v>
      </c>
      <c r="BR314" s="263"/>
      <c r="BS314" s="265"/>
      <c r="BT314" s="267">
        <v>6.2</v>
      </c>
      <c r="BU314" s="263"/>
      <c r="BV314" s="265"/>
      <c r="BW314" s="262">
        <v>6.2</v>
      </c>
      <c r="BX314" s="263"/>
      <c r="BY314" s="265"/>
    </row>
    <row r="315" spans="1:77" x14ac:dyDescent="0.25">
      <c r="A315" s="6" t="s">
        <v>988</v>
      </c>
      <c r="B315" s="43" t="s">
        <v>959</v>
      </c>
      <c r="C315" s="170" t="s">
        <v>955</v>
      </c>
      <c r="D315" s="170" t="s">
        <v>31</v>
      </c>
      <c r="E315" s="171">
        <v>6</v>
      </c>
      <c r="F315" s="191">
        <v>-0.64600000000000002</v>
      </c>
      <c r="G315" s="192">
        <v>-0.25</v>
      </c>
      <c r="H315" s="179">
        <f>(SQRT(F315^2+G315^2))/(F319*1.73)*1000</f>
        <v>64.58022746013755</v>
      </c>
      <c r="I315" s="191">
        <v>-0.60099999999999998</v>
      </c>
      <c r="J315" s="192">
        <v>-0.24199999999999999</v>
      </c>
      <c r="K315" s="179">
        <f>(SQRT(I315^2+J315^2))/(I319*1.73)*1000</f>
        <v>60.403947234399205</v>
      </c>
      <c r="L315" s="191">
        <v>-0.61499999999999999</v>
      </c>
      <c r="M315" s="192">
        <v>-0.245</v>
      </c>
      <c r="N315" s="179">
        <f>(SQRT(L315^2+M315^2))/(L319*1.73)*1000</f>
        <v>61.719609519536029</v>
      </c>
      <c r="O315" s="191">
        <v>-0.64700000000000002</v>
      </c>
      <c r="P315" s="192">
        <v>-0.251</v>
      </c>
      <c r="Q315" s="179">
        <f>(SQRT(O315^2+P315^2))/(O319*1.73)*1000</f>
        <v>64.700845399843345</v>
      </c>
      <c r="R315" s="191">
        <v>-0.63100000000000001</v>
      </c>
      <c r="S315" s="192">
        <v>-0.248</v>
      </c>
      <c r="T315" s="179">
        <f>(SQRT(R315^2+S315^2))/(R319*1.73)*1000</f>
        <v>63.209583074380042</v>
      </c>
      <c r="U315" s="191">
        <v>-0.59699999999999998</v>
      </c>
      <c r="V315" s="192">
        <v>-0.24</v>
      </c>
      <c r="W315" s="179">
        <f>(SQRT(U315^2+V315^2))/(U319*1.73)*1000</f>
        <v>59.988375110373759</v>
      </c>
      <c r="X315" s="191">
        <v>-0.61099999999999999</v>
      </c>
      <c r="Y315" s="192">
        <v>-0.23899999999999999</v>
      </c>
      <c r="Z315" s="179">
        <f>(SQRT(X315^2+Y315^2))/(X319*1.73)*1000</f>
        <v>61.167330571354007</v>
      </c>
      <c r="AA315" s="191">
        <v>-0.65400000000000003</v>
      </c>
      <c r="AB315" s="192">
        <v>-0.24399999999999999</v>
      </c>
      <c r="AC315" s="179">
        <f>(SQRT(AA315^2+AB315^2))/(AA319*1.73)*1000</f>
        <v>65.078723019514072</v>
      </c>
      <c r="AD315" s="191">
        <v>-0.622</v>
      </c>
      <c r="AE315" s="192">
        <v>-0.23699999999999999</v>
      </c>
      <c r="AF315" s="179">
        <f>(SQRT(AD315^2+AE315^2))/(AD319*1.73)*1000</f>
        <v>62.056895884075892</v>
      </c>
      <c r="AG315" s="191">
        <v>-0.59199999999999997</v>
      </c>
      <c r="AH315" s="192">
        <v>-0.23100000000000001</v>
      </c>
      <c r="AI315" s="179">
        <f>(SQRT(AG315^2+AH315^2))/(AG319*1.73)*1000</f>
        <v>59.245969170905681</v>
      </c>
      <c r="AJ315" s="191">
        <v>-0.62</v>
      </c>
      <c r="AK315" s="192">
        <v>-0.23599999999999999</v>
      </c>
      <c r="AL315" s="179">
        <f>(SQRT(AJ315^2+AK315^2))/(AJ319*1.73)*1000</f>
        <v>61.84946082856159</v>
      </c>
      <c r="AM315" s="191">
        <v>-0.50900000000000001</v>
      </c>
      <c r="AN315" s="192">
        <v>-0.21</v>
      </c>
      <c r="AO315" s="179">
        <f>(SQRT(AM315^2+AN315^2))/(AM319*1.73)*1000</f>
        <v>51.334956448838035</v>
      </c>
      <c r="AP315" s="191">
        <v>-0.39700000000000002</v>
      </c>
      <c r="AQ315" s="192">
        <v>-0.193</v>
      </c>
      <c r="AR315" s="179">
        <f>(SQRT(AP315^2+AQ315^2))/(AP319*1.73)*1000</f>
        <v>41.154878864074995</v>
      </c>
      <c r="AS315" s="191">
        <v>-0.16400000000000001</v>
      </c>
      <c r="AT315" s="192">
        <v>-0.14499999999999999</v>
      </c>
      <c r="AU315" s="179">
        <f>(SQRT(AS315^2+AT315^2))/(AS319*1.73)*1000</f>
        <v>20.409160614375907</v>
      </c>
      <c r="AV315" s="191">
        <v>-4.8000000000000001E-2</v>
      </c>
      <c r="AW315" s="192">
        <v>-9.8000000000000004E-2</v>
      </c>
      <c r="AX315" s="179">
        <f>(SQRT(AV315^2+AW315^2))/(AV319*1.73)*1000</f>
        <v>10.17376309207812</v>
      </c>
      <c r="AY315" s="191">
        <v>-3.5999999999999997E-2</v>
      </c>
      <c r="AZ315" s="192">
        <v>-8.5999999999999993E-2</v>
      </c>
      <c r="BA315" s="179">
        <f>(SQRT(AY315^2+AZ315^2))/(AY319*1.73)*1000</f>
        <v>8.6920470041444435</v>
      </c>
      <c r="BB315" s="191">
        <v>-3.3000000000000002E-2</v>
      </c>
      <c r="BC315" s="192">
        <v>-8.8999999999999996E-2</v>
      </c>
      <c r="BD315" s="179">
        <f>(SQRT(BB315^2+BC315^2))/(BB319*1.73)*1000</f>
        <v>8.8496195973032155</v>
      </c>
      <c r="BE315" s="191">
        <v>-3.7999999999999999E-2</v>
      </c>
      <c r="BF315" s="192">
        <v>-8.8999999999999996E-2</v>
      </c>
      <c r="BG315" s="179">
        <f>(SQRT(BE315^2+BF315^2))/(BE319*1.73)*1000</f>
        <v>9.0222757877381401</v>
      </c>
      <c r="BH315" s="191">
        <v>-3.2000000000000001E-2</v>
      </c>
      <c r="BI315" s="192">
        <v>-0.09</v>
      </c>
      <c r="BJ315" s="179">
        <f>(SQRT(BH315^2+BI315^2))/(BH319*1.73)*1000</f>
        <v>8.9054290033634551</v>
      </c>
      <c r="BK315" s="191">
        <v>-3.9E-2</v>
      </c>
      <c r="BL315" s="192">
        <v>-9.0999999999999998E-2</v>
      </c>
      <c r="BM315" s="179">
        <f>(SQRT(BK315^2+BL315^2))/(BK319*1.73)*1000</f>
        <v>9.2303794868758899</v>
      </c>
      <c r="BN315" s="191">
        <v>-3.5999999999999997E-2</v>
      </c>
      <c r="BO315" s="192">
        <v>-8.6999999999999994E-2</v>
      </c>
      <c r="BP315" s="179">
        <f>(SQRT(BN315^2+BO315^2))/(BN319*1.73)*1000</f>
        <v>8.7781212902154859</v>
      </c>
      <c r="BQ315" s="191">
        <v>-3.5000000000000003E-2</v>
      </c>
      <c r="BR315" s="192">
        <v>-8.6999999999999994E-2</v>
      </c>
      <c r="BS315" s="179">
        <f>(SQRT(BQ315^2+BR315^2))/(BQ319*1.73)*1000</f>
        <v>8.7428985303003373</v>
      </c>
      <c r="BT315" s="191">
        <v>-3.6999999999999998E-2</v>
      </c>
      <c r="BU315" s="192">
        <v>-0.10100000000000001</v>
      </c>
      <c r="BV315" s="179">
        <f>(SQRT(BT315^2+BU315^2))/(BT319*1.73)*1000</f>
        <v>10.028336236826295</v>
      </c>
      <c r="BW315" s="191">
        <v>-3.7999999999999999E-2</v>
      </c>
      <c r="BX315" s="192">
        <v>-0.109</v>
      </c>
      <c r="BY315" s="179">
        <f>(SQRT(BW315^2+BX315^2))/(BW319*1.73)*1000</f>
        <v>10.762070091940327</v>
      </c>
    </row>
    <row r="316" spans="1:77" x14ac:dyDescent="0.25">
      <c r="A316" s="8" t="s">
        <v>988</v>
      </c>
      <c r="B316" s="41" t="s">
        <v>966</v>
      </c>
      <c r="C316" s="162" t="s">
        <v>955</v>
      </c>
      <c r="D316" s="162" t="s">
        <v>31</v>
      </c>
      <c r="E316" s="163">
        <v>6</v>
      </c>
      <c r="F316" s="197">
        <v>-0.38700000000000001</v>
      </c>
      <c r="G316" s="198">
        <v>-0.21199999999999999</v>
      </c>
      <c r="H316" s="181">
        <f>(SQRT(F316^2+G316^2))/(F320*1.73)*1000</f>
        <v>41.139563690995168</v>
      </c>
      <c r="I316" s="197">
        <v>-0.38700000000000001</v>
      </c>
      <c r="J316" s="198">
        <v>-0.21299999999999999</v>
      </c>
      <c r="K316" s="181">
        <f>(SQRT(I316^2+J316^2))/(I320*1.73)*1000</f>
        <v>41.184436874128536</v>
      </c>
      <c r="L316" s="197">
        <v>-0.39</v>
      </c>
      <c r="M316" s="198">
        <v>-0.21299999999999999</v>
      </c>
      <c r="N316" s="181">
        <f>(SQRT(L316^2+M316^2))/(L320*1.73)*1000</f>
        <v>41.429688772340455</v>
      </c>
      <c r="O316" s="197">
        <v>-0.38900000000000001</v>
      </c>
      <c r="P316" s="198">
        <v>-0.21299999999999999</v>
      </c>
      <c r="Q316" s="181">
        <f>(SQRT(O316^2+P316^2))/(O320*1.73)*1000</f>
        <v>41.347889553643945</v>
      </c>
      <c r="R316" s="197">
        <v>-0.38900000000000001</v>
      </c>
      <c r="S316" s="198">
        <v>-0.21199999999999999</v>
      </c>
      <c r="T316" s="181">
        <f>(SQRT(R316^2+S316^2))/(R320*1.73)*1000</f>
        <v>41.303193951396871</v>
      </c>
      <c r="U316" s="197">
        <v>-0.38900000000000001</v>
      </c>
      <c r="V316" s="198">
        <v>-0.21199999999999999</v>
      </c>
      <c r="W316" s="181">
        <f>(SQRT(U316^2+V316^2))/(U320*1.73)*1000</f>
        <v>41.303193951396871</v>
      </c>
      <c r="X316" s="197">
        <v>-0.38800000000000001</v>
      </c>
      <c r="Y316" s="198">
        <v>-0.20799999999999999</v>
      </c>
      <c r="Z316" s="181">
        <f>(SQRT(X316^2+Y316^2))/(X320*1.73)*1000</f>
        <v>41.043846744764508</v>
      </c>
      <c r="AA316" s="197">
        <v>-0.38600000000000001</v>
      </c>
      <c r="AB316" s="198">
        <v>-0.20399999999999999</v>
      </c>
      <c r="AC316" s="181">
        <f>(SQRT(AA316^2+AB316^2))/(AA320*1.73)*1000</f>
        <v>40.704022198750984</v>
      </c>
      <c r="AD316" s="197">
        <v>-0.38700000000000001</v>
      </c>
      <c r="AE316" s="198">
        <v>-0.20300000000000001</v>
      </c>
      <c r="AF316" s="181">
        <f>(SQRT(AD316^2+AE316^2))/(AD320*1.73)*1000</f>
        <v>40.743081984105466</v>
      </c>
      <c r="AG316" s="197">
        <v>-0.38700000000000001</v>
      </c>
      <c r="AH316" s="198">
        <v>-0.20300000000000001</v>
      </c>
      <c r="AI316" s="181">
        <f>(SQRT(AG316^2+AH316^2))/(AG320*1.73)*1000</f>
        <v>40.743081984105466</v>
      </c>
      <c r="AJ316" s="197">
        <v>-0.38700000000000001</v>
      </c>
      <c r="AK316" s="198">
        <v>-0.20200000000000001</v>
      </c>
      <c r="AL316" s="181">
        <f>(SQRT(AJ316^2+AK316^2))/(AJ320*1.73)*1000</f>
        <v>40.69985788046538</v>
      </c>
      <c r="AM316" s="197">
        <v>-0.38700000000000001</v>
      </c>
      <c r="AN316" s="198">
        <v>-0.20300000000000001</v>
      </c>
      <c r="AO316" s="181">
        <f>(SQRT(AM316^2+AN316^2))/(AM320*1.73)*1000</f>
        <v>40.743081984105466</v>
      </c>
      <c r="AP316" s="197">
        <v>-0.38900000000000001</v>
      </c>
      <c r="AQ316" s="198">
        <v>-0.20899999999999999</v>
      </c>
      <c r="AR316" s="181">
        <f>(SQRT(AP316^2+AQ316^2))/(AP320*1.73)*1000</f>
        <v>41.170082776865016</v>
      </c>
      <c r="AS316" s="197">
        <v>-0.38900000000000001</v>
      </c>
      <c r="AT316" s="198">
        <v>-0.21199999999999999</v>
      </c>
      <c r="AU316" s="181">
        <f>(SQRT(AS316^2+AT316^2))/(AS320*1.73)*1000</f>
        <v>41.303193951396871</v>
      </c>
      <c r="AV316" s="197">
        <v>-0.36199999999999999</v>
      </c>
      <c r="AW316" s="198">
        <v>-0.21199999999999999</v>
      </c>
      <c r="AX316" s="181">
        <f>(SQRT(AV316^2+AW316^2))/(AV320*1.73)*1000</f>
        <v>39.111433627207767</v>
      </c>
      <c r="AY316" s="197">
        <v>-0.189</v>
      </c>
      <c r="AZ316" s="198">
        <v>-0.16800000000000001</v>
      </c>
      <c r="BA316" s="181">
        <f>(SQRT(AY316^2+AZ316^2))/(AY320*1.73)*1000</f>
        <v>23.575749221950232</v>
      </c>
      <c r="BB316" s="197">
        <v>-1.6E-2</v>
      </c>
      <c r="BC316" s="198">
        <v>-3.7999999999999999E-2</v>
      </c>
      <c r="BD316" s="181">
        <f>(SQRT(BB316^2+BC316^2))/(BB320*1.73)*1000</f>
        <v>3.8440291120806078</v>
      </c>
      <c r="BE316" s="197">
        <v>-7.0000000000000001E-3</v>
      </c>
      <c r="BF316" s="198">
        <v>-2.9000000000000001E-2</v>
      </c>
      <c r="BG316" s="181">
        <f>(SQRT(BE316^2+BF316^2))/(BE320*1.73)*1000</f>
        <v>2.7813600391900608</v>
      </c>
      <c r="BH316" s="197">
        <v>-8.0000000000000002E-3</v>
      </c>
      <c r="BI316" s="198">
        <v>-2.9000000000000001E-2</v>
      </c>
      <c r="BJ316" s="181">
        <f>(SQRT(BH316^2+BI316^2))/(BH320*1.73)*1000</f>
        <v>2.8047005326293721</v>
      </c>
      <c r="BK316" s="197">
        <v>-8.0000000000000002E-3</v>
      </c>
      <c r="BL316" s="198">
        <v>-0.28999999999999998</v>
      </c>
      <c r="BM316" s="181">
        <f>(SQRT(BK316^2+BL316^2))/(BK320*1.73)*1000</f>
        <v>27.047391743660224</v>
      </c>
      <c r="BN316" s="197">
        <v>-8.0000000000000002E-3</v>
      </c>
      <c r="BO316" s="198">
        <v>-2.8000000000000001E-2</v>
      </c>
      <c r="BP316" s="181">
        <f>(SQRT(BN316^2+BO316^2))/(BN320*1.73)*1000</f>
        <v>2.7149393582996524</v>
      </c>
      <c r="BQ316" s="197">
        <v>-8.0000000000000002E-3</v>
      </c>
      <c r="BR316" s="198">
        <v>-2.8000000000000001E-2</v>
      </c>
      <c r="BS316" s="181">
        <f>(SQRT(BQ316^2+BR316^2))/(BQ320*1.73)*1000</f>
        <v>2.7149393582996524</v>
      </c>
      <c r="BT316" s="197">
        <v>-8.9999999999999993E-3</v>
      </c>
      <c r="BU316" s="198">
        <v>-3.3000000000000002E-2</v>
      </c>
      <c r="BV316" s="181">
        <f>(SQRT(BT316^2+BU316^2))/(BT320*1.73)*1000</f>
        <v>3.1890045453080496</v>
      </c>
      <c r="BW316" s="197">
        <v>-1.0999999999999999E-2</v>
      </c>
      <c r="BX316" s="198">
        <v>-3.5999999999999997E-2</v>
      </c>
      <c r="BY316" s="181">
        <f>(SQRT(BW316^2+BX316^2))/(BW320*1.73)*1000</f>
        <v>3.5095152386199349</v>
      </c>
    </row>
    <row r="317" spans="1:77" x14ac:dyDescent="0.25">
      <c r="A317" s="8" t="s">
        <v>988</v>
      </c>
      <c r="B317" s="41" t="s">
        <v>11</v>
      </c>
      <c r="C317" s="162" t="s">
        <v>955</v>
      </c>
      <c r="D317" s="162" t="s">
        <v>29</v>
      </c>
      <c r="E317" s="52" t="s">
        <v>28</v>
      </c>
      <c r="F317" s="266">
        <v>6</v>
      </c>
      <c r="G317" s="254"/>
      <c r="H317" s="255"/>
      <c r="I317" s="253">
        <v>6</v>
      </c>
      <c r="J317" s="254"/>
      <c r="K317" s="255"/>
      <c r="L317" s="266">
        <v>6</v>
      </c>
      <c r="M317" s="254"/>
      <c r="N317" s="255"/>
      <c r="O317" s="253">
        <v>6</v>
      </c>
      <c r="P317" s="254"/>
      <c r="Q317" s="255"/>
      <c r="R317" s="266">
        <v>6</v>
      </c>
      <c r="S317" s="254"/>
      <c r="T317" s="255"/>
      <c r="U317" s="253">
        <v>6</v>
      </c>
      <c r="V317" s="254"/>
      <c r="W317" s="255"/>
      <c r="X317" s="266">
        <v>6</v>
      </c>
      <c r="Y317" s="254"/>
      <c r="Z317" s="255"/>
      <c r="AA317" s="253">
        <v>6</v>
      </c>
      <c r="AB317" s="254"/>
      <c r="AC317" s="255"/>
      <c r="AD317" s="266">
        <v>6</v>
      </c>
      <c r="AE317" s="254"/>
      <c r="AF317" s="255"/>
      <c r="AG317" s="253">
        <v>6</v>
      </c>
      <c r="AH317" s="254"/>
      <c r="AI317" s="255"/>
      <c r="AJ317" s="266">
        <v>6</v>
      </c>
      <c r="AK317" s="254"/>
      <c r="AL317" s="255"/>
      <c r="AM317" s="253">
        <v>6</v>
      </c>
      <c r="AN317" s="254"/>
      <c r="AO317" s="255"/>
      <c r="AP317" s="266">
        <v>6</v>
      </c>
      <c r="AQ317" s="254"/>
      <c r="AR317" s="255"/>
      <c r="AS317" s="253">
        <v>6</v>
      </c>
      <c r="AT317" s="254"/>
      <c r="AU317" s="255"/>
      <c r="AV317" s="266">
        <v>6</v>
      </c>
      <c r="AW317" s="254"/>
      <c r="AX317" s="255"/>
      <c r="AY317" s="253">
        <v>6</v>
      </c>
      <c r="AZ317" s="254"/>
      <c r="BA317" s="255"/>
      <c r="BB317" s="266">
        <v>6</v>
      </c>
      <c r="BC317" s="254"/>
      <c r="BD317" s="255"/>
      <c r="BE317" s="253">
        <v>6</v>
      </c>
      <c r="BF317" s="254"/>
      <c r="BG317" s="255"/>
      <c r="BH317" s="266">
        <v>6</v>
      </c>
      <c r="BI317" s="254"/>
      <c r="BJ317" s="255"/>
      <c r="BK317" s="253">
        <v>6</v>
      </c>
      <c r="BL317" s="254"/>
      <c r="BM317" s="255"/>
      <c r="BN317" s="266">
        <v>6</v>
      </c>
      <c r="BO317" s="254"/>
      <c r="BP317" s="255"/>
      <c r="BQ317" s="253">
        <v>6</v>
      </c>
      <c r="BR317" s="254"/>
      <c r="BS317" s="255"/>
      <c r="BT317" s="266">
        <v>6</v>
      </c>
      <c r="BU317" s="254"/>
      <c r="BV317" s="255"/>
      <c r="BW317" s="253">
        <v>6</v>
      </c>
      <c r="BX317" s="254"/>
      <c r="BY317" s="255"/>
    </row>
    <row r="318" spans="1:77" x14ac:dyDescent="0.25">
      <c r="A318" s="8" t="s">
        <v>988</v>
      </c>
      <c r="B318" s="41" t="s">
        <v>12</v>
      </c>
      <c r="C318" s="162" t="s">
        <v>955</v>
      </c>
      <c r="D318" s="162" t="s">
        <v>29</v>
      </c>
      <c r="E318" s="52" t="s">
        <v>28</v>
      </c>
      <c r="F318" s="266">
        <v>6</v>
      </c>
      <c r="G318" s="254"/>
      <c r="H318" s="255"/>
      <c r="I318" s="253">
        <v>6</v>
      </c>
      <c r="J318" s="254"/>
      <c r="K318" s="255"/>
      <c r="L318" s="266">
        <v>6</v>
      </c>
      <c r="M318" s="254"/>
      <c r="N318" s="255"/>
      <c r="O318" s="253">
        <v>6</v>
      </c>
      <c r="P318" s="254"/>
      <c r="Q318" s="255"/>
      <c r="R318" s="266">
        <v>6</v>
      </c>
      <c r="S318" s="254"/>
      <c r="T318" s="255"/>
      <c r="U318" s="253">
        <v>6</v>
      </c>
      <c r="V318" s="254"/>
      <c r="W318" s="255"/>
      <c r="X318" s="266">
        <v>6</v>
      </c>
      <c r="Y318" s="254"/>
      <c r="Z318" s="255"/>
      <c r="AA318" s="253">
        <v>6</v>
      </c>
      <c r="AB318" s="254"/>
      <c r="AC318" s="255"/>
      <c r="AD318" s="266">
        <v>6</v>
      </c>
      <c r="AE318" s="254"/>
      <c r="AF318" s="255"/>
      <c r="AG318" s="253">
        <v>6</v>
      </c>
      <c r="AH318" s="254"/>
      <c r="AI318" s="255"/>
      <c r="AJ318" s="266">
        <v>6</v>
      </c>
      <c r="AK318" s="254"/>
      <c r="AL318" s="255"/>
      <c r="AM318" s="253">
        <v>6</v>
      </c>
      <c r="AN318" s="254"/>
      <c r="AO318" s="255"/>
      <c r="AP318" s="266">
        <v>6</v>
      </c>
      <c r="AQ318" s="254"/>
      <c r="AR318" s="255"/>
      <c r="AS318" s="253">
        <v>6</v>
      </c>
      <c r="AT318" s="254"/>
      <c r="AU318" s="255"/>
      <c r="AV318" s="266">
        <v>6</v>
      </c>
      <c r="AW318" s="254"/>
      <c r="AX318" s="255"/>
      <c r="AY318" s="253">
        <v>6</v>
      </c>
      <c r="AZ318" s="254"/>
      <c r="BA318" s="255"/>
      <c r="BB318" s="266">
        <v>6</v>
      </c>
      <c r="BC318" s="254"/>
      <c r="BD318" s="255"/>
      <c r="BE318" s="253">
        <v>6</v>
      </c>
      <c r="BF318" s="254"/>
      <c r="BG318" s="255"/>
      <c r="BH318" s="266">
        <v>6</v>
      </c>
      <c r="BI318" s="254"/>
      <c r="BJ318" s="255"/>
      <c r="BK318" s="253">
        <v>6</v>
      </c>
      <c r="BL318" s="254"/>
      <c r="BM318" s="255"/>
      <c r="BN318" s="266">
        <v>6</v>
      </c>
      <c r="BO318" s="254"/>
      <c r="BP318" s="255"/>
      <c r="BQ318" s="253">
        <v>6</v>
      </c>
      <c r="BR318" s="254"/>
      <c r="BS318" s="255"/>
      <c r="BT318" s="266">
        <v>6</v>
      </c>
      <c r="BU318" s="254"/>
      <c r="BV318" s="255"/>
      <c r="BW318" s="253">
        <v>6</v>
      </c>
      <c r="BX318" s="254"/>
      <c r="BY318" s="255"/>
    </row>
    <row r="319" spans="1:77" x14ac:dyDescent="0.25">
      <c r="A319" s="8" t="s">
        <v>988</v>
      </c>
      <c r="B319" s="41" t="s">
        <v>653</v>
      </c>
      <c r="C319" s="13" t="s">
        <v>28</v>
      </c>
      <c r="D319" s="13" t="s">
        <v>32</v>
      </c>
      <c r="E319" s="163">
        <v>6</v>
      </c>
      <c r="F319" s="266">
        <v>6.2</v>
      </c>
      <c r="G319" s="254"/>
      <c r="H319" s="255"/>
      <c r="I319" s="253">
        <v>6.2</v>
      </c>
      <c r="J319" s="254"/>
      <c r="K319" s="255"/>
      <c r="L319" s="266">
        <v>6.2</v>
      </c>
      <c r="M319" s="254"/>
      <c r="N319" s="255"/>
      <c r="O319" s="253">
        <v>6.2</v>
      </c>
      <c r="P319" s="254"/>
      <c r="Q319" s="255"/>
      <c r="R319" s="266">
        <v>6.2</v>
      </c>
      <c r="S319" s="254"/>
      <c r="T319" s="255"/>
      <c r="U319" s="253">
        <v>6.2</v>
      </c>
      <c r="V319" s="254"/>
      <c r="W319" s="255"/>
      <c r="X319" s="266">
        <v>6.2</v>
      </c>
      <c r="Y319" s="254"/>
      <c r="Z319" s="255"/>
      <c r="AA319" s="253">
        <v>6.2</v>
      </c>
      <c r="AB319" s="254"/>
      <c r="AC319" s="255"/>
      <c r="AD319" s="266">
        <v>6.2</v>
      </c>
      <c r="AE319" s="254"/>
      <c r="AF319" s="255"/>
      <c r="AG319" s="253">
        <v>6.2</v>
      </c>
      <c r="AH319" s="254"/>
      <c r="AI319" s="255"/>
      <c r="AJ319" s="266">
        <v>6.2</v>
      </c>
      <c r="AK319" s="254"/>
      <c r="AL319" s="255"/>
      <c r="AM319" s="253">
        <v>6.2</v>
      </c>
      <c r="AN319" s="254"/>
      <c r="AO319" s="255"/>
      <c r="AP319" s="266">
        <v>6.2</v>
      </c>
      <c r="AQ319" s="254"/>
      <c r="AR319" s="255"/>
      <c r="AS319" s="253">
        <v>6.2</v>
      </c>
      <c r="AT319" s="254"/>
      <c r="AU319" s="255"/>
      <c r="AV319" s="266">
        <v>6.2</v>
      </c>
      <c r="AW319" s="254"/>
      <c r="AX319" s="255"/>
      <c r="AY319" s="253">
        <v>6.2</v>
      </c>
      <c r="AZ319" s="254"/>
      <c r="BA319" s="255"/>
      <c r="BB319" s="266">
        <v>6.2</v>
      </c>
      <c r="BC319" s="254"/>
      <c r="BD319" s="255"/>
      <c r="BE319" s="253">
        <v>6.2</v>
      </c>
      <c r="BF319" s="254"/>
      <c r="BG319" s="255"/>
      <c r="BH319" s="266">
        <v>6.2</v>
      </c>
      <c r="BI319" s="254"/>
      <c r="BJ319" s="255"/>
      <c r="BK319" s="253">
        <v>6.2</v>
      </c>
      <c r="BL319" s="254"/>
      <c r="BM319" s="255"/>
      <c r="BN319" s="266">
        <v>6.2</v>
      </c>
      <c r="BO319" s="254"/>
      <c r="BP319" s="255"/>
      <c r="BQ319" s="253">
        <v>6.2</v>
      </c>
      <c r="BR319" s="254"/>
      <c r="BS319" s="255"/>
      <c r="BT319" s="266">
        <v>6.2</v>
      </c>
      <c r="BU319" s="254"/>
      <c r="BV319" s="255"/>
      <c r="BW319" s="253">
        <v>6.2</v>
      </c>
      <c r="BX319" s="254"/>
      <c r="BY319" s="255"/>
    </row>
    <row r="320" spans="1:77" ht="15.75" thickBot="1" x14ac:dyDescent="0.3">
      <c r="A320" s="9" t="s">
        <v>988</v>
      </c>
      <c r="B320" s="46" t="s">
        <v>654</v>
      </c>
      <c r="C320" s="14" t="s">
        <v>28</v>
      </c>
      <c r="D320" s="14" t="s">
        <v>32</v>
      </c>
      <c r="E320" s="166">
        <v>6</v>
      </c>
      <c r="F320" s="276">
        <v>6.2</v>
      </c>
      <c r="G320" s="269"/>
      <c r="H320" s="270"/>
      <c r="I320" s="262">
        <v>6.2</v>
      </c>
      <c r="J320" s="263"/>
      <c r="K320" s="265"/>
      <c r="L320" s="276">
        <v>6.2</v>
      </c>
      <c r="M320" s="269"/>
      <c r="N320" s="270"/>
      <c r="O320" s="262">
        <v>6.2</v>
      </c>
      <c r="P320" s="263"/>
      <c r="Q320" s="265"/>
      <c r="R320" s="276">
        <v>6.2</v>
      </c>
      <c r="S320" s="269"/>
      <c r="T320" s="270"/>
      <c r="U320" s="262">
        <v>6.2</v>
      </c>
      <c r="V320" s="263"/>
      <c r="W320" s="265"/>
      <c r="X320" s="276">
        <v>6.2</v>
      </c>
      <c r="Y320" s="269"/>
      <c r="Z320" s="270"/>
      <c r="AA320" s="262">
        <v>6.2</v>
      </c>
      <c r="AB320" s="263"/>
      <c r="AC320" s="265"/>
      <c r="AD320" s="276">
        <v>6.2</v>
      </c>
      <c r="AE320" s="269"/>
      <c r="AF320" s="270"/>
      <c r="AG320" s="262">
        <v>6.2</v>
      </c>
      <c r="AH320" s="263"/>
      <c r="AI320" s="265"/>
      <c r="AJ320" s="276">
        <v>6.2</v>
      </c>
      <c r="AK320" s="269"/>
      <c r="AL320" s="270"/>
      <c r="AM320" s="262">
        <v>6.2</v>
      </c>
      <c r="AN320" s="263"/>
      <c r="AO320" s="265"/>
      <c r="AP320" s="276">
        <v>6.2</v>
      </c>
      <c r="AQ320" s="269"/>
      <c r="AR320" s="270"/>
      <c r="AS320" s="262">
        <v>6.2</v>
      </c>
      <c r="AT320" s="263"/>
      <c r="AU320" s="265"/>
      <c r="AV320" s="276">
        <v>6.2</v>
      </c>
      <c r="AW320" s="269"/>
      <c r="AX320" s="270"/>
      <c r="AY320" s="262">
        <v>6.2</v>
      </c>
      <c r="AZ320" s="263"/>
      <c r="BA320" s="265"/>
      <c r="BB320" s="276">
        <v>6.2</v>
      </c>
      <c r="BC320" s="269"/>
      <c r="BD320" s="270"/>
      <c r="BE320" s="262">
        <v>6.2</v>
      </c>
      <c r="BF320" s="263"/>
      <c r="BG320" s="265"/>
      <c r="BH320" s="276">
        <v>6.2</v>
      </c>
      <c r="BI320" s="269"/>
      <c r="BJ320" s="270"/>
      <c r="BK320" s="262">
        <v>6.2</v>
      </c>
      <c r="BL320" s="263"/>
      <c r="BM320" s="265"/>
      <c r="BN320" s="276">
        <v>6.2</v>
      </c>
      <c r="BO320" s="269"/>
      <c r="BP320" s="270"/>
      <c r="BQ320" s="262">
        <v>6.2</v>
      </c>
      <c r="BR320" s="263"/>
      <c r="BS320" s="265"/>
      <c r="BT320" s="276">
        <v>6.2</v>
      </c>
      <c r="BU320" s="269"/>
      <c r="BV320" s="270"/>
      <c r="BW320" s="262">
        <v>6.2</v>
      </c>
      <c r="BX320" s="263"/>
      <c r="BY320" s="265"/>
    </row>
    <row r="321" spans="1:77" x14ac:dyDescent="0.25">
      <c r="A321" s="6" t="s">
        <v>989</v>
      </c>
      <c r="B321" s="43" t="s">
        <v>990</v>
      </c>
      <c r="C321" s="170" t="s">
        <v>682</v>
      </c>
      <c r="D321" s="170" t="s">
        <v>27</v>
      </c>
      <c r="E321" s="172">
        <v>35</v>
      </c>
      <c r="F321" s="191">
        <v>-0.4</v>
      </c>
      <c r="G321" s="192">
        <v>-0.2</v>
      </c>
      <c r="H321" s="193">
        <v>6</v>
      </c>
      <c r="I321" s="191">
        <v>-0.41</v>
      </c>
      <c r="J321" s="192">
        <v>-0.2</v>
      </c>
      <c r="K321" s="193">
        <v>7</v>
      </c>
      <c r="L321" s="191">
        <v>-0.41</v>
      </c>
      <c r="M321" s="192">
        <v>-0.2</v>
      </c>
      <c r="N321" s="193">
        <v>6</v>
      </c>
      <c r="O321" s="191">
        <v>-0.42</v>
      </c>
      <c r="P321" s="192">
        <v>-0.2</v>
      </c>
      <c r="Q321" s="193">
        <v>7</v>
      </c>
      <c r="R321" s="191">
        <v>-0.43</v>
      </c>
      <c r="S321" s="192">
        <v>-0.2</v>
      </c>
      <c r="T321" s="193">
        <v>7</v>
      </c>
      <c r="U321" s="191">
        <v>-0.59</v>
      </c>
      <c r="V321" s="192">
        <v>-0.21</v>
      </c>
      <c r="W321" s="193">
        <v>9</v>
      </c>
      <c r="X321" s="191">
        <v>-0.61</v>
      </c>
      <c r="Y321" s="192">
        <v>-0.21</v>
      </c>
      <c r="Z321" s="193">
        <v>10</v>
      </c>
      <c r="AA321" s="191">
        <v>-0.76</v>
      </c>
      <c r="AB321" s="192">
        <v>-0.21</v>
      </c>
      <c r="AC321" s="193">
        <v>12</v>
      </c>
      <c r="AD321" s="191">
        <v>-0.79</v>
      </c>
      <c r="AE321" s="192">
        <v>-0.23</v>
      </c>
      <c r="AF321" s="193">
        <v>13</v>
      </c>
      <c r="AG321" s="191">
        <v>-0.77</v>
      </c>
      <c r="AH321" s="192">
        <v>-0.25</v>
      </c>
      <c r="AI321" s="193">
        <v>12</v>
      </c>
      <c r="AJ321" s="191">
        <v>-0.79</v>
      </c>
      <c r="AK321" s="192">
        <v>-0.24</v>
      </c>
      <c r="AL321" s="193">
        <v>13</v>
      </c>
      <c r="AM321" s="191">
        <v>-0.73</v>
      </c>
      <c r="AN321" s="192">
        <v>-0.24</v>
      </c>
      <c r="AO321" s="193">
        <v>12</v>
      </c>
      <c r="AP321" s="191">
        <v>-0.63</v>
      </c>
      <c r="AQ321" s="192">
        <v>-0.23</v>
      </c>
      <c r="AR321" s="193">
        <v>10</v>
      </c>
      <c r="AS321" s="191">
        <v>-0.59</v>
      </c>
      <c r="AT321" s="192">
        <v>-0.22</v>
      </c>
      <c r="AU321" s="193">
        <v>9</v>
      </c>
      <c r="AV321" s="191">
        <v>-0.67</v>
      </c>
      <c r="AW321" s="192">
        <v>-0.24</v>
      </c>
      <c r="AX321" s="193">
        <v>11</v>
      </c>
      <c r="AY321" s="191">
        <v>-0.59</v>
      </c>
      <c r="AZ321" s="192">
        <v>-0.28999999999999998</v>
      </c>
      <c r="BA321" s="193">
        <v>9</v>
      </c>
      <c r="BB321" s="191">
        <v>-0.67</v>
      </c>
      <c r="BC321" s="192">
        <v>-0.25</v>
      </c>
      <c r="BD321" s="193">
        <v>10</v>
      </c>
      <c r="BE321" s="191">
        <v>-0.65</v>
      </c>
      <c r="BF321" s="192">
        <v>-0.24</v>
      </c>
      <c r="BG321" s="193">
        <v>10</v>
      </c>
      <c r="BH321" s="191">
        <v>-0.64</v>
      </c>
      <c r="BI321" s="192">
        <v>-0.24</v>
      </c>
      <c r="BJ321" s="193">
        <v>10</v>
      </c>
      <c r="BK321" s="191">
        <v>-0.64</v>
      </c>
      <c r="BL321" s="192">
        <v>-0.24</v>
      </c>
      <c r="BM321" s="193">
        <v>10</v>
      </c>
      <c r="BN321" s="191">
        <v>-0.57999999999999996</v>
      </c>
      <c r="BO321" s="192">
        <v>-0.24</v>
      </c>
      <c r="BP321" s="193">
        <v>9</v>
      </c>
      <c r="BQ321" s="191">
        <v>-0.48</v>
      </c>
      <c r="BR321" s="192">
        <v>-0.23</v>
      </c>
      <c r="BS321" s="193">
        <v>8</v>
      </c>
      <c r="BT321" s="191">
        <v>-0.46</v>
      </c>
      <c r="BU321" s="192">
        <v>-0.22</v>
      </c>
      <c r="BV321" s="193">
        <v>7</v>
      </c>
      <c r="BW321" s="191">
        <v>-0.42</v>
      </c>
      <c r="BX321" s="192">
        <v>-0.23</v>
      </c>
      <c r="BY321" s="193">
        <v>6</v>
      </c>
    </row>
    <row r="322" spans="1:77" x14ac:dyDescent="0.25">
      <c r="A322" s="8" t="s">
        <v>989</v>
      </c>
      <c r="B322" s="41" t="s">
        <v>11</v>
      </c>
      <c r="C322" s="162" t="s">
        <v>682</v>
      </c>
      <c r="D322" s="162" t="s">
        <v>676</v>
      </c>
      <c r="E322" s="16" t="s">
        <v>28</v>
      </c>
      <c r="F322" s="253">
        <v>1</v>
      </c>
      <c r="G322" s="254"/>
      <c r="H322" s="255"/>
      <c r="I322" s="253">
        <v>1</v>
      </c>
      <c r="J322" s="254"/>
      <c r="K322" s="255"/>
      <c r="L322" s="253">
        <v>1</v>
      </c>
      <c r="M322" s="254"/>
      <c r="N322" s="255"/>
      <c r="O322" s="253">
        <v>1</v>
      </c>
      <c r="P322" s="254"/>
      <c r="Q322" s="255"/>
      <c r="R322" s="253">
        <v>1</v>
      </c>
      <c r="S322" s="254"/>
      <c r="T322" s="255"/>
      <c r="U322" s="253">
        <v>1</v>
      </c>
      <c r="V322" s="254"/>
      <c r="W322" s="255"/>
      <c r="X322" s="253">
        <v>1</v>
      </c>
      <c r="Y322" s="254"/>
      <c r="Z322" s="255"/>
      <c r="AA322" s="253">
        <v>1</v>
      </c>
      <c r="AB322" s="254"/>
      <c r="AC322" s="255"/>
      <c r="AD322" s="253">
        <v>1</v>
      </c>
      <c r="AE322" s="254"/>
      <c r="AF322" s="255"/>
      <c r="AG322" s="253">
        <v>1</v>
      </c>
      <c r="AH322" s="254"/>
      <c r="AI322" s="255"/>
      <c r="AJ322" s="253">
        <v>1</v>
      </c>
      <c r="AK322" s="254"/>
      <c r="AL322" s="255"/>
      <c r="AM322" s="253">
        <v>1</v>
      </c>
      <c r="AN322" s="254"/>
      <c r="AO322" s="255"/>
      <c r="AP322" s="253">
        <v>1</v>
      </c>
      <c r="AQ322" s="254"/>
      <c r="AR322" s="255"/>
      <c r="AS322" s="253">
        <v>1</v>
      </c>
      <c r="AT322" s="254"/>
      <c r="AU322" s="255"/>
      <c r="AV322" s="253">
        <v>1</v>
      </c>
      <c r="AW322" s="254"/>
      <c r="AX322" s="255"/>
      <c r="AY322" s="253">
        <v>1</v>
      </c>
      <c r="AZ322" s="254"/>
      <c r="BA322" s="255"/>
      <c r="BB322" s="253">
        <v>1</v>
      </c>
      <c r="BC322" s="254"/>
      <c r="BD322" s="255"/>
      <c r="BE322" s="253">
        <v>1</v>
      </c>
      <c r="BF322" s="254"/>
      <c r="BG322" s="255"/>
      <c r="BH322" s="253">
        <v>1</v>
      </c>
      <c r="BI322" s="254"/>
      <c r="BJ322" s="255"/>
      <c r="BK322" s="253">
        <v>1</v>
      </c>
      <c r="BL322" s="254"/>
      <c r="BM322" s="255"/>
      <c r="BN322" s="253">
        <v>1</v>
      </c>
      <c r="BO322" s="254"/>
      <c r="BP322" s="255"/>
      <c r="BQ322" s="253">
        <v>1</v>
      </c>
      <c r="BR322" s="254"/>
      <c r="BS322" s="255"/>
      <c r="BT322" s="253">
        <v>1</v>
      </c>
      <c r="BU322" s="254"/>
      <c r="BV322" s="255"/>
      <c r="BW322" s="253">
        <v>1</v>
      </c>
      <c r="BX322" s="254"/>
      <c r="BY322" s="255"/>
    </row>
    <row r="323" spans="1:77" ht="15.75" thickBot="1" x14ac:dyDescent="0.3">
      <c r="A323" s="9" t="s">
        <v>989</v>
      </c>
      <c r="B323" s="46" t="s">
        <v>34</v>
      </c>
      <c r="C323" s="14" t="s">
        <v>28</v>
      </c>
      <c r="D323" s="14" t="s">
        <v>32</v>
      </c>
      <c r="E323" s="165">
        <v>10</v>
      </c>
      <c r="F323" s="262">
        <v>11</v>
      </c>
      <c r="G323" s="263"/>
      <c r="H323" s="265"/>
      <c r="I323" s="262">
        <v>11</v>
      </c>
      <c r="J323" s="263"/>
      <c r="K323" s="265"/>
      <c r="L323" s="262">
        <v>11</v>
      </c>
      <c r="M323" s="263"/>
      <c r="N323" s="265"/>
      <c r="O323" s="262">
        <v>11</v>
      </c>
      <c r="P323" s="263"/>
      <c r="Q323" s="265"/>
      <c r="R323" s="262">
        <v>11</v>
      </c>
      <c r="S323" s="263"/>
      <c r="T323" s="265"/>
      <c r="U323" s="262">
        <v>11</v>
      </c>
      <c r="V323" s="263"/>
      <c r="W323" s="265"/>
      <c r="X323" s="262">
        <v>11</v>
      </c>
      <c r="Y323" s="263"/>
      <c r="Z323" s="265"/>
      <c r="AA323" s="262">
        <v>11</v>
      </c>
      <c r="AB323" s="263"/>
      <c r="AC323" s="265"/>
      <c r="AD323" s="262">
        <v>11</v>
      </c>
      <c r="AE323" s="263"/>
      <c r="AF323" s="265"/>
      <c r="AG323" s="262">
        <v>11</v>
      </c>
      <c r="AH323" s="263"/>
      <c r="AI323" s="265"/>
      <c r="AJ323" s="262">
        <v>11</v>
      </c>
      <c r="AK323" s="263"/>
      <c r="AL323" s="265"/>
      <c r="AM323" s="262">
        <v>11</v>
      </c>
      <c r="AN323" s="263"/>
      <c r="AO323" s="265"/>
      <c r="AP323" s="262">
        <v>11</v>
      </c>
      <c r="AQ323" s="263"/>
      <c r="AR323" s="265"/>
      <c r="AS323" s="262">
        <v>11</v>
      </c>
      <c r="AT323" s="263"/>
      <c r="AU323" s="265"/>
      <c r="AV323" s="262">
        <v>11</v>
      </c>
      <c r="AW323" s="263"/>
      <c r="AX323" s="265"/>
      <c r="AY323" s="262">
        <v>11</v>
      </c>
      <c r="AZ323" s="263"/>
      <c r="BA323" s="265"/>
      <c r="BB323" s="262">
        <v>11</v>
      </c>
      <c r="BC323" s="263"/>
      <c r="BD323" s="265"/>
      <c r="BE323" s="262">
        <v>11</v>
      </c>
      <c r="BF323" s="263"/>
      <c r="BG323" s="265"/>
      <c r="BH323" s="262">
        <v>11</v>
      </c>
      <c r="BI323" s="263"/>
      <c r="BJ323" s="265"/>
      <c r="BK323" s="262">
        <v>11</v>
      </c>
      <c r="BL323" s="263"/>
      <c r="BM323" s="265"/>
      <c r="BN323" s="262">
        <v>11</v>
      </c>
      <c r="BO323" s="263"/>
      <c r="BP323" s="265"/>
      <c r="BQ323" s="262">
        <v>11</v>
      </c>
      <c r="BR323" s="263"/>
      <c r="BS323" s="265"/>
      <c r="BT323" s="262">
        <v>11</v>
      </c>
      <c r="BU323" s="263"/>
      <c r="BV323" s="265"/>
      <c r="BW323" s="262">
        <v>11</v>
      </c>
      <c r="BX323" s="263"/>
      <c r="BY323" s="265"/>
    </row>
    <row r="324" spans="1:77" x14ac:dyDescent="0.25">
      <c r="A324" s="6" t="s">
        <v>991</v>
      </c>
      <c r="B324" s="43" t="s">
        <v>889</v>
      </c>
      <c r="C324" s="170" t="s">
        <v>955</v>
      </c>
      <c r="D324" s="170" t="s">
        <v>31</v>
      </c>
      <c r="E324" s="171">
        <v>6</v>
      </c>
      <c r="F324" s="191">
        <v>-0.26100000000000001</v>
      </c>
      <c r="G324" s="192">
        <v>-8.3000000000000004E-2</v>
      </c>
      <c r="H324" s="179">
        <f>(SQRT(F324^2+G324^2))/(F328*1.73)*1000</f>
        <v>24.35567234883295</v>
      </c>
      <c r="I324" s="191">
        <v>-0.26</v>
      </c>
      <c r="J324" s="192">
        <v>-8.4000000000000005E-2</v>
      </c>
      <c r="K324" s="179">
        <f>(SQRT(I324^2+J324^2))/(I328*1.73)*1000</f>
        <v>24.298132656914994</v>
      </c>
      <c r="L324" s="191">
        <v>-0.25800000000000001</v>
      </c>
      <c r="M324" s="192">
        <v>-8.3000000000000004E-2</v>
      </c>
      <c r="N324" s="179">
        <f>(SQRT(L324^2+M324^2))/(L328*1.73)*1000</f>
        <v>24.101568636466659</v>
      </c>
      <c r="O324" s="191">
        <v>-0.25700000000000001</v>
      </c>
      <c r="P324" s="192">
        <v>-8.3000000000000004E-2</v>
      </c>
      <c r="Q324" s="179">
        <f>(SQRT(O324^2+P324^2))/(O328*1.73)*1000</f>
        <v>24.016928519556213</v>
      </c>
      <c r="R324" s="191">
        <v>-0.25600000000000001</v>
      </c>
      <c r="S324" s="192">
        <v>-8.3000000000000004E-2</v>
      </c>
      <c r="T324" s="179">
        <f>(SQRT(R324^2+S324^2))/(R328*1.73)*1000</f>
        <v>23.93231950341999</v>
      </c>
      <c r="U324" s="191">
        <v>-0.25600000000000001</v>
      </c>
      <c r="V324" s="192">
        <v>-8.3000000000000004E-2</v>
      </c>
      <c r="W324" s="179">
        <f>(SQRT(U324^2+V324^2))/(U328*1.73)*1000</f>
        <v>23.93231950341999</v>
      </c>
      <c r="X324" s="191">
        <v>-0.25600000000000001</v>
      </c>
      <c r="Y324" s="192">
        <v>-0.08</v>
      </c>
      <c r="Z324" s="179">
        <f>(SQRT(X324^2+Y324^2))/(X328*1.73)*1000</f>
        <v>23.851389402209286</v>
      </c>
      <c r="AA324" s="191">
        <v>-0.255</v>
      </c>
      <c r="AB324" s="192">
        <v>-7.9000000000000001E-2</v>
      </c>
      <c r="AC324" s="179">
        <f>(SQRT(AA324^2+AB324^2))/(AA328*1.73)*1000</f>
        <v>23.740055612661106</v>
      </c>
      <c r="AD324" s="191">
        <v>-0.255</v>
      </c>
      <c r="AE324" s="192">
        <v>-7.8E-2</v>
      </c>
      <c r="AF324" s="179">
        <f>(SQRT(AD324^2+AE324^2))/(AD328*1.73)*1000</f>
        <v>23.713891356509976</v>
      </c>
      <c r="AG324" s="191">
        <v>-0.25600000000000001</v>
      </c>
      <c r="AH324" s="192">
        <v>-7.9000000000000001E-2</v>
      </c>
      <c r="AI324" s="179">
        <f>(SQRT(AG324^2+AH324^2))/(AG328*1.73)*1000</f>
        <v>23.825015480935008</v>
      </c>
      <c r="AJ324" s="191">
        <v>-0.255</v>
      </c>
      <c r="AK324" s="192">
        <v>-7.8E-2</v>
      </c>
      <c r="AL324" s="179">
        <f>(SQRT(AJ324^2+AK324^2))/(AJ328*1.73)*1000</f>
        <v>23.713891356509976</v>
      </c>
      <c r="AM324" s="191">
        <v>-0.255</v>
      </c>
      <c r="AN324" s="192">
        <v>-7.8E-2</v>
      </c>
      <c r="AO324" s="179">
        <f>(SQRT(AM324^2+AN324^2))/(AM328*1.73)*1000</f>
        <v>23.713891356509976</v>
      </c>
      <c r="AP324" s="191">
        <v>-0.255</v>
      </c>
      <c r="AQ324" s="192">
        <v>-0.08</v>
      </c>
      <c r="AR324" s="179">
        <f>(SQRT(AP324^2+AQ324^2))/(AP328*1.73)*1000</f>
        <v>23.76652381483818</v>
      </c>
      <c r="AS324" s="191">
        <v>-0.255</v>
      </c>
      <c r="AT324" s="192">
        <v>-8.1000000000000003E-2</v>
      </c>
      <c r="AU324" s="179">
        <f>(SQRT(AS324^2+AT324^2))/(AS328*1.73)*1000</f>
        <v>23.793294948691827</v>
      </c>
      <c r="AV324" s="191">
        <v>-0.25600000000000001</v>
      </c>
      <c r="AW324" s="192">
        <v>-8.3000000000000004E-2</v>
      </c>
      <c r="AX324" s="179">
        <f>(SQRT(AV324^2+AW324^2))/(AV328*1.73)*1000</f>
        <v>23.93231950341999</v>
      </c>
      <c r="AY324" s="191">
        <v>-0.25600000000000001</v>
      </c>
      <c r="AZ324" s="192">
        <v>-8.5000000000000006E-2</v>
      </c>
      <c r="BA324" s="179">
        <f>(SQRT(AY324^2+AZ324^2))/(AY328*1.73)*1000</f>
        <v>23.987769655350181</v>
      </c>
      <c r="BB324" s="191">
        <v>-0.25600000000000001</v>
      </c>
      <c r="BC324" s="192">
        <v>-8.5000000000000006E-2</v>
      </c>
      <c r="BD324" s="179">
        <f>(SQRT(BB324^2+BC324^2))/(BB328*1.73)*1000</f>
        <v>23.987769655350181</v>
      </c>
      <c r="BE324" s="191">
        <v>-0.25700000000000001</v>
      </c>
      <c r="BF324" s="192">
        <v>-8.5000000000000006E-2</v>
      </c>
      <c r="BG324" s="179">
        <f>(SQRT(BE324^2+BF324^2))/(BE328*1.73)*1000</f>
        <v>24.072183775840418</v>
      </c>
      <c r="BH324" s="191">
        <v>-0.25800000000000001</v>
      </c>
      <c r="BI324" s="192">
        <v>-8.5999999999999993E-2</v>
      </c>
      <c r="BJ324" s="179">
        <f>(SQRT(BH324^2+BI324^2))/(BH328*1.73)*1000</f>
        <v>24.184604604222379</v>
      </c>
      <c r="BK324" s="191">
        <v>-0.25900000000000001</v>
      </c>
      <c r="BL324" s="192">
        <v>-8.6999999999999994E-2</v>
      </c>
      <c r="BM324" s="179">
        <f>(SQRT(BK324^2+BL324^2))/(BK328*1.73)*1000</f>
        <v>24.297156233551359</v>
      </c>
      <c r="BN324" s="191">
        <v>-0.26100000000000001</v>
      </c>
      <c r="BO324" s="192">
        <v>-8.5000000000000006E-2</v>
      </c>
      <c r="BP324" s="179">
        <f>(SQRT(BN324^2+BO324^2))/(BN328*1.73)*1000</f>
        <v>24.410160830852142</v>
      </c>
      <c r="BQ324" s="191">
        <v>-0.26100000000000001</v>
      </c>
      <c r="BR324" s="192">
        <v>-8.5000000000000006E-2</v>
      </c>
      <c r="BS324" s="179">
        <f>(SQRT(BQ324^2+BR324^2))/(BQ328*1.73)*1000</f>
        <v>24.410160830852142</v>
      </c>
      <c r="BT324" s="191">
        <v>-0.25800000000000001</v>
      </c>
      <c r="BU324" s="192">
        <v>-8.5999999999999993E-2</v>
      </c>
      <c r="BV324" s="179">
        <f>(SQRT(BT324^2+BU324^2))/(BT328*1.73)*1000</f>
        <v>24.184604604222379</v>
      </c>
      <c r="BW324" s="191">
        <v>-0.25700000000000001</v>
      </c>
      <c r="BX324" s="192">
        <v>-8.6999999999999994E-2</v>
      </c>
      <c r="BY324" s="179">
        <f>(SQRT(BW324^2+BX324^2))/(BW328*1.73)*1000</f>
        <v>24.128623542646956</v>
      </c>
    </row>
    <row r="325" spans="1:77" x14ac:dyDescent="0.25">
      <c r="A325" s="8" t="s">
        <v>991</v>
      </c>
      <c r="B325" s="41" t="s">
        <v>992</v>
      </c>
      <c r="C325" s="162" t="s">
        <v>955</v>
      </c>
      <c r="D325" s="162" t="s">
        <v>31</v>
      </c>
      <c r="E325" s="163">
        <v>6</v>
      </c>
      <c r="F325" s="182">
        <v>-0.193</v>
      </c>
      <c r="G325" s="183">
        <v>-7.5999999999999998E-2</v>
      </c>
      <c r="H325" s="181">
        <f>(SQRT(F325^2+G325^2))/(F329*1.73)*1000</f>
        <v>18.734165925480074</v>
      </c>
      <c r="I325" s="197">
        <v>-0.19400000000000001</v>
      </c>
      <c r="J325" s="198">
        <v>-7.5999999999999998E-2</v>
      </c>
      <c r="K325" s="181">
        <f>(SQRT(I325^2+J325^2))/(I329*1.73)*1000</f>
        <v>18.818232071086424</v>
      </c>
      <c r="L325" s="197">
        <v>-0.19400000000000001</v>
      </c>
      <c r="M325" s="198">
        <v>-7.5999999999999998E-2</v>
      </c>
      <c r="N325" s="181">
        <f>(SQRT(L325^2+M325^2))/(L329*1.73)*1000</f>
        <v>18.818232071086424</v>
      </c>
      <c r="O325" s="197">
        <v>-0.19400000000000001</v>
      </c>
      <c r="P325" s="198">
        <v>-7.5999999999999998E-2</v>
      </c>
      <c r="Q325" s="181">
        <f>(SQRT(O325^2+P325^2))/(O329*1.73)*1000</f>
        <v>18.818232071086424</v>
      </c>
      <c r="R325" s="197">
        <v>-0.19400000000000001</v>
      </c>
      <c r="S325" s="198">
        <v>-7.5999999999999998E-2</v>
      </c>
      <c r="T325" s="181">
        <f>(SQRT(R325^2+S325^2))/(R329*1.73)*1000</f>
        <v>18.818232071086424</v>
      </c>
      <c r="U325" s="197">
        <v>-0.19400000000000001</v>
      </c>
      <c r="V325" s="198">
        <v>-7.5999999999999998E-2</v>
      </c>
      <c r="W325" s="181">
        <f>(SQRT(U325^2+V325^2))/(U329*1.73)*1000</f>
        <v>18.818232071086424</v>
      </c>
      <c r="X325" s="197">
        <v>-0.19400000000000001</v>
      </c>
      <c r="Y325" s="198">
        <v>-7.4999999999999997E-2</v>
      </c>
      <c r="Z325" s="181">
        <f>(SQRT(X325^2+Y325^2))/(X329*1.73)*1000</f>
        <v>18.785475825191384</v>
      </c>
      <c r="AA325" s="197">
        <v>-0.19400000000000001</v>
      </c>
      <c r="AB325" s="198">
        <v>-7.4999999999999997E-2</v>
      </c>
      <c r="AC325" s="181">
        <f>(SQRT(AA325^2+AB325^2))/(AA329*1.73)*1000</f>
        <v>18.785475825191384</v>
      </c>
      <c r="AD325" s="197">
        <v>-0.19700000000000001</v>
      </c>
      <c r="AE325" s="198">
        <v>-7.3999999999999996E-2</v>
      </c>
      <c r="AF325" s="181">
        <f>(SQRT(AD325^2+AE325^2))/(AD329*1.73)*1000</f>
        <v>19.006504263568822</v>
      </c>
      <c r="AG325" s="197">
        <v>-0.20200000000000001</v>
      </c>
      <c r="AH325" s="198">
        <v>-7.5999999999999998E-2</v>
      </c>
      <c r="AI325" s="181">
        <f>(SQRT(AG325^2+AH325^2))/(AG329*1.73)*1000</f>
        <v>19.492774780735491</v>
      </c>
      <c r="AJ325" s="197">
        <v>-0.2</v>
      </c>
      <c r="AK325" s="198">
        <v>-7.4999999999999997E-2</v>
      </c>
      <c r="AL325" s="181">
        <f>(SQRT(AJ325^2+AK325^2))/(AJ329*1.73)*1000</f>
        <v>19.291915971183009</v>
      </c>
      <c r="AM325" s="197">
        <v>-0.19500000000000001</v>
      </c>
      <c r="AN325" s="198">
        <v>-7.3999999999999996E-2</v>
      </c>
      <c r="AO325" s="181">
        <f>(SQRT(AM325^2+AN325^2))/(AM329*1.73)*1000</f>
        <v>18.837512052824422</v>
      </c>
      <c r="AP325" s="197">
        <v>-0.19500000000000001</v>
      </c>
      <c r="AQ325" s="198">
        <v>-7.4999999999999997E-2</v>
      </c>
      <c r="AR325" s="181">
        <f>(SQRT(AP325^2+AQ325^2))/(AP329*1.73)*1000</f>
        <v>18.869745678988597</v>
      </c>
      <c r="AS325" s="197">
        <v>-0.19600000000000001</v>
      </c>
      <c r="AT325" s="198">
        <v>-7.5999999999999998E-2</v>
      </c>
      <c r="AU325" s="181">
        <f>(SQRT(AS325^2+AT325^2))/(AS329*1.73)*1000</f>
        <v>18.98653662351288</v>
      </c>
      <c r="AV325" s="197">
        <v>-0.19600000000000001</v>
      </c>
      <c r="AW325" s="198">
        <v>-7.6999999999999999E-2</v>
      </c>
      <c r="AX325" s="181">
        <f>(SQRT(AV325^2+AW325^2))/(AV329*1.73)*1000</f>
        <v>19.01937548689293</v>
      </c>
      <c r="AY325" s="197">
        <v>-0.19600000000000001</v>
      </c>
      <c r="AZ325" s="198">
        <v>-7.5999999999999998E-2</v>
      </c>
      <c r="BA325" s="181">
        <f>(SQRT(AY325^2+AZ325^2))/(AY329*1.73)*1000</f>
        <v>18.98653662351288</v>
      </c>
      <c r="BB325" s="197">
        <v>-0.19500000000000001</v>
      </c>
      <c r="BC325" s="198">
        <v>-7.5999999999999998E-2</v>
      </c>
      <c r="BD325" s="181">
        <f>(SQRT(BB325^2+BC325^2))/(BB329*1.73)*1000</f>
        <v>18.902355892642714</v>
      </c>
      <c r="BE325" s="197">
        <v>-0.19400000000000001</v>
      </c>
      <c r="BF325" s="198">
        <v>-7.5999999999999998E-2</v>
      </c>
      <c r="BG325" s="181">
        <f>(SQRT(BE325^2+BF325^2))/(BE329*1.73)*1000</f>
        <v>18.818232071086424</v>
      </c>
      <c r="BH325" s="197">
        <v>-0.19500000000000001</v>
      </c>
      <c r="BI325" s="198">
        <v>-7.5999999999999998E-2</v>
      </c>
      <c r="BJ325" s="181">
        <f>(SQRT(BH325^2+BI325^2))/(BH329*1.73)*1000</f>
        <v>18.902355892642714</v>
      </c>
      <c r="BK325" s="197">
        <v>-0.20799999999999999</v>
      </c>
      <c r="BL325" s="198">
        <v>-0.08</v>
      </c>
      <c r="BM325" s="181">
        <f>(SQRT(BK325^2+BL325^2))/(BK329*1.73)*1000</f>
        <v>20.127728724254503</v>
      </c>
      <c r="BN325" s="197">
        <v>-0.20699999999999999</v>
      </c>
      <c r="BO325" s="198">
        <v>-0.08</v>
      </c>
      <c r="BP325" s="181">
        <f>(SQRT(BN325^2+BO325^2))/(BN329*1.73)*1000</f>
        <v>20.043457114409261</v>
      </c>
      <c r="BQ325" s="197">
        <v>-0.193</v>
      </c>
      <c r="BR325" s="198">
        <v>-7.5999999999999998E-2</v>
      </c>
      <c r="BS325" s="181">
        <f>(SQRT(BQ325^2+BR325^2))/(BQ329*1.73)*1000</f>
        <v>18.734165925480074</v>
      </c>
      <c r="BT325" s="197">
        <v>-0.192</v>
      </c>
      <c r="BU325" s="198">
        <v>-7.4999999999999997E-2</v>
      </c>
      <c r="BV325" s="181">
        <f>(SQRT(BT325^2+BU325^2))/(BT329*1.73)*1000</f>
        <v>18.617106271280942</v>
      </c>
      <c r="BW325" s="197">
        <v>-0.19400000000000001</v>
      </c>
      <c r="BX325" s="198">
        <v>-7.5999999999999998E-2</v>
      </c>
      <c r="BY325" s="181">
        <f>(SQRT(BW325^2+BX325^2))/(BW329*1.73)*1000</f>
        <v>18.818232071086424</v>
      </c>
    </row>
    <row r="326" spans="1:77" x14ac:dyDescent="0.25">
      <c r="A326" s="8" t="s">
        <v>991</v>
      </c>
      <c r="B326" s="41" t="s">
        <v>11</v>
      </c>
      <c r="C326" s="162" t="s">
        <v>955</v>
      </c>
      <c r="D326" s="162" t="s">
        <v>676</v>
      </c>
      <c r="E326" s="52" t="s">
        <v>28</v>
      </c>
      <c r="F326" s="253">
        <v>3</v>
      </c>
      <c r="G326" s="254"/>
      <c r="H326" s="255"/>
      <c r="I326" s="253">
        <v>3</v>
      </c>
      <c r="J326" s="254"/>
      <c r="K326" s="255"/>
      <c r="L326" s="253">
        <v>3</v>
      </c>
      <c r="M326" s="254"/>
      <c r="N326" s="255"/>
      <c r="O326" s="253">
        <v>3</v>
      </c>
      <c r="P326" s="254"/>
      <c r="Q326" s="255"/>
      <c r="R326" s="253">
        <v>3</v>
      </c>
      <c r="S326" s="254"/>
      <c r="T326" s="255"/>
      <c r="U326" s="253">
        <v>3</v>
      </c>
      <c r="V326" s="254"/>
      <c r="W326" s="255"/>
      <c r="X326" s="253">
        <v>3</v>
      </c>
      <c r="Y326" s="254"/>
      <c r="Z326" s="255"/>
      <c r="AA326" s="253">
        <v>3</v>
      </c>
      <c r="AB326" s="254"/>
      <c r="AC326" s="255"/>
      <c r="AD326" s="253">
        <v>3</v>
      </c>
      <c r="AE326" s="254"/>
      <c r="AF326" s="255"/>
      <c r="AG326" s="253">
        <v>3</v>
      </c>
      <c r="AH326" s="254"/>
      <c r="AI326" s="255"/>
      <c r="AJ326" s="253">
        <v>3</v>
      </c>
      <c r="AK326" s="254"/>
      <c r="AL326" s="255"/>
      <c r="AM326" s="253">
        <v>3</v>
      </c>
      <c r="AN326" s="254"/>
      <c r="AO326" s="255"/>
      <c r="AP326" s="253">
        <v>3</v>
      </c>
      <c r="AQ326" s="254"/>
      <c r="AR326" s="255"/>
      <c r="AS326" s="253">
        <v>3</v>
      </c>
      <c r="AT326" s="254"/>
      <c r="AU326" s="255"/>
      <c r="AV326" s="253">
        <v>3</v>
      </c>
      <c r="AW326" s="254"/>
      <c r="AX326" s="255"/>
      <c r="AY326" s="253">
        <v>3</v>
      </c>
      <c r="AZ326" s="254"/>
      <c r="BA326" s="255"/>
      <c r="BB326" s="253">
        <v>3</v>
      </c>
      <c r="BC326" s="254"/>
      <c r="BD326" s="255"/>
      <c r="BE326" s="253">
        <v>3</v>
      </c>
      <c r="BF326" s="254"/>
      <c r="BG326" s="255"/>
      <c r="BH326" s="253">
        <v>3</v>
      </c>
      <c r="BI326" s="254"/>
      <c r="BJ326" s="255"/>
      <c r="BK326" s="253">
        <v>3</v>
      </c>
      <c r="BL326" s="254"/>
      <c r="BM326" s="255"/>
      <c r="BN326" s="253">
        <v>3</v>
      </c>
      <c r="BO326" s="254"/>
      <c r="BP326" s="255"/>
      <c r="BQ326" s="253">
        <v>3</v>
      </c>
      <c r="BR326" s="254"/>
      <c r="BS326" s="255"/>
      <c r="BT326" s="253">
        <v>3</v>
      </c>
      <c r="BU326" s="254"/>
      <c r="BV326" s="255"/>
      <c r="BW326" s="253">
        <v>3</v>
      </c>
      <c r="BX326" s="254"/>
      <c r="BY326" s="255"/>
    </row>
    <row r="327" spans="1:77" x14ac:dyDescent="0.25">
      <c r="A327" s="8" t="s">
        <v>991</v>
      </c>
      <c r="B327" s="41" t="s">
        <v>12</v>
      </c>
      <c r="C327" s="162" t="s">
        <v>955</v>
      </c>
      <c r="D327" s="162" t="s">
        <v>676</v>
      </c>
      <c r="E327" s="52" t="s">
        <v>28</v>
      </c>
      <c r="F327" s="253">
        <v>5</v>
      </c>
      <c r="G327" s="254"/>
      <c r="H327" s="255"/>
      <c r="I327" s="253">
        <v>5</v>
      </c>
      <c r="J327" s="254"/>
      <c r="K327" s="255"/>
      <c r="L327" s="253">
        <v>5</v>
      </c>
      <c r="M327" s="254"/>
      <c r="N327" s="255"/>
      <c r="O327" s="253">
        <v>5</v>
      </c>
      <c r="P327" s="254"/>
      <c r="Q327" s="255"/>
      <c r="R327" s="253">
        <v>5</v>
      </c>
      <c r="S327" s="254"/>
      <c r="T327" s="255"/>
      <c r="U327" s="253">
        <v>5</v>
      </c>
      <c r="V327" s="254"/>
      <c r="W327" s="255"/>
      <c r="X327" s="253">
        <v>5</v>
      </c>
      <c r="Y327" s="254"/>
      <c r="Z327" s="255"/>
      <c r="AA327" s="253">
        <v>5</v>
      </c>
      <c r="AB327" s="254"/>
      <c r="AC327" s="255"/>
      <c r="AD327" s="253">
        <v>5</v>
      </c>
      <c r="AE327" s="254"/>
      <c r="AF327" s="255"/>
      <c r="AG327" s="253">
        <v>5</v>
      </c>
      <c r="AH327" s="254"/>
      <c r="AI327" s="255"/>
      <c r="AJ327" s="253">
        <v>5</v>
      </c>
      <c r="AK327" s="254"/>
      <c r="AL327" s="255"/>
      <c r="AM327" s="253">
        <v>5</v>
      </c>
      <c r="AN327" s="254"/>
      <c r="AO327" s="255"/>
      <c r="AP327" s="253">
        <v>5</v>
      </c>
      <c r="AQ327" s="254"/>
      <c r="AR327" s="255"/>
      <c r="AS327" s="253">
        <v>5</v>
      </c>
      <c r="AT327" s="254"/>
      <c r="AU327" s="255"/>
      <c r="AV327" s="253">
        <v>5</v>
      </c>
      <c r="AW327" s="254"/>
      <c r="AX327" s="255"/>
      <c r="AY327" s="253">
        <v>5</v>
      </c>
      <c r="AZ327" s="254"/>
      <c r="BA327" s="255"/>
      <c r="BB327" s="253">
        <v>5</v>
      </c>
      <c r="BC327" s="254"/>
      <c r="BD327" s="255"/>
      <c r="BE327" s="253">
        <v>5</v>
      </c>
      <c r="BF327" s="254"/>
      <c r="BG327" s="255"/>
      <c r="BH327" s="253">
        <v>5</v>
      </c>
      <c r="BI327" s="254"/>
      <c r="BJ327" s="255"/>
      <c r="BK327" s="253">
        <v>5</v>
      </c>
      <c r="BL327" s="254"/>
      <c r="BM327" s="255"/>
      <c r="BN327" s="253">
        <v>5</v>
      </c>
      <c r="BO327" s="254"/>
      <c r="BP327" s="255"/>
      <c r="BQ327" s="253">
        <v>5</v>
      </c>
      <c r="BR327" s="254"/>
      <c r="BS327" s="255"/>
      <c r="BT327" s="253">
        <v>5</v>
      </c>
      <c r="BU327" s="254"/>
      <c r="BV327" s="255"/>
      <c r="BW327" s="253">
        <v>5</v>
      </c>
      <c r="BX327" s="254"/>
      <c r="BY327" s="255"/>
    </row>
    <row r="328" spans="1:77" x14ac:dyDescent="0.25">
      <c r="A328" s="8" t="s">
        <v>991</v>
      </c>
      <c r="B328" s="41" t="s">
        <v>653</v>
      </c>
      <c r="C328" s="13" t="s">
        <v>28</v>
      </c>
      <c r="D328" s="13" t="s">
        <v>32</v>
      </c>
      <c r="E328" s="163">
        <v>6</v>
      </c>
      <c r="F328" s="253">
        <v>6.5</v>
      </c>
      <c r="G328" s="254"/>
      <c r="H328" s="255"/>
      <c r="I328" s="253">
        <v>6.5</v>
      </c>
      <c r="J328" s="254"/>
      <c r="K328" s="255"/>
      <c r="L328" s="253">
        <v>6.5</v>
      </c>
      <c r="M328" s="254"/>
      <c r="N328" s="255"/>
      <c r="O328" s="253">
        <v>6.5</v>
      </c>
      <c r="P328" s="254"/>
      <c r="Q328" s="255"/>
      <c r="R328" s="253">
        <v>6.5</v>
      </c>
      <c r="S328" s="254"/>
      <c r="T328" s="255"/>
      <c r="U328" s="253">
        <v>6.5</v>
      </c>
      <c r="V328" s="254"/>
      <c r="W328" s="255"/>
      <c r="X328" s="253">
        <v>6.5</v>
      </c>
      <c r="Y328" s="254"/>
      <c r="Z328" s="255"/>
      <c r="AA328" s="253">
        <v>6.5</v>
      </c>
      <c r="AB328" s="254"/>
      <c r="AC328" s="255"/>
      <c r="AD328" s="253">
        <v>6.5</v>
      </c>
      <c r="AE328" s="254"/>
      <c r="AF328" s="255"/>
      <c r="AG328" s="253">
        <v>6.5</v>
      </c>
      <c r="AH328" s="254"/>
      <c r="AI328" s="255"/>
      <c r="AJ328" s="253">
        <v>6.5</v>
      </c>
      <c r="AK328" s="254"/>
      <c r="AL328" s="255"/>
      <c r="AM328" s="253">
        <v>6.5</v>
      </c>
      <c r="AN328" s="254"/>
      <c r="AO328" s="255"/>
      <c r="AP328" s="253">
        <v>6.5</v>
      </c>
      <c r="AQ328" s="254"/>
      <c r="AR328" s="255"/>
      <c r="AS328" s="253">
        <v>6.5</v>
      </c>
      <c r="AT328" s="254"/>
      <c r="AU328" s="255"/>
      <c r="AV328" s="253">
        <v>6.5</v>
      </c>
      <c r="AW328" s="254"/>
      <c r="AX328" s="255"/>
      <c r="AY328" s="253">
        <v>6.5</v>
      </c>
      <c r="AZ328" s="254"/>
      <c r="BA328" s="255"/>
      <c r="BB328" s="253">
        <v>6.5</v>
      </c>
      <c r="BC328" s="254"/>
      <c r="BD328" s="255"/>
      <c r="BE328" s="253">
        <v>6.5</v>
      </c>
      <c r="BF328" s="254"/>
      <c r="BG328" s="255"/>
      <c r="BH328" s="253">
        <v>6.5</v>
      </c>
      <c r="BI328" s="254"/>
      <c r="BJ328" s="255"/>
      <c r="BK328" s="253">
        <v>6.5</v>
      </c>
      <c r="BL328" s="254"/>
      <c r="BM328" s="255"/>
      <c r="BN328" s="253">
        <v>6.5</v>
      </c>
      <c r="BO328" s="254"/>
      <c r="BP328" s="255"/>
      <c r="BQ328" s="253">
        <v>6.5</v>
      </c>
      <c r="BR328" s="254"/>
      <c r="BS328" s="255"/>
      <c r="BT328" s="253">
        <v>6.5</v>
      </c>
      <c r="BU328" s="254"/>
      <c r="BV328" s="255"/>
      <c r="BW328" s="253">
        <v>6.5</v>
      </c>
      <c r="BX328" s="254"/>
      <c r="BY328" s="255"/>
    </row>
    <row r="329" spans="1:77" ht="15.75" thickBot="1" x14ac:dyDescent="0.3">
      <c r="A329" s="9" t="s">
        <v>991</v>
      </c>
      <c r="B329" s="46" t="s">
        <v>654</v>
      </c>
      <c r="C329" s="14" t="s">
        <v>28</v>
      </c>
      <c r="D329" s="14" t="s">
        <v>32</v>
      </c>
      <c r="E329" s="166">
        <v>6</v>
      </c>
      <c r="F329" s="262">
        <v>6.4</v>
      </c>
      <c r="G329" s="263"/>
      <c r="H329" s="265"/>
      <c r="I329" s="262">
        <v>6.4</v>
      </c>
      <c r="J329" s="263"/>
      <c r="K329" s="265"/>
      <c r="L329" s="262">
        <v>6.4</v>
      </c>
      <c r="M329" s="263"/>
      <c r="N329" s="265"/>
      <c r="O329" s="262">
        <v>6.4</v>
      </c>
      <c r="P329" s="263"/>
      <c r="Q329" s="265"/>
      <c r="R329" s="262">
        <v>6.4</v>
      </c>
      <c r="S329" s="263"/>
      <c r="T329" s="265"/>
      <c r="U329" s="262">
        <v>6.4</v>
      </c>
      <c r="V329" s="263"/>
      <c r="W329" s="265"/>
      <c r="X329" s="262">
        <v>6.4</v>
      </c>
      <c r="Y329" s="263"/>
      <c r="Z329" s="265"/>
      <c r="AA329" s="262">
        <v>6.4</v>
      </c>
      <c r="AB329" s="263"/>
      <c r="AC329" s="265"/>
      <c r="AD329" s="262">
        <v>6.4</v>
      </c>
      <c r="AE329" s="263"/>
      <c r="AF329" s="265"/>
      <c r="AG329" s="262">
        <v>6.4</v>
      </c>
      <c r="AH329" s="263"/>
      <c r="AI329" s="265"/>
      <c r="AJ329" s="262">
        <v>6.4</v>
      </c>
      <c r="AK329" s="263"/>
      <c r="AL329" s="265"/>
      <c r="AM329" s="262">
        <v>6.4</v>
      </c>
      <c r="AN329" s="263"/>
      <c r="AO329" s="265"/>
      <c r="AP329" s="262">
        <v>6.4</v>
      </c>
      <c r="AQ329" s="263"/>
      <c r="AR329" s="265"/>
      <c r="AS329" s="262">
        <v>6.4</v>
      </c>
      <c r="AT329" s="263"/>
      <c r="AU329" s="265"/>
      <c r="AV329" s="262">
        <v>6.4</v>
      </c>
      <c r="AW329" s="263"/>
      <c r="AX329" s="265"/>
      <c r="AY329" s="262">
        <v>6.4</v>
      </c>
      <c r="AZ329" s="263"/>
      <c r="BA329" s="265"/>
      <c r="BB329" s="262">
        <v>6.4</v>
      </c>
      <c r="BC329" s="263"/>
      <c r="BD329" s="265"/>
      <c r="BE329" s="262">
        <v>6.4</v>
      </c>
      <c r="BF329" s="263"/>
      <c r="BG329" s="265"/>
      <c r="BH329" s="262">
        <v>6.4</v>
      </c>
      <c r="BI329" s="263"/>
      <c r="BJ329" s="265"/>
      <c r="BK329" s="262">
        <v>6.4</v>
      </c>
      <c r="BL329" s="263"/>
      <c r="BM329" s="265"/>
      <c r="BN329" s="262">
        <v>6.4</v>
      </c>
      <c r="BO329" s="263"/>
      <c r="BP329" s="265"/>
      <c r="BQ329" s="262">
        <v>6.4</v>
      </c>
      <c r="BR329" s="263"/>
      <c r="BS329" s="265"/>
      <c r="BT329" s="262">
        <v>6.4</v>
      </c>
      <c r="BU329" s="263"/>
      <c r="BV329" s="265"/>
      <c r="BW329" s="262">
        <v>6.4</v>
      </c>
      <c r="BX329" s="263"/>
      <c r="BY329" s="265"/>
    </row>
    <row r="330" spans="1:77" x14ac:dyDescent="0.25">
      <c r="A330" s="6" t="s">
        <v>993</v>
      </c>
      <c r="B330" s="43" t="s">
        <v>951</v>
      </c>
      <c r="C330" s="170" t="s">
        <v>680</v>
      </c>
      <c r="D330" s="170" t="s">
        <v>31</v>
      </c>
      <c r="E330" s="171">
        <v>10</v>
      </c>
      <c r="F330" s="191">
        <v>-0.32</v>
      </c>
      <c r="G330" s="192">
        <v>-0.159</v>
      </c>
      <c r="H330" s="193">
        <v>20</v>
      </c>
      <c r="I330" s="191">
        <v>-0.313</v>
      </c>
      <c r="J330" s="192">
        <v>-0.16200000000000001</v>
      </c>
      <c r="K330" s="193">
        <v>18</v>
      </c>
      <c r="L330" s="191">
        <v>-0.308</v>
      </c>
      <c r="M330" s="192">
        <v>-0.157</v>
      </c>
      <c r="N330" s="193">
        <v>18</v>
      </c>
      <c r="O330" s="191">
        <v>-0.30499999999999999</v>
      </c>
      <c r="P330" s="192">
        <v>-0.16200000000000001</v>
      </c>
      <c r="Q330" s="193">
        <v>20</v>
      </c>
      <c r="R330" s="191">
        <v>-0.317</v>
      </c>
      <c r="S330" s="192">
        <v>-0.161</v>
      </c>
      <c r="T330" s="193">
        <v>18</v>
      </c>
      <c r="U330" s="191">
        <v>-0.33500000000000002</v>
      </c>
      <c r="V330" s="192">
        <v>-0.16200000000000001</v>
      </c>
      <c r="W330" s="193">
        <v>23</v>
      </c>
      <c r="X330" s="191">
        <v>-0.373</v>
      </c>
      <c r="Y330" s="192">
        <v>-0.159</v>
      </c>
      <c r="Z330" s="193">
        <v>22</v>
      </c>
      <c r="AA330" s="191">
        <v>-0.376</v>
      </c>
      <c r="AB330" s="192">
        <v>-0.156</v>
      </c>
      <c r="AC330" s="193">
        <v>22</v>
      </c>
      <c r="AD330" s="191">
        <v>-0.36599999999999999</v>
      </c>
      <c r="AE330" s="192">
        <v>-0.16400000000000001</v>
      </c>
      <c r="AF330" s="193">
        <v>21</v>
      </c>
      <c r="AG330" s="191">
        <v>-0.34799999999999998</v>
      </c>
      <c r="AH330" s="192">
        <v>-0.14799999999999999</v>
      </c>
      <c r="AI330" s="193">
        <v>22</v>
      </c>
      <c r="AJ330" s="191">
        <v>-0.36899999999999999</v>
      </c>
      <c r="AK330" s="192">
        <v>-0.157</v>
      </c>
      <c r="AL330" s="193">
        <v>22</v>
      </c>
      <c r="AM330" s="191">
        <v>-0.36599999999999999</v>
      </c>
      <c r="AN330" s="192">
        <v>-0.161</v>
      </c>
      <c r="AO330" s="193">
        <v>20</v>
      </c>
      <c r="AP330" s="191">
        <v>-0.35799999999999998</v>
      </c>
      <c r="AQ330" s="192">
        <v>-0.161</v>
      </c>
      <c r="AR330" s="193">
        <v>20</v>
      </c>
      <c r="AS330" s="191">
        <v>-0.36499999999999999</v>
      </c>
      <c r="AT330" s="192">
        <v>-0.17</v>
      </c>
      <c r="AU330" s="193">
        <v>22</v>
      </c>
      <c r="AV330" s="191">
        <v>-0.35</v>
      </c>
      <c r="AW330" s="192">
        <v>-0.16400000000000001</v>
      </c>
      <c r="AX330" s="193">
        <v>22</v>
      </c>
      <c r="AY330" s="191">
        <v>-0.34699999999999998</v>
      </c>
      <c r="AZ330" s="192">
        <v>-0.16300000000000001</v>
      </c>
      <c r="BA330" s="193">
        <v>20</v>
      </c>
      <c r="BB330" s="191">
        <v>-0.36099999999999999</v>
      </c>
      <c r="BC330" s="192">
        <v>-0.16400000000000001</v>
      </c>
      <c r="BD330" s="193">
        <v>20</v>
      </c>
      <c r="BE330" s="191">
        <v>-0.36699999999999999</v>
      </c>
      <c r="BF330" s="192">
        <v>-0.16600000000000001</v>
      </c>
      <c r="BG330" s="193">
        <v>21</v>
      </c>
      <c r="BH330" s="191">
        <v>-0.35199999999999998</v>
      </c>
      <c r="BI330" s="192">
        <v>-0.16200000000000001</v>
      </c>
      <c r="BJ330" s="193">
        <v>20</v>
      </c>
      <c r="BK330" s="191">
        <v>-0.36899999999999999</v>
      </c>
      <c r="BL330" s="192">
        <v>-0.16500000000000001</v>
      </c>
      <c r="BM330" s="193">
        <v>22</v>
      </c>
      <c r="BN330" s="191">
        <v>-0.376</v>
      </c>
      <c r="BO330" s="192">
        <v>-0.17</v>
      </c>
      <c r="BP330" s="193">
        <v>20</v>
      </c>
      <c r="BQ330" s="191">
        <v>-0.35399999999999998</v>
      </c>
      <c r="BR330" s="192">
        <v>-0.17199999999999999</v>
      </c>
      <c r="BS330" s="193">
        <v>20</v>
      </c>
      <c r="BT330" s="191">
        <v>-0.32200000000000001</v>
      </c>
      <c r="BU330" s="192">
        <v>-0.17</v>
      </c>
      <c r="BV330" s="193">
        <v>18</v>
      </c>
      <c r="BW330" s="191">
        <v>-0.30399999999999999</v>
      </c>
      <c r="BX330" s="192">
        <v>-0.16400000000000001</v>
      </c>
      <c r="BY330" s="193">
        <v>18</v>
      </c>
    </row>
    <row r="331" spans="1:77" x14ac:dyDescent="0.25">
      <c r="A331" s="8" t="s">
        <v>993</v>
      </c>
      <c r="B331" s="41" t="s">
        <v>956</v>
      </c>
      <c r="C331" s="162" t="s">
        <v>680</v>
      </c>
      <c r="D331" s="162" t="s">
        <v>31</v>
      </c>
      <c r="E331" s="163">
        <v>10</v>
      </c>
      <c r="F331" s="182">
        <v>-1.2E-2</v>
      </c>
      <c r="G331" s="183">
        <v>-1.0999999999999999E-2</v>
      </c>
      <c r="H331" s="184">
        <v>1</v>
      </c>
      <c r="I331" s="182">
        <v>-1.2E-2</v>
      </c>
      <c r="J331" s="183">
        <v>-1.4E-2</v>
      </c>
      <c r="K331" s="184">
        <v>2</v>
      </c>
      <c r="L331" s="182">
        <v>-0.01</v>
      </c>
      <c r="M331" s="183">
        <v>-1.4999999999999999E-2</v>
      </c>
      <c r="N331" s="184">
        <v>2</v>
      </c>
      <c r="O331" s="182">
        <v>-1.2E-2</v>
      </c>
      <c r="P331" s="183">
        <v>-1.4999999999999999E-2</v>
      </c>
      <c r="Q331" s="184">
        <v>2</v>
      </c>
      <c r="R331" s="182">
        <v>-1.6E-2</v>
      </c>
      <c r="S331" s="183">
        <v>-1.4E-2</v>
      </c>
      <c r="T331" s="184">
        <v>2</v>
      </c>
      <c r="U331" s="182">
        <v>-1.6E-2</v>
      </c>
      <c r="V331" s="183">
        <v>-1.4E-2</v>
      </c>
      <c r="W331" s="184">
        <v>2</v>
      </c>
      <c r="X331" s="182">
        <v>-1.7000000000000001E-2</v>
      </c>
      <c r="Y331" s="183">
        <v>-1.2E-2</v>
      </c>
      <c r="Z331" s="184">
        <v>2</v>
      </c>
      <c r="AA331" s="182">
        <v>-1.9E-2</v>
      </c>
      <c r="AB331" s="183">
        <v>-0.01</v>
      </c>
      <c r="AC331" s="184">
        <v>2</v>
      </c>
      <c r="AD331" s="182">
        <v>-1.7999999999999999E-2</v>
      </c>
      <c r="AE331" s="183">
        <v>-1.6E-2</v>
      </c>
      <c r="AF331" s="184">
        <v>2</v>
      </c>
      <c r="AG331" s="182">
        <v>-1.7999999999999999E-2</v>
      </c>
      <c r="AH331" s="183">
        <v>-1.7000000000000001E-2</v>
      </c>
      <c r="AI331" s="184">
        <v>2</v>
      </c>
      <c r="AJ331" s="182">
        <v>-1.6E-2</v>
      </c>
      <c r="AK331" s="183">
        <v>-1.7000000000000001E-2</v>
      </c>
      <c r="AL331" s="184">
        <v>2</v>
      </c>
      <c r="AM331" s="182">
        <v>-1.6E-2</v>
      </c>
      <c r="AN331" s="183">
        <v>-1.6E-2</v>
      </c>
      <c r="AO331" s="184">
        <v>2</v>
      </c>
      <c r="AP331" s="182">
        <v>-1.4999999999999999E-2</v>
      </c>
      <c r="AQ331" s="183">
        <v>-1.0999999999999999E-2</v>
      </c>
      <c r="AR331" s="184">
        <v>2</v>
      </c>
      <c r="AS331" s="182">
        <v>-1.0999999999999999E-2</v>
      </c>
      <c r="AT331" s="183">
        <v>-1.2E-2</v>
      </c>
      <c r="AU331" s="184">
        <v>2</v>
      </c>
      <c r="AV331" s="182">
        <v>-1.0999999999999999E-2</v>
      </c>
      <c r="AW331" s="183">
        <v>-1.2999999999999999E-2</v>
      </c>
      <c r="AX331" s="184">
        <v>2</v>
      </c>
      <c r="AY331" s="182">
        <v>-1.2999999999999999E-2</v>
      </c>
      <c r="AZ331" s="183">
        <v>-1.2999999999999999E-2</v>
      </c>
      <c r="BA331" s="184">
        <v>2</v>
      </c>
      <c r="BB331" s="182">
        <v>-1.2E-2</v>
      </c>
      <c r="BC331" s="183">
        <v>-1.2999999999999999E-2</v>
      </c>
      <c r="BD331" s="184">
        <v>2</v>
      </c>
      <c r="BE331" s="182">
        <v>-1.2999999999999999E-2</v>
      </c>
      <c r="BF331" s="183">
        <v>-1.2999999999999999E-2</v>
      </c>
      <c r="BG331" s="184">
        <v>2</v>
      </c>
      <c r="BH331" s="182">
        <v>-1.0999999999999999E-2</v>
      </c>
      <c r="BI331" s="183">
        <v>-1.2999999999999999E-2</v>
      </c>
      <c r="BJ331" s="184">
        <v>2</v>
      </c>
      <c r="BK331" s="182">
        <v>-1.4E-2</v>
      </c>
      <c r="BL331" s="183">
        <v>-1.2999999999999999E-2</v>
      </c>
      <c r="BM331" s="184">
        <v>2</v>
      </c>
      <c r="BN331" s="182">
        <v>-1.2999999999999999E-2</v>
      </c>
      <c r="BO331" s="183">
        <v>-1.4E-2</v>
      </c>
      <c r="BP331" s="184">
        <v>2</v>
      </c>
      <c r="BQ331" s="182">
        <v>-1.4E-2</v>
      </c>
      <c r="BR331" s="183">
        <v>-1.4E-2</v>
      </c>
      <c r="BS331" s="184">
        <v>2</v>
      </c>
      <c r="BT331" s="182">
        <v>-1.2E-2</v>
      </c>
      <c r="BU331" s="183">
        <v>-1.4E-2</v>
      </c>
      <c r="BV331" s="184">
        <v>2</v>
      </c>
      <c r="BW331" s="182">
        <v>-1.2E-2</v>
      </c>
      <c r="BX331" s="183">
        <v>-1.4E-2</v>
      </c>
      <c r="BY331" s="184">
        <v>2</v>
      </c>
    </row>
    <row r="332" spans="1:77" x14ac:dyDescent="0.25">
      <c r="A332" s="8" t="s">
        <v>993</v>
      </c>
      <c r="B332" s="41" t="s">
        <v>11</v>
      </c>
      <c r="C332" s="162" t="s">
        <v>680</v>
      </c>
      <c r="D332" s="162" t="s">
        <v>29</v>
      </c>
      <c r="E332" s="52" t="s">
        <v>28</v>
      </c>
      <c r="F332" s="253">
        <v>1</v>
      </c>
      <c r="G332" s="254"/>
      <c r="H332" s="255"/>
      <c r="I332" s="253">
        <v>1</v>
      </c>
      <c r="J332" s="254"/>
      <c r="K332" s="255"/>
      <c r="L332" s="253">
        <v>1</v>
      </c>
      <c r="M332" s="254"/>
      <c r="N332" s="255"/>
      <c r="O332" s="253">
        <v>1</v>
      </c>
      <c r="P332" s="254"/>
      <c r="Q332" s="255"/>
      <c r="R332" s="253">
        <v>1</v>
      </c>
      <c r="S332" s="254"/>
      <c r="T332" s="255"/>
      <c r="U332" s="253">
        <v>1</v>
      </c>
      <c r="V332" s="254"/>
      <c r="W332" s="255"/>
      <c r="X332" s="253">
        <v>1</v>
      </c>
      <c r="Y332" s="254"/>
      <c r="Z332" s="255"/>
      <c r="AA332" s="253">
        <v>1</v>
      </c>
      <c r="AB332" s="254"/>
      <c r="AC332" s="255"/>
      <c r="AD332" s="253">
        <v>1</v>
      </c>
      <c r="AE332" s="254"/>
      <c r="AF332" s="255"/>
      <c r="AG332" s="253">
        <v>1</v>
      </c>
      <c r="AH332" s="254"/>
      <c r="AI332" s="255"/>
      <c r="AJ332" s="253">
        <v>1</v>
      </c>
      <c r="AK332" s="254"/>
      <c r="AL332" s="255"/>
      <c r="AM332" s="253">
        <v>1</v>
      </c>
      <c r="AN332" s="254"/>
      <c r="AO332" s="255"/>
      <c r="AP332" s="253">
        <v>1</v>
      </c>
      <c r="AQ332" s="254"/>
      <c r="AR332" s="255"/>
      <c r="AS332" s="253">
        <v>1</v>
      </c>
      <c r="AT332" s="254"/>
      <c r="AU332" s="255"/>
      <c r="AV332" s="253">
        <v>1</v>
      </c>
      <c r="AW332" s="254"/>
      <c r="AX332" s="255"/>
      <c r="AY332" s="253">
        <v>1</v>
      </c>
      <c r="AZ332" s="254"/>
      <c r="BA332" s="255"/>
      <c r="BB332" s="253">
        <v>1</v>
      </c>
      <c r="BC332" s="254"/>
      <c r="BD332" s="255"/>
      <c r="BE332" s="253">
        <v>1</v>
      </c>
      <c r="BF332" s="254"/>
      <c r="BG332" s="255"/>
      <c r="BH332" s="253">
        <v>1</v>
      </c>
      <c r="BI332" s="254"/>
      <c r="BJ332" s="255"/>
      <c r="BK332" s="253">
        <v>1</v>
      </c>
      <c r="BL332" s="254"/>
      <c r="BM332" s="255"/>
      <c r="BN332" s="253">
        <v>1</v>
      </c>
      <c r="BO332" s="254"/>
      <c r="BP332" s="255"/>
      <c r="BQ332" s="253">
        <v>1</v>
      </c>
      <c r="BR332" s="254"/>
      <c r="BS332" s="255"/>
      <c r="BT332" s="253">
        <v>1</v>
      </c>
      <c r="BU332" s="254"/>
      <c r="BV332" s="255"/>
      <c r="BW332" s="253">
        <v>1</v>
      </c>
      <c r="BX332" s="254"/>
      <c r="BY332" s="255"/>
    </row>
    <row r="333" spans="1:77" x14ac:dyDescent="0.25">
      <c r="A333" s="8" t="s">
        <v>993</v>
      </c>
      <c r="B333" s="41" t="s">
        <v>12</v>
      </c>
      <c r="C333" s="162" t="s">
        <v>680</v>
      </c>
      <c r="D333" s="162" t="s">
        <v>29</v>
      </c>
      <c r="E333" s="52" t="s">
        <v>28</v>
      </c>
      <c r="F333" s="253">
        <v>1</v>
      </c>
      <c r="G333" s="254"/>
      <c r="H333" s="255"/>
      <c r="I333" s="253">
        <v>1</v>
      </c>
      <c r="J333" s="254"/>
      <c r="K333" s="255"/>
      <c r="L333" s="253">
        <v>1</v>
      </c>
      <c r="M333" s="254"/>
      <c r="N333" s="255"/>
      <c r="O333" s="253">
        <v>1</v>
      </c>
      <c r="P333" s="254"/>
      <c r="Q333" s="255"/>
      <c r="R333" s="253">
        <v>1</v>
      </c>
      <c r="S333" s="254"/>
      <c r="T333" s="255"/>
      <c r="U333" s="253">
        <v>1</v>
      </c>
      <c r="V333" s="254"/>
      <c r="W333" s="255"/>
      <c r="X333" s="253">
        <v>1</v>
      </c>
      <c r="Y333" s="254"/>
      <c r="Z333" s="255"/>
      <c r="AA333" s="253">
        <v>1</v>
      </c>
      <c r="AB333" s="254"/>
      <c r="AC333" s="255"/>
      <c r="AD333" s="253">
        <v>1</v>
      </c>
      <c r="AE333" s="254"/>
      <c r="AF333" s="255"/>
      <c r="AG333" s="253">
        <v>1</v>
      </c>
      <c r="AH333" s="254"/>
      <c r="AI333" s="255"/>
      <c r="AJ333" s="253">
        <v>1</v>
      </c>
      <c r="AK333" s="254"/>
      <c r="AL333" s="255"/>
      <c r="AM333" s="253">
        <v>1</v>
      </c>
      <c r="AN333" s="254"/>
      <c r="AO333" s="255"/>
      <c r="AP333" s="253">
        <v>1</v>
      </c>
      <c r="AQ333" s="254"/>
      <c r="AR333" s="255"/>
      <c r="AS333" s="253">
        <v>1</v>
      </c>
      <c r="AT333" s="254"/>
      <c r="AU333" s="255"/>
      <c r="AV333" s="253">
        <v>1</v>
      </c>
      <c r="AW333" s="254"/>
      <c r="AX333" s="255"/>
      <c r="AY333" s="253">
        <v>1</v>
      </c>
      <c r="AZ333" s="254"/>
      <c r="BA333" s="255"/>
      <c r="BB333" s="253">
        <v>1</v>
      </c>
      <c r="BC333" s="254"/>
      <c r="BD333" s="255"/>
      <c r="BE333" s="253">
        <v>1</v>
      </c>
      <c r="BF333" s="254"/>
      <c r="BG333" s="255"/>
      <c r="BH333" s="253">
        <v>1</v>
      </c>
      <c r="BI333" s="254"/>
      <c r="BJ333" s="255"/>
      <c r="BK333" s="253">
        <v>1</v>
      </c>
      <c r="BL333" s="254"/>
      <c r="BM333" s="255"/>
      <c r="BN333" s="253">
        <v>1</v>
      </c>
      <c r="BO333" s="254"/>
      <c r="BP333" s="255"/>
      <c r="BQ333" s="253">
        <v>1</v>
      </c>
      <c r="BR333" s="254"/>
      <c r="BS333" s="255"/>
      <c r="BT333" s="253">
        <v>1</v>
      </c>
      <c r="BU333" s="254"/>
      <c r="BV333" s="255"/>
      <c r="BW333" s="253">
        <v>1</v>
      </c>
      <c r="BX333" s="254"/>
      <c r="BY333" s="255"/>
    </row>
    <row r="334" spans="1:77" x14ac:dyDescent="0.25">
      <c r="A334" s="8" t="s">
        <v>993</v>
      </c>
      <c r="B334" s="41" t="s">
        <v>34</v>
      </c>
      <c r="C334" s="13" t="s">
        <v>28</v>
      </c>
      <c r="D334" s="13" t="s">
        <v>32</v>
      </c>
      <c r="E334" s="163">
        <v>10</v>
      </c>
      <c r="F334" s="253">
        <v>10.9</v>
      </c>
      <c r="G334" s="254"/>
      <c r="H334" s="255"/>
      <c r="I334" s="253">
        <v>10.9</v>
      </c>
      <c r="J334" s="254"/>
      <c r="K334" s="255"/>
      <c r="L334" s="253">
        <v>10.9</v>
      </c>
      <c r="M334" s="254"/>
      <c r="N334" s="255"/>
      <c r="O334" s="253">
        <v>10.9</v>
      </c>
      <c r="P334" s="254"/>
      <c r="Q334" s="255"/>
      <c r="R334" s="253">
        <v>10.9</v>
      </c>
      <c r="S334" s="254"/>
      <c r="T334" s="255"/>
      <c r="U334" s="253">
        <v>10.9</v>
      </c>
      <c r="V334" s="254"/>
      <c r="W334" s="255"/>
      <c r="X334" s="253">
        <v>10.8</v>
      </c>
      <c r="Y334" s="254"/>
      <c r="Z334" s="255"/>
      <c r="AA334" s="253">
        <v>10.8</v>
      </c>
      <c r="AB334" s="254"/>
      <c r="AC334" s="255"/>
      <c r="AD334" s="253">
        <v>10.199999999999999</v>
      </c>
      <c r="AE334" s="254"/>
      <c r="AF334" s="255"/>
      <c r="AG334" s="253">
        <v>10.199999999999999</v>
      </c>
      <c r="AH334" s="254"/>
      <c r="AI334" s="255"/>
      <c r="AJ334" s="253">
        <v>10.8</v>
      </c>
      <c r="AK334" s="254"/>
      <c r="AL334" s="255"/>
      <c r="AM334" s="253">
        <v>11</v>
      </c>
      <c r="AN334" s="254"/>
      <c r="AO334" s="255"/>
      <c r="AP334" s="253">
        <v>11</v>
      </c>
      <c r="AQ334" s="254"/>
      <c r="AR334" s="255"/>
      <c r="AS334" s="253">
        <v>11</v>
      </c>
      <c r="AT334" s="254"/>
      <c r="AU334" s="255"/>
      <c r="AV334" s="253">
        <v>11.1</v>
      </c>
      <c r="AW334" s="254"/>
      <c r="AX334" s="255"/>
      <c r="AY334" s="253">
        <v>11</v>
      </c>
      <c r="AZ334" s="254"/>
      <c r="BA334" s="255"/>
      <c r="BB334" s="253">
        <v>10.5</v>
      </c>
      <c r="BC334" s="254"/>
      <c r="BD334" s="255"/>
      <c r="BE334" s="253">
        <v>11</v>
      </c>
      <c r="BF334" s="254"/>
      <c r="BG334" s="255"/>
      <c r="BH334" s="253">
        <v>10.3</v>
      </c>
      <c r="BI334" s="254"/>
      <c r="BJ334" s="255"/>
      <c r="BK334" s="253">
        <v>10.199999999999999</v>
      </c>
      <c r="BL334" s="254"/>
      <c r="BM334" s="255"/>
      <c r="BN334" s="253">
        <v>10.4</v>
      </c>
      <c r="BO334" s="254"/>
      <c r="BP334" s="255"/>
      <c r="BQ334" s="253">
        <v>10</v>
      </c>
      <c r="BR334" s="254"/>
      <c r="BS334" s="255"/>
      <c r="BT334" s="253">
        <v>10.199999999999999</v>
      </c>
      <c r="BU334" s="254"/>
      <c r="BV334" s="255"/>
      <c r="BW334" s="253">
        <v>10.199999999999999</v>
      </c>
      <c r="BX334" s="254"/>
      <c r="BY334" s="255"/>
    </row>
    <row r="335" spans="1:77" ht="15.75" thickBot="1" x14ac:dyDescent="0.3">
      <c r="A335" s="9" t="s">
        <v>993</v>
      </c>
      <c r="B335" s="46" t="s">
        <v>35</v>
      </c>
      <c r="C335" s="14" t="s">
        <v>28</v>
      </c>
      <c r="D335" s="14" t="s">
        <v>32</v>
      </c>
      <c r="E335" s="166">
        <v>10</v>
      </c>
      <c r="F335" s="262">
        <v>10.9</v>
      </c>
      <c r="G335" s="263"/>
      <c r="H335" s="265"/>
      <c r="I335" s="262">
        <v>10.9</v>
      </c>
      <c r="J335" s="263"/>
      <c r="K335" s="265"/>
      <c r="L335" s="262">
        <v>10.9</v>
      </c>
      <c r="M335" s="263"/>
      <c r="N335" s="265"/>
      <c r="O335" s="262">
        <v>10.9</v>
      </c>
      <c r="P335" s="263"/>
      <c r="Q335" s="265"/>
      <c r="R335" s="262">
        <v>10.9</v>
      </c>
      <c r="S335" s="263"/>
      <c r="T335" s="265"/>
      <c r="U335" s="262">
        <v>10.9</v>
      </c>
      <c r="V335" s="263"/>
      <c r="W335" s="265"/>
      <c r="X335" s="262">
        <v>10.8</v>
      </c>
      <c r="Y335" s="263"/>
      <c r="Z335" s="265"/>
      <c r="AA335" s="262">
        <v>10.8</v>
      </c>
      <c r="AB335" s="263"/>
      <c r="AC335" s="265"/>
      <c r="AD335" s="262">
        <v>10.7</v>
      </c>
      <c r="AE335" s="263"/>
      <c r="AF335" s="265"/>
      <c r="AG335" s="262">
        <v>10.7</v>
      </c>
      <c r="AH335" s="263"/>
      <c r="AI335" s="265"/>
      <c r="AJ335" s="262">
        <v>10.7</v>
      </c>
      <c r="AK335" s="263"/>
      <c r="AL335" s="265"/>
      <c r="AM335" s="262">
        <v>10.8</v>
      </c>
      <c r="AN335" s="263"/>
      <c r="AO335" s="265"/>
      <c r="AP335" s="262">
        <v>10.8</v>
      </c>
      <c r="AQ335" s="263"/>
      <c r="AR335" s="265"/>
      <c r="AS335" s="262">
        <v>10.8</v>
      </c>
      <c r="AT335" s="263"/>
      <c r="AU335" s="265"/>
      <c r="AV335" s="262">
        <v>10.9</v>
      </c>
      <c r="AW335" s="263"/>
      <c r="AX335" s="265"/>
      <c r="AY335" s="262">
        <v>10.8</v>
      </c>
      <c r="AZ335" s="263"/>
      <c r="BA335" s="265"/>
      <c r="BB335" s="262">
        <v>10.8</v>
      </c>
      <c r="BC335" s="263"/>
      <c r="BD335" s="265"/>
      <c r="BE335" s="262">
        <v>10.9</v>
      </c>
      <c r="BF335" s="263"/>
      <c r="BG335" s="265"/>
      <c r="BH335" s="262">
        <v>10.9</v>
      </c>
      <c r="BI335" s="263"/>
      <c r="BJ335" s="265"/>
      <c r="BK335" s="262">
        <v>10.9</v>
      </c>
      <c r="BL335" s="263"/>
      <c r="BM335" s="265"/>
      <c r="BN335" s="262">
        <v>10.9</v>
      </c>
      <c r="BO335" s="263"/>
      <c r="BP335" s="265"/>
      <c r="BQ335" s="262">
        <v>10.9</v>
      </c>
      <c r="BR335" s="263"/>
      <c r="BS335" s="265"/>
      <c r="BT335" s="262">
        <v>10.9</v>
      </c>
      <c r="BU335" s="263"/>
      <c r="BV335" s="265"/>
      <c r="BW335" s="262">
        <v>10.9</v>
      </c>
      <c r="BX335" s="263"/>
      <c r="BY335" s="265"/>
    </row>
    <row r="336" spans="1:77" x14ac:dyDescent="0.25">
      <c r="A336" s="6" t="s">
        <v>994</v>
      </c>
      <c r="B336" s="43" t="s">
        <v>995</v>
      </c>
      <c r="C336" s="170" t="s">
        <v>955</v>
      </c>
      <c r="D336" s="170" t="s">
        <v>31</v>
      </c>
      <c r="E336" s="171">
        <v>6</v>
      </c>
      <c r="F336" s="191">
        <v>-1.4279999999999999</v>
      </c>
      <c r="G336" s="192">
        <v>-1.4E-2</v>
      </c>
      <c r="H336" s="179">
        <f>(SQRT(F336^2+G336^2))/(F340*1.73)*1000</f>
        <v>128.98018657893746</v>
      </c>
      <c r="I336" s="191">
        <v>-1.3029999999999999</v>
      </c>
      <c r="J336" s="192">
        <v>0</v>
      </c>
      <c r="K336" s="179">
        <f>(SQRT(I336^2+J336^2))/(I340*1.73)*1000</f>
        <v>117.68424855491327</v>
      </c>
      <c r="L336" s="191">
        <v>-1.4530000000000001</v>
      </c>
      <c r="M336" s="192">
        <v>-1.4E-2</v>
      </c>
      <c r="N336" s="179">
        <f>(SQRT(L336^2+M336^2))/(L340*1.73)*1000</f>
        <v>131.23802791697534</v>
      </c>
      <c r="O336" s="191">
        <v>-1.5620000000000001</v>
      </c>
      <c r="P336" s="192">
        <v>-2.1999999999999999E-2</v>
      </c>
      <c r="Q336" s="179">
        <f>(SQRT(O336^2+P336^2))/(O340*1.73)*1000</f>
        <v>141.09058181852893</v>
      </c>
      <c r="R336" s="191">
        <v>-1.55</v>
      </c>
      <c r="S336" s="192">
        <v>-2.3E-2</v>
      </c>
      <c r="T336" s="179">
        <f>(SQRT(R336^2+S336^2))/(R340*1.73)*1000</f>
        <v>140.00818603403627</v>
      </c>
      <c r="U336" s="191">
        <v>-1.484</v>
      </c>
      <c r="V336" s="192">
        <v>-2.1000000000000001E-2</v>
      </c>
      <c r="W336" s="179">
        <f>(SQRT(U336^2+V336^2))/(U340*1.73)*1000</f>
        <v>134.04521111523687</v>
      </c>
      <c r="X336" s="191">
        <v>-1.256</v>
      </c>
      <c r="Y336" s="192">
        <v>0</v>
      </c>
      <c r="Z336" s="179">
        <f>(SQRT(X336^2+Y336^2))/(X340*1.73)*1000</f>
        <v>113.4393063583815</v>
      </c>
      <c r="AA336" s="191">
        <v>-1.292</v>
      </c>
      <c r="AB336" s="192">
        <v>0</v>
      </c>
      <c r="AC336" s="179">
        <f>(SQRT(AA336^2+AB336^2))/(AA340*1.73)*1000</f>
        <v>116.6907514450867</v>
      </c>
      <c r="AD336" s="191">
        <v>-1.2370000000000001</v>
      </c>
      <c r="AE336" s="192">
        <v>0</v>
      </c>
      <c r="AF336" s="179">
        <f>(SQRT(AD336^2+AE336^2))/(AD340*1.73)*1000</f>
        <v>111.72326589595376</v>
      </c>
      <c r="AG336" s="191">
        <v>-1.2130000000000001</v>
      </c>
      <c r="AH336" s="192">
        <v>0</v>
      </c>
      <c r="AI336" s="179">
        <f>(SQRT(AG336^2+AH336^2))/(AG340*1.73)*1000</f>
        <v>109.55563583815028</v>
      </c>
      <c r="AJ336" s="191">
        <v>-1.232</v>
      </c>
      <c r="AK336" s="192">
        <v>0</v>
      </c>
      <c r="AL336" s="179">
        <f>(SQRT(AJ336^2+AK336^2))/(AJ340*1.73)*1000</f>
        <v>111.27167630057802</v>
      </c>
      <c r="AM336" s="191">
        <v>-1.272</v>
      </c>
      <c r="AN336" s="192">
        <v>0</v>
      </c>
      <c r="AO336" s="179">
        <f>(SQRT(AM336^2+AN336^2))/(AM340*1.73)*1000</f>
        <v>114.8843930635838</v>
      </c>
      <c r="AP336" s="191">
        <v>-1.288</v>
      </c>
      <c r="AQ336" s="192">
        <v>0</v>
      </c>
      <c r="AR336" s="179">
        <f>(SQRT(AP336^2+AQ336^2))/(AP340*1.73)*1000</f>
        <v>116.32947976878611</v>
      </c>
      <c r="AS336" s="191">
        <v>-1.27</v>
      </c>
      <c r="AT336" s="192">
        <v>0</v>
      </c>
      <c r="AU336" s="179">
        <f>(SQRT(AS336^2+AT336^2))/(AS340*1.73)*1000</f>
        <v>114.70375722543352</v>
      </c>
      <c r="AV336" s="191">
        <v>-1.256</v>
      </c>
      <c r="AW336" s="192">
        <v>0</v>
      </c>
      <c r="AX336" s="179">
        <f>(SQRT(AV336^2+AW336^2))/(AV340*1.73)*1000</f>
        <v>113.4393063583815</v>
      </c>
      <c r="AY336" s="191">
        <v>-1.2629999999999999</v>
      </c>
      <c r="AZ336" s="192">
        <v>0</v>
      </c>
      <c r="BA336" s="179">
        <f>(SQRT(AY336^2+AZ336^2))/(AY340*1.73)*1000</f>
        <v>114.0715317919075</v>
      </c>
      <c r="BB336" s="191">
        <v>-1.2829999999999999</v>
      </c>
      <c r="BC336" s="192">
        <v>0</v>
      </c>
      <c r="BD336" s="179">
        <f>(SQRT(BB336^2+BC336^2))/(BB340*1.73)*1000</f>
        <v>115.87789017341038</v>
      </c>
      <c r="BE336" s="191">
        <v>-1.2889999999999999</v>
      </c>
      <c r="BF336" s="192">
        <v>0</v>
      </c>
      <c r="BG336" s="179">
        <f>(SQRT(BE336^2+BF336^2))/(BE340*1.73)*1000</f>
        <v>116.41979768786126</v>
      </c>
      <c r="BH336" s="191">
        <v>-1.2949999999999999</v>
      </c>
      <c r="BI336" s="192">
        <v>0</v>
      </c>
      <c r="BJ336" s="179">
        <f>(SQRT(BH336^2+BI336^2))/(BH340*1.73)*1000</f>
        <v>116.96170520231212</v>
      </c>
      <c r="BK336" s="191">
        <v>-1.256</v>
      </c>
      <c r="BL336" s="192">
        <v>0</v>
      </c>
      <c r="BM336" s="179">
        <f>(SQRT(BK336^2+BL336^2))/(BK340*1.73)*1000</f>
        <v>113.4393063583815</v>
      </c>
      <c r="BN336" s="191">
        <v>-1.236</v>
      </c>
      <c r="BO336" s="192">
        <v>0</v>
      </c>
      <c r="BP336" s="179">
        <f>(SQRT(BN336^2+BO336^2))/(BN340*1.73)*1000</f>
        <v>111.6329479768786</v>
      </c>
      <c r="BQ336" s="191">
        <v>-1.2549999999999999</v>
      </c>
      <c r="BR336" s="192">
        <v>0</v>
      </c>
      <c r="BS336" s="179">
        <f>(SQRT(BQ336^2+BR336^2))/(BQ340*1.73)*1000</f>
        <v>113.34898843930634</v>
      </c>
      <c r="BT336" s="191">
        <v>-1.304</v>
      </c>
      <c r="BU336" s="192">
        <v>0</v>
      </c>
      <c r="BV336" s="179">
        <f>(SQRT(BT336^2+BU336^2))/(BT340*1.73)*1000</f>
        <v>117.77456647398843</v>
      </c>
      <c r="BW336" s="191">
        <v>-1.3049999999999999</v>
      </c>
      <c r="BX336" s="192">
        <v>0</v>
      </c>
      <c r="BY336" s="179">
        <f>(SQRT(BW336^2+BX336^2))/(BW340*1.73)*1000</f>
        <v>117.86488439306358</v>
      </c>
    </row>
    <row r="337" spans="1:77" x14ac:dyDescent="0.25">
      <c r="A337" s="8" t="s">
        <v>994</v>
      </c>
      <c r="B337" s="41" t="s">
        <v>996</v>
      </c>
      <c r="C337" s="162" t="s">
        <v>955</v>
      </c>
      <c r="D337" s="162" t="s">
        <v>31</v>
      </c>
      <c r="E337" s="163">
        <v>6</v>
      </c>
      <c r="F337" s="182">
        <v>-2.7789999999999999</v>
      </c>
      <c r="G337" s="183">
        <v>-0.71699999999999997</v>
      </c>
      <c r="H337" s="181">
        <f>(SQRT(F337^2+G337^2))/(F341*1.73)*1000</f>
        <v>263.32739026296701</v>
      </c>
      <c r="I337" s="182">
        <v>-2.7</v>
      </c>
      <c r="J337" s="183">
        <v>-0.72799999999999998</v>
      </c>
      <c r="K337" s="181">
        <f>(SQRT(I337^2+J337^2))/(I341*1.73)*1000</f>
        <v>256.57614735538033</v>
      </c>
      <c r="L337" s="197">
        <v>-2.8479999999999999</v>
      </c>
      <c r="M337" s="198">
        <v>-0.72899999999999998</v>
      </c>
      <c r="N337" s="181">
        <f>(SQRT(L337^2+M337^2))/(L341*1.73)*1000</f>
        <v>269.73305557905309</v>
      </c>
      <c r="O337" s="182">
        <v>-2.9569999999999999</v>
      </c>
      <c r="P337" s="183">
        <v>-0.73699999999999999</v>
      </c>
      <c r="Q337" s="181">
        <f>(SQRT(O337^2+P337^2))/(O341*1.73)*1000</f>
        <v>279.60922197740592</v>
      </c>
      <c r="R337" s="197">
        <v>-2.9489999999999998</v>
      </c>
      <c r="S337" s="198">
        <v>-0.74099999999999999</v>
      </c>
      <c r="T337" s="181">
        <f>(SQRT(R337^2+S337^2))/(R341*1.73)*1000</f>
        <v>278.98626547924329</v>
      </c>
      <c r="U337" s="197">
        <v>-2.93</v>
      </c>
      <c r="V337" s="198">
        <v>-0.78500000000000003</v>
      </c>
      <c r="W337" s="181">
        <f>(SQRT(U337^2+V337^2))/(U341*1.73)*1000</f>
        <v>278.31320512980636</v>
      </c>
      <c r="X337" s="197">
        <v>-2.9060000000000001</v>
      </c>
      <c r="Y337" s="198">
        <v>-0.91100000000000003</v>
      </c>
      <c r="Z337" s="181">
        <f>(SQRT(X337^2+Y337^2))/(X341*1.73)*1000</f>
        <v>279.42458677207782</v>
      </c>
      <c r="AA337" s="197">
        <v>-2.9569999999999999</v>
      </c>
      <c r="AB337" s="198">
        <v>-0.91300000000000003</v>
      </c>
      <c r="AC337" s="181">
        <f>(SQRT(AA337^2+AB337^2))/(AA341*1.73)*1000</f>
        <v>283.94718568978129</v>
      </c>
      <c r="AD337" s="197">
        <v>-2.8370000000000002</v>
      </c>
      <c r="AE337" s="198">
        <v>-0.90500000000000003</v>
      </c>
      <c r="AF337" s="181">
        <f>(SQRT(AD337^2+AE337^2))/(AD341*1.73)*1000</f>
        <v>273.22236600639775</v>
      </c>
      <c r="AG337" s="197">
        <v>-2.7949999999999999</v>
      </c>
      <c r="AH337" s="198">
        <v>-0.90600000000000003</v>
      </c>
      <c r="AI337" s="181">
        <f>(SQRT(AG337^2+AH337^2))/(AG341*1.73)*1000</f>
        <v>269.58189483672044</v>
      </c>
      <c r="AJ337" s="197">
        <v>-2.802</v>
      </c>
      <c r="AK337" s="198">
        <v>-0.89900000000000002</v>
      </c>
      <c r="AL337" s="181">
        <f>(SQRT(AJ337^2+AK337^2))/(AJ341*1.73)*1000</f>
        <v>269.99602693463453</v>
      </c>
      <c r="AM337" s="197">
        <v>-2.8410000000000002</v>
      </c>
      <c r="AN337" s="198">
        <v>-0.89900000000000002</v>
      </c>
      <c r="AO337" s="181">
        <f>(SQRT(AM337^2+AN337^2))/(AM341*1.73)*1000</f>
        <v>273.40544721291633</v>
      </c>
      <c r="AP337" s="197">
        <v>-2.8809999999999998</v>
      </c>
      <c r="AQ337" s="198">
        <v>-0.9</v>
      </c>
      <c r="AR337" s="181">
        <f>(SQRT(AP337^2+AQ337^2))/(AP341*1.73)*1000</f>
        <v>276.93406048989311</v>
      </c>
      <c r="AS337" s="197">
        <v>-2.8650000000000002</v>
      </c>
      <c r="AT337" s="198">
        <v>-0.89700000000000002</v>
      </c>
      <c r="AU337" s="181">
        <f>(SQRT(AS337^2+AT337^2))/(AS341*1.73)*1000</f>
        <v>275.45079713640854</v>
      </c>
      <c r="AV337" s="197">
        <v>-2.8610000000000002</v>
      </c>
      <c r="AW337" s="198">
        <v>-0.91600000000000004</v>
      </c>
      <c r="AX337" s="181">
        <f>(SQRT(AV337^2+AW337^2))/(AV341*1.73)*1000</f>
        <v>275.62712964036581</v>
      </c>
      <c r="AY337" s="197">
        <v>-2.9169999999999998</v>
      </c>
      <c r="AZ337" s="198">
        <v>-0.93400000000000005</v>
      </c>
      <c r="BA337" s="181">
        <f>(SQRT(AY337^2+AZ337^2))/(AY341*1.73)*1000</f>
        <v>281.02411349056752</v>
      </c>
      <c r="BB337" s="197">
        <v>-2.952</v>
      </c>
      <c r="BC337" s="198">
        <v>-0.93600000000000005</v>
      </c>
      <c r="BD337" s="181">
        <f>(SQRT(BB337^2+BC337^2))/(BB341*1.73)*1000</f>
        <v>284.13956290809671</v>
      </c>
      <c r="BE337" s="197">
        <v>-2.8940000000000001</v>
      </c>
      <c r="BF337" s="198">
        <v>-0.89700000000000002</v>
      </c>
      <c r="BG337" s="181">
        <f>(SQRT(BE337^2+BF337^2))/(BE341*1.73)*1000</f>
        <v>277.99118291486599</v>
      </c>
      <c r="BH337" s="197">
        <v>-2.7250000000000001</v>
      </c>
      <c r="BI337" s="198">
        <v>-0.751</v>
      </c>
      <c r="BJ337" s="181">
        <f>(SQRT(BH337^2+BI337^2))/(BH341*1.73)*1000</f>
        <v>259.3442195065565</v>
      </c>
      <c r="BK337" s="197">
        <v>-2.9159999999999999</v>
      </c>
      <c r="BL337" s="198">
        <v>0.94699999999999995</v>
      </c>
      <c r="BM337" s="181">
        <f>(SQRT(BK337^2+BL337^2))/(BK341*1.73)*1000</f>
        <v>281.30286514356038</v>
      </c>
      <c r="BN337" s="197">
        <v>-2.8559999999999999</v>
      </c>
      <c r="BO337" s="198">
        <v>-0.93799999999999994</v>
      </c>
      <c r="BP337" s="181">
        <f>(SQRT(BN337^2+BO337^2))/(BN341*1.73)*1000</f>
        <v>275.81342181240763</v>
      </c>
      <c r="BQ337" s="197">
        <v>-2.8690000000000002</v>
      </c>
      <c r="BR337" s="198">
        <v>-0.93700000000000006</v>
      </c>
      <c r="BS337" s="181">
        <f>(SQRT(BQ337^2+BR337^2))/(BQ341*1.73)*1000</f>
        <v>276.91838968589235</v>
      </c>
      <c r="BT337" s="197">
        <v>-2.9950000000000001</v>
      </c>
      <c r="BU337" s="198">
        <v>-0.95199999999999996</v>
      </c>
      <c r="BV337" s="181">
        <f>(SQRT(BT337^2+BU337^2))/(BT341*1.73)*1000</f>
        <v>288.34413473769007</v>
      </c>
      <c r="BW337" s="197">
        <v>-2.964</v>
      </c>
      <c r="BX337" s="198">
        <v>-0.94199999999999995</v>
      </c>
      <c r="BY337" s="181">
        <f>(SQRT(BW337^2+BX337^2))/(BW341*1.73)*1000</f>
        <v>285.355540035893</v>
      </c>
    </row>
    <row r="338" spans="1:77" x14ac:dyDescent="0.25">
      <c r="A338" s="8" t="s">
        <v>994</v>
      </c>
      <c r="B338" s="41" t="s">
        <v>11</v>
      </c>
      <c r="C338" s="162" t="s">
        <v>955</v>
      </c>
      <c r="D338" s="162" t="s">
        <v>29</v>
      </c>
      <c r="E338" s="52" t="s">
        <v>28</v>
      </c>
      <c r="F338" s="253">
        <v>3</v>
      </c>
      <c r="G338" s="254"/>
      <c r="H338" s="255"/>
      <c r="I338" s="253">
        <v>3</v>
      </c>
      <c r="J338" s="254"/>
      <c r="K338" s="255"/>
      <c r="L338" s="253">
        <v>3</v>
      </c>
      <c r="M338" s="254"/>
      <c r="N338" s="255"/>
      <c r="O338" s="253">
        <v>3</v>
      </c>
      <c r="P338" s="254"/>
      <c r="Q338" s="255"/>
      <c r="R338" s="253">
        <v>3</v>
      </c>
      <c r="S338" s="254"/>
      <c r="T338" s="255"/>
      <c r="U338" s="253">
        <v>3</v>
      </c>
      <c r="V338" s="254"/>
      <c r="W338" s="255"/>
      <c r="X338" s="253">
        <v>3</v>
      </c>
      <c r="Y338" s="254"/>
      <c r="Z338" s="255"/>
      <c r="AA338" s="253">
        <v>3</v>
      </c>
      <c r="AB338" s="254"/>
      <c r="AC338" s="255"/>
      <c r="AD338" s="253">
        <v>3</v>
      </c>
      <c r="AE338" s="254"/>
      <c r="AF338" s="255"/>
      <c r="AG338" s="253">
        <v>3</v>
      </c>
      <c r="AH338" s="254"/>
      <c r="AI338" s="255"/>
      <c r="AJ338" s="253">
        <v>3</v>
      </c>
      <c r="AK338" s="254"/>
      <c r="AL338" s="255"/>
      <c r="AM338" s="253">
        <v>3</v>
      </c>
      <c r="AN338" s="254"/>
      <c r="AO338" s="255"/>
      <c r="AP338" s="253">
        <v>3</v>
      </c>
      <c r="AQ338" s="254"/>
      <c r="AR338" s="255"/>
      <c r="AS338" s="253">
        <v>3</v>
      </c>
      <c r="AT338" s="254"/>
      <c r="AU338" s="255"/>
      <c r="AV338" s="253">
        <v>3</v>
      </c>
      <c r="AW338" s="254"/>
      <c r="AX338" s="255"/>
      <c r="AY338" s="253">
        <v>3</v>
      </c>
      <c r="AZ338" s="254"/>
      <c r="BA338" s="255"/>
      <c r="BB338" s="253">
        <v>3</v>
      </c>
      <c r="BC338" s="254"/>
      <c r="BD338" s="255"/>
      <c r="BE338" s="253">
        <v>3</v>
      </c>
      <c r="BF338" s="254"/>
      <c r="BG338" s="255"/>
      <c r="BH338" s="253">
        <v>3</v>
      </c>
      <c r="BI338" s="254"/>
      <c r="BJ338" s="255"/>
      <c r="BK338" s="253">
        <v>3</v>
      </c>
      <c r="BL338" s="254"/>
      <c r="BM338" s="255"/>
      <c r="BN338" s="253">
        <v>3</v>
      </c>
      <c r="BO338" s="254"/>
      <c r="BP338" s="255"/>
      <c r="BQ338" s="253">
        <v>3</v>
      </c>
      <c r="BR338" s="254"/>
      <c r="BS338" s="255"/>
      <c r="BT338" s="253">
        <v>3</v>
      </c>
      <c r="BU338" s="254"/>
      <c r="BV338" s="255"/>
      <c r="BW338" s="253">
        <v>3</v>
      </c>
      <c r="BX338" s="254"/>
      <c r="BY338" s="255"/>
    </row>
    <row r="339" spans="1:77" x14ac:dyDescent="0.25">
      <c r="A339" s="8" t="s">
        <v>994</v>
      </c>
      <c r="B339" s="41" t="s">
        <v>12</v>
      </c>
      <c r="C339" s="162" t="s">
        <v>955</v>
      </c>
      <c r="D339" s="162" t="s">
        <v>29</v>
      </c>
      <c r="E339" s="52" t="s">
        <v>28</v>
      </c>
      <c r="F339" s="253">
        <v>4</v>
      </c>
      <c r="G339" s="254"/>
      <c r="H339" s="255"/>
      <c r="I339" s="253">
        <v>4</v>
      </c>
      <c r="J339" s="254"/>
      <c r="K339" s="255"/>
      <c r="L339" s="253">
        <v>4</v>
      </c>
      <c r="M339" s="254"/>
      <c r="N339" s="255"/>
      <c r="O339" s="253">
        <v>4</v>
      </c>
      <c r="P339" s="254"/>
      <c r="Q339" s="255"/>
      <c r="R339" s="253">
        <v>4</v>
      </c>
      <c r="S339" s="254"/>
      <c r="T339" s="255"/>
      <c r="U339" s="253">
        <v>4</v>
      </c>
      <c r="V339" s="254"/>
      <c r="W339" s="255"/>
      <c r="X339" s="253">
        <v>4</v>
      </c>
      <c r="Y339" s="254"/>
      <c r="Z339" s="255"/>
      <c r="AA339" s="253">
        <v>4</v>
      </c>
      <c r="AB339" s="254"/>
      <c r="AC339" s="255"/>
      <c r="AD339" s="253">
        <v>4</v>
      </c>
      <c r="AE339" s="254"/>
      <c r="AF339" s="255"/>
      <c r="AG339" s="253">
        <v>4</v>
      </c>
      <c r="AH339" s="254"/>
      <c r="AI339" s="255"/>
      <c r="AJ339" s="253">
        <v>4</v>
      </c>
      <c r="AK339" s="254"/>
      <c r="AL339" s="255"/>
      <c r="AM339" s="253">
        <v>4</v>
      </c>
      <c r="AN339" s="254"/>
      <c r="AO339" s="255"/>
      <c r="AP339" s="253">
        <v>4</v>
      </c>
      <c r="AQ339" s="254"/>
      <c r="AR339" s="255"/>
      <c r="AS339" s="253">
        <v>4</v>
      </c>
      <c r="AT339" s="254"/>
      <c r="AU339" s="255"/>
      <c r="AV339" s="253">
        <v>4</v>
      </c>
      <c r="AW339" s="254"/>
      <c r="AX339" s="255"/>
      <c r="AY339" s="253">
        <v>4</v>
      </c>
      <c r="AZ339" s="254"/>
      <c r="BA339" s="255"/>
      <c r="BB339" s="253">
        <v>4</v>
      </c>
      <c r="BC339" s="254"/>
      <c r="BD339" s="255"/>
      <c r="BE339" s="253">
        <v>4</v>
      </c>
      <c r="BF339" s="254"/>
      <c r="BG339" s="255"/>
      <c r="BH339" s="253">
        <v>4</v>
      </c>
      <c r="BI339" s="254"/>
      <c r="BJ339" s="255"/>
      <c r="BK339" s="253">
        <v>4</v>
      </c>
      <c r="BL339" s="254"/>
      <c r="BM339" s="255"/>
      <c r="BN339" s="253">
        <v>4</v>
      </c>
      <c r="BO339" s="254"/>
      <c r="BP339" s="255"/>
      <c r="BQ339" s="253">
        <v>4</v>
      </c>
      <c r="BR339" s="254"/>
      <c r="BS339" s="255"/>
      <c r="BT339" s="253">
        <v>4</v>
      </c>
      <c r="BU339" s="254"/>
      <c r="BV339" s="255"/>
      <c r="BW339" s="253">
        <v>4</v>
      </c>
      <c r="BX339" s="254"/>
      <c r="BY339" s="255"/>
    </row>
    <row r="340" spans="1:77" x14ac:dyDescent="0.25">
      <c r="A340" s="8" t="s">
        <v>994</v>
      </c>
      <c r="B340" s="41" t="s">
        <v>653</v>
      </c>
      <c r="C340" s="13" t="s">
        <v>28</v>
      </c>
      <c r="D340" s="13" t="s">
        <v>32</v>
      </c>
      <c r="E340" s="163">
        <v>6</v>
      </c>
      <c r="F340" s="253">
        <v>6.4</v>
      </c>
      <c r="G340" s="254"/>
      <c r="H340" s="255"/>
      <c r="I340" s="253">
        <v>6.4</v>
      </c>
      <c r="J340" s="254"/>
      <c r="K340" s="255"/>
      <c r="L340" s="253">
        <v>6.4</v>
      </c>
      <c r="M340" s="254"/>
      <c r="N340" s="255"/>
      <c r="O340" s="253">
        <v>6.4</v>
      </c>
      <c r="P340" s="254"/>
      <c r="Q340" s="255"/>
      <c r="R340" s="253">
        <v>6.4</v>
      </c>
      <c r="S340" s="254"/>
      <c r="T340" s="255"/>
      <c r="U340" s="253">
        <v>6.4</v>
      </c>
      <c r="V340" s="254"/>
      <c r="W340" s="255"/>
      <c r="X340" s="253">
        <v>6.4</v>
      </c>
      <c r="Y340" s="254"/>
      <c r="Z340" s="255"/>
      <c r="AA340" s="253">
        <v>6.4</v>
      </c>
      <c r="AB340" s="254"/>
      <c r="AC340" s="255"/>
      <c r="AD340" s="253">
        <v>6.4</v>
      </c>
      <c r="AE340" s="254"/>
      <c r="AF340" s="255"/>
      <c r="AG340" s="253">
        <v>6.4</v>
      </c>
      <c r="AH340" s="254"/>
      <c r="AI340" s="255"/>
      <c r="AJ340" s="253">
        <v>6.4</v>
      </c>
      <c r="AK340" s="254"/>
      <c r="AL340" s="255"/>
      <c r="AM340" s="253">
        <v>6.4</v>
      </c>
      <c r="AN340" s="254"/>
      <c r="AO340" s="255"/>
      <c r="AP340" s="253">
        <v>6.4</v>
      </c>
      <c r="AQ340" s="254"/>
      <c r="AR340" s="255"/>
      <c r="AS340" s="253">
        <v>6.4</v>
      </c>
      <c r="AT340" s="254"/>
      <c r="AU340" s="255"/>
      <c r="AV340" s="253">
        <v>6.4</v>
      </c>
      <c r="AW340" s="254"/>
      <c r="AX340" s="255"/>
      <c r="AY340" s="253">
        <v>6.4</v>
      </c>
      <c r="AZ340" s="254"/>
      <c r="BA340" s="255"/>
      <c r="BB340" s="253">
        <v>6.4</v>
      </c>
      <c r="BC340" s="254"/>
      <c r="BD340" s="255"/>
      <c r="BE340" s="253">
        <v>6.4</v>
      </c>
      <c r="BF340" s="254"/>
      <c r="BG340" s="255"/>
      <c r="BH340" s="253">
        <v>6.4</v>
      </c>
      <c r="BI340" s="254"/>
      <c r="BJ340" s="255"/>
      <c r="BK340" s="253">
        <v>6.4</v>
      </c>
      <c r="BL340" s="254"/>
      <c r="BM340" s="255"/>
      <c r="BN340" s="253">
        <v>6.4</v>
      </c>
      <c r="BO340" s="254"/>
      <c r="BP340" s="255"/>
      <c r="BQ340" s="253">
        <v>6.4</v>
      </c>
      <c r="BR340" s="254"/>
      <c r="BS340" s="255"/>
      <c r="BT340" s="253">
        <v>6.4</v>
      </c>
      <c r="BU340" s="254"/>
      <c r="BV340" s="255"/>
      <c r="BW340" s="253">
        <v>6.4</v>
      </c>
      <c r="BX340" s="254"/>
      <c r="BY340" s="255"/>
    </row>
    <row r="341" spans="1:77" ht="15.75" thickBot="1" x14ac:dyDescent="0.3">
      <c r="A341" s="9" t="s">
        <v>994</v>
      </c>
      <c r="B341" s="46" t="s">
        <v>654</v>
      </c>
      <c r="C341" s="14" t="s">
        <v>28</v>
      </c>
      <c r="D341" s="14" t="s">
        <v>32</v>
      </c>
      <c r="E341" s="166">
        <v>6</v>
      </c>
      <c r="F341" s="262">
        <v>6.3</v>
      </c>
      <c r="G341" s="263"/>
      <c r="H341" s="265"/>
      <c r="I341" s="262">
        <v>6.3</v>
      </c>
      <c r="J341" s="263"/>
      <c r="K341" s="265"/>
      <c r="L341" s="262">
        <v>6.3</v>
      </c>
      <c r="M341" s="263"/>
      <c r="N341" s="265"/>
      <c r="O341" s="262">
        <v>6.3</v>
      </c>
      <c r="P341" s="263"/>
      <c r="Q341" s="265"/>
      <c r="R341" s="262">
        <v>6.3</v>
      </c>
      <c r="S341" s="263"/>
      <c r="T341" s="265"/>
      <c r="U341" s="262">
        <v>6.3</v>
      </c>
      <c r="V341" s="263"/>
      <c r="W341" s="265"/>
      <c r="X341" s="262">
        <v>6.3</v>
      </c>
      <c r="Y341" s="263"/>
      <c r="Z341" s="265"/>
      <c r="AA341" s="262">
        <v>6.3</v>
      </c>
      <c r="AB341" s="263"/>
      <c r="AC341" s="265"/>
      <c r="AD341" s="262">
        <v>6.3</v>
      </c>
      <c r="AE341" s="263"/>
      <c r="AF341" s="265"/>
      <c r="AG341" s="262">
        <v>6.3</v>
      </c>
      <c r="AH341" s="263"/>
      <c r="AI341" s="265"/>
      <c r="AJ341" s="262">
        <v>6.3</v>
      </c>
      <c r="AK341" s="263"/>
      <c r="AL341" s="265"/>
      <c r="AM341" s="262">
        <v>6.3</v>
      </c>
      <c r="AN341" s="263"/>
      <c r="AO341" s="265"/>
      <c r="AP341" s="262">
        <v>6.3</v>
      </c>
      <c r="AQ341" s="263"/>
      <c r="AR341" s="265"/>
      <c r="AS341" s="262">
        <v>6.3</v>
      </c>
      <c r="AT341" s="263"/>
      <c r="AU341" s="265"/>
      <c r="AV341" s="262">
        <v>6.3</v>
      </c>
      <c r="AW341" s="263"/>
      <c r="AX341" s="265"/>
      <c r="AY341" s="262">
        <v>6.3</v>
      </c>
      <c r="AZ341" s="263"/>
      <c r="BA341" s="265"/>
      <c r="BB341" s="262">
        <v>6.3</v>
      </c>
      <c r="BC341" s="263"/>
      <c r="BD341" s="265"/>
      <c r="BE341" s="262">
        <v>6.3</v>
      </c>
      <c r="BF341" s="263"/>
      <c r="BG341" s="265"/>
      <c r="BH341" s="262">
        <v>6.3</v>
      </c>
      <c r="BI341" s="263"/>
      <c r="BJ341" s="265"/>
      <c r="BK341" s="262">
        <v>6.3</v>
      </c>
      <c r="BL341" s="263"/>
      <c r="BM341" s="265"/>
      <c r="BN341" s="262">
        <v>6.3</v>
      </c>
      <c r="BO341" s="263"/>
      <c r="BP341" s="265"/>
      <c r="BQ341" s="262">
        <v>6.3</v>
      </c>
      <c r="BR341" s="263"/>
      <c r="BS341" s="265"/>
      <c r="BT341" s="262">
        <v>6.3</v>
      </c>
      <c r="BU341" s="263"/>
      <c r="BV341" s="265"/>
      <c r="BW341" s="262">
        <v>6.3</v>
      </c>
      <c r="BX341" s="263"/>
      <c r="BY341" s="265"/>
    </row>
    <row r="342" spans="1:77" x14ac:dyDescent="0.25">
      <c r="A342" s="6" t="s">
        <v>997</v>
      </c>
      <c r="B342" s="43" t="s">
        <v>998</v>
      </c>
      <c r="C342" s="170" t="s">
        <v>999</v>
      </c>
      <c r="D342" s="170" t="s">
        <v>27</v>
      </c>
      <c r="E342" s="171">
        <v>35</v>
      </c>
      <c r="F342" s="191">
        <v>0.13100000000000001</v>
      </c>
      <c r="G342" s="192">
        <v>0.28399999999999997</v>
      </c>
      <c r="H342" s="193">
        <v>4</v>
      </c>
      <c r="I342" s="191">
        <v>0.13100000000000001</v>
      </c>
      <c r="J342" s="192">
        <v>0.30599999999999999</v>
      </c>
      <c r="K342" s="193">
        <v>4</v>
      </c>
      <c r="L342" s="191">
        <v>0.26900000000000002</v>
      </c>
      <c r="M342" s="192">
        <v>0.32700000000000001</v>
      </c>
      <c r="N342" s="193">
        <v>5</v>
      </c>
      <c r="O342" s="191">
        <v>0.16700000000000001</v>
      </c>
      <c r="P342" s="192">
        <v>0.29099999999999998</v>
      </c>
      <c r="Q342" s="193">
        <v>4</v>
      </c>
      <c r="R342" s="191">
        <v>0.19600000000000001</v>
      </c>
      <c r="S342" s="192">
        <v>0.29099999999999998</v>
      </c>
      <c r="T342" s="193">
        <v>5</v>
      </c>
      <c r="U342" s="191">
        <v>0.14599999999999999</v>
      </c>
      <c r="V342" s="192">
        <v>0.24</v>
      </c>
      <c r="W342" s="193">
        <v>4</v>
      </c>
      <c r="X342" s="191">
        <v>0.19600000000000001</v>
      </c>
      <c r="Y342" s="192">
        <v>0.32700000000000001</v>
      </c>
      <c r="Z342" s="193">
        <v>6</v>
      </c>
      <c r="AA342" s="191">
        <v>0.182</v>
      </c>
      <c r="AB342" s="192">
        <v>0.29099999999999998</v>
      </c>
      <c r="AC342" s="193">
        <v>6</v>
      </c>
      <c r="AD342" s="191">
        <v>0.182</v>
      </c>
      <c r="AE342" s="192">
        <v>0.27600000000000002</v>
      </c>
      <c r="AF342" s="193">
        <v>6</v>
      </c>
      <c r="AG342" s="191">
        <v>0.182</v>
      </c>
      <c r="AH342" s="192">
        <v>0.32700000000000001</v>
      </c>
      <c r="AI342" s="193">
        <v>5</v>
      </c>
      <c r="AJ342" s="191">
        <v>0.24</v>
      </c>
      <c r="AK342" s="192">
        <v>0.34200000000000003</v>
      </c>
      <c r="AL342" s="193">
        <v>6</v>
      </c>
      <c r="AM342" s="191">
        <v>0.16700000000000001</v>
      </c>
      <c r="AN342" s="192">
        <v>0.32</v>
      </c>
      <c r="AO342" s="193">
        <v>4</v>
      </c>
      <c r="AP342" s="191">
        <v>0.27600000000000002</v>
      </c>
      <c r="AQ342" s="192">
        <v>0.34200000000000003</v>
      </c>
      <c r="AR342" s="193">
        <v>6</v>
      </c>
      <c r="AS342" s="191">
        <v>0.21099999999999999</v>
      </c>
      <c r="AT342" s="192">
        <v>0.34200000000000003</v>
      </c>
      <c r="AU342" s="193">
        <v>5</v>
      </c>
      <c r="AV342" s="191">
        <v>0.13100000000000001</v>
      </c>
      <c r="AW342" s="192">
        <v>0.21099999999999999</v>
      </c>
      <c r="AX342" s="193">
        <v>3</v>
      </c>
      <c r="AY342" s="191">
        <v>0.13800000000000001</v>
      </c>
      <c r="AZ342" s="192">
        <v>0.255</v>
      </c>
      <c r="BA342" s="193">
        <v>4</v>
      </c>
      <c r="BB342" s="191">
        <v>0.16700000000000001</v>
      </c>
      <c r="BC342" s="192">
        <v>0.255</v>
      </c>
      <c r="BD342" s="193">
        <v>4</v>
      </c>
      <c r="BE342" s="191">
        <v>0.23300000000000001</v>
      </c>
      <c r="BF342" s="192">
        <v>0.28399999999999997</v>
      </c>
      <c r="BG342" s="193">
        <v>5</v>
      </c>
      <c r="BH342" s="191">
        <v>0.17499999999999999</v>
      </c>
      <c r="BI342" s="192">
        <v>0.247</v>
      </c>
      <c r="BJ342" s="193">
        <v>4</v>
      </c>
      <c r="BK342" s="191">
        <v>0.14599999999999999</v>
      </c>
      <c r="BL342" s="192">
        <v>0.19600000000000001</v>
      </c>
      <c r="BM342" s="193">
        <v>3</v>
      </c>
      <c r="BN342" s="191">
        <v>0.17499999999999999</v>
      </c>
      <c r="BO342" s="192">
        <v>0.255</v>
      </c>
      <c r="BP342" s="193">
        <v>4</v>
      </c>
      <c r="BQ342" s="191">
        <v>0.23300000000000001</v>
      </c>
      <c r="BR342" s="192">
        <v>0.30599999999999999</v>
      </c>
      <c r="BS342" s="193">
        <v>5</v>
      </c>
      <c r="BT342" s="191">
        <v>0.27600000000000002</v>
      </c>
      <c r="BU342" s="192">
        <v>0.34200000000000003</v>
      </c>
      <c r="BV342" s="193">
        <v>5</v>
      </c>
      <c r="BW342" s="191">
        <v>0.35699999999999998</v>
      </c>
      <c r="BX342" s="192">
        <v>0.41499999999999998</v>
      </c>
      <c r="BY342" s="193">
        <v>6</v>
      </c>
    </row>
    <row r="343" spans="1:77" x14ac:dyDescent="0.25">
      <c r="A343" s="8" t="s">
        <v>997</v>
      </c>
      <c r="B343" s="41" t="s">
        <v>1000</v>
      </c>
      <c r="C343" s="162" t="s">
        <v>999</v>
      </c>
      <c r="D343" s="162" t="s">
        <v>27</v>
      </c>
      <c r="E343" s="163">
        <v>35</v>
      </c>
      <c r="F343" s="182">
        <v>0.34200000000000003</v>
      </c>
      <c r="G343" s="183">
        <v>-0.55300000000000005</v>
      </c>
      <c r="H343" s="184">
        <v>11</v>
      </c>
      <c r="I343" s="182">
        <v>0.36399999999999999</v>
      </c>
      <c r="J343" s="183">
        <v>-0.54600000000000004</v>
      </c>
      <c r="K343" s="184">
        <v>11</v>
      </c>
      <c r="L343" s="182">
        <v>0.44400000000000001</v>
      </c>
      <c r="M343" s="183">
        <v>-0.46600000000000003</v>
      </c>
      <c r="N343" s="184">
        <v>12</v>
      </c>
      <c r="O343" s="182">
        <v>0.4</v>
      </c>
      <c r="P343" s="183">
        <v>-0.51700000000000002</v>
      </c>
      <c r="Q343" s="184">
        <v>11</v>
      </c>
      <c r="R343" s="182">
        <v>0.48</v>
      </c>
      <c r="S343" s="183">
        <v>-0.48</v>
      </c>
      <c r="T343" s="184">
        <v>12</v>
      </c>
      <c r="U343" s="182">
        <v>0.41499999999999998</v>
      </c>
      <c r="V343" s="183">
        <v>-0.53800000000000003</v>
      </c>
      <c r="W343" s="184">
        <v>11</v>
      </c>
      <c r="X343" s="182">
        <v>0.42199999999999999</v>
      </c>
      <c r="Y343" s="183">
        <v>-0.45100000000000001</v>
      </c>
      <c r="Z343" s="184">
        <v>10</v>
      </c>
      <c r="AA343" s="182">
        <v>0.46600000000000003</v>
      </c>
      <c r="AB343" s="183">
        <v>-0.45100000000000001</v>
      </c>
      <c r="AC343" s="184">
        <v>11</v>
      </c>
      <c r="AD343" s="182">
        <v>0.42199999999999999</v>
      </c>
      <c r="AE343" s="183">
        <v>-0.48</v>
      </c>
      <c r="AF343" s="184">
        <v>11</v>
      </c>
      <c r="AG343" s="182">
        <v>0.42199999999999999</v>
      </c>
      <c r="AH343" s="183">
        <v>-0.42899999999999999</v>
      </c>
      <c r="AI343" s="184">
        <v>12</v>
      </c>
      <c r="AJ343" s="182">
        <v>0.4</v>
      </c>
      <c r="AK343" s="183">
        <v>-0.48</v>
      </c>
      <c r="AL343" s="184">
        <v>10</v>
      </c>
      <c r="AM343" s="182">
        <v>0.36399999999999999</v>
      </c>
      <c r="AN343" s="183">
        <v>-0.46600000000000003</v>
      </c>
      <c r="AO343" s="184">
        <v>11</v>
      </c>
      <c r="AP343" s="182">
        <v>0.51700000000000002</v>
      </c>
      <c r="AQ343" s="183">
        <v>-0.47299999999999998</v>
      </c>
      <c r="AR343" s="184">
        <v>11</v>
      </c>
      <c r="AS343" s="182">
        <v>0.437</v>
      </c>
      <c r="AT343" s="183">
        <v>-0.45800000000000002</v>
      </c>
      <c r="AU343" s="184">
        <v>11</v>
      </c>
      <c r="AV343" s="182">
        <v>0.247</v>
      </c>
      <c r="AW343" s="183">
        <v>-0.64</v>
      </c>
      <c r="AX343" s="184">
        <v>11</v>
      </c>
      <c r="AY343" s="182">
        <v>0.28399999999999997</v>
      </c>
      <c r="AZ343" s="183">
        <v>-0.53800000000000003</v>
      </c>
      <c r="BA343" s="184">
        <v>11</v>
      </c>
      <c r="BB343" s="182">
        <v>0.378</v>
      </c>
      <c r="BC343" s="183">
        <v>-0.53100000000000003</v>
      </c>
      <c r="BD343" s="184">
        <v>10</v>
      </c>
      <c r="BE343" s="182">
        <v>0.39300000000000002</v>
      </c>
      <c r="BF343" s="183">
        <v>-0.502</v>
      </c>
      <c r="BG343" s="184">
        <v>10</v>
      </c>
      <c r="BH343" s="182">
        <v>0.34200000000000003</v>
      </c>
      <c r="BI343" s="183">
        <v>-0.55300000000000005</v>
      </c>
      <c r="BJ343" s="184">
        <v>11</v>
      </c>
      <c r="BK343" s="182">
        <v>0.30599999999999999</v>
      </c>
      <c r="BL343" s="183">
        <v>-0.61099999999999999</v>
      </c>
      <c r="BM343" s="184">
        <v>11</v>
      </c>
      <c r="BN343" s="182">
        <v>0.32700000000000001</v>
      </c>
      <c r="BO343" s="183">
        <v>-0.56699999999999995</v>
      </c>
      <c r="BP343" s="184">
        <v>11</v>
      </c>
      <c r="BQ343" s="182">
        <v>0.45800000000000002</v>
      </c>
      <c r="BR343" s="183">
        <v>-0.47299999999999998</v>
      </c>
      <c r="BS343" s="184">
        <v>11</v>
      </c>
      <c r="BT343" s="182">
        <v>0.47299999999999998</v>
      </c>
      <c r="BU343" s="183">
        <v>-0.495</v>
      </c>
      <c r="BV343" s="184">
        <v>12</v>
      </c>
      <c r="BW343" s="182">
        <v>0.495</v>
      </c>
      <c r="BX343" s="183">
        <v>-0.437</v>
      </c>
      <c r="BY343" s="184">
        <v>11</v>
      </c>
    </row>
    <row r="344" spans="1:77" x14ac:dyDescent="0.25">
      <c r="A344" s="8" t="s">
        <v>997</v>
      </c>
      <c r="B344" s="41" t="s">
        <v>11</v>
      </c>
      <c r="C344" s="162" t="s">
        <v>999</v>
      </c>
      <c r="D344" s="162" t="s">
        <v>29</v>
      </c>
      <c r="E344" s="52" t="s">
        <v>28</v>
      </c>
      <c r="F344" s="253">
        <v>7</v>
      </c>
      <c r="G344" s="254"/>
      <c r="H344" s="255"/>
      <c r="I344" s="253">
        <v>7</v>
      </c>
      <c r="J344" s="254"/>
      <c r="K344" s="255"/>
      <c r="L344" s="253">
        <v>7</v>
      </c>
      <c r="M344" s="254"/>
      <c r="N344" s="255"/>
      <c r="O344" s="253">
        <v>7</v>
      </c>
      <c r="P344" s="254"/>
      <c r="Q344" s="255"/>
      <c r="R344" s="253">
        <v>7</v>
      </c>
      <c r="S344" s="254"/>
      <c r="T344" s="255"/>
      <c r="U344" s="253">
        <v>7</v>
      </c>
      <c r="V344" s="254"/>
      <c r="W344" s="255"/>
      <c r="X344" s="253">
        <v>7</v>
      </c>
      <c r="Y344" s="254"/>
      <c r="Z344" s="255"/>
      <c r="AA344" s="253">
        <v>7</v>
      </c>
      <c r="AB344" s="254"/>
      <c r="AC344" s="255"/>
      <c r="AD344" s="253">
        <v>7</v>
      </c>
      <c r="AE344" s="254"/>
      <c r="AF344" s="255"/>
      <c r="AG344" s="253">
        <v>7</v>
      </c>
      <c r="AH344" s="254"/>
      <c r="AI344" s="255"/>
      <c r="AJ344" s="253">
        <v>7</v>
      </c>
      <c r="AK344" s="254"/>
      <c r="AL344" s="255"/>
      <c r="AM344" s="253">
        <v>7</v>
      </c>
      <c r="AN344" s="254"/>
      <c r="AO344" s="255"/>
      <c r="AP344" s="253">
        <v>7</v>
      </c>
      <c r="AQ344" s="254"/>
      <c r="AR344" s="255"/>
      <c r="AS344" s="253">
        <v>7</v>
      </c>
      <c r="AT344" s="254"/>
      <c r="AU344" s="255"/>
      <c r="AV344" s="253">
        <v>7</v>
      </c>
      <c r="AW344" s="254"/>
      <c r="AX344" s="255"/>
      <c r="AY344" s="253">
        <v>7</v>
      </c>
      <c r="AZ344" s="254"/>
      <c r="BA344" s="255"/>
      <c r="BB344" s="253">
        <v>7</v>
      </c>
      <c r="BC344" s="254"/>
      <c r="BD344" s="255"/>
      <c r="BE344" s="253">
        <v>7</v>
      </c>
      <c r="BF344" s="254"/>
      <c r="BG344" s="255"/>
      <c r="BH344" s="253">
        <v>7</v>
      </c>
      <c r="BI344" s="254"/>
      <c r="BJ344" s="255"/>
      <c r="BK344" s="253">
        <v>7</v>
      </c>
      <c r="BL344" s="254"/>
      <c r="BM344" s="255"/>
      <c r="BN344" s="253">
        <v>7</v>
      </c>
      <c r="BO344" s="254"/>
      <c r="BP344" s="255"/>
      <c r="BQ344" s="253">
        <v>7</v>
      </c>
      <c r="BR344" s="254"/>
      <c r="BS344" s="255"/>
      <c r="BT344" s="253">
        <v>7</v>
      </c>
      <c r="BU344" s="254"/>
      <c r="BV344" s="255"/>
      <c r="BW344" s="253">
        <v>7</v>
      </c>
      <c r="BX344" s="254"/>
      <c r="BY344" s="255"/>
    </row>
    <row r="345" spans="1:77" x14ac:dyDescent="0.25">
      <c r="A345" s="8" t="s">
        <v>997</v>
      </c>
      <c r="B345" s="41" t="s">
        <v>12</v>
      </c>
      <c r="C345" s="162" t="s">
        <v>999</v>
      </c>
      <c r="D345" s="162" t="s">
        <v>29</v>
      </c>
      <c r="E345" s="52" t="s">
        <v>28</v>
      </c>
      <c r="F345" s="253">
        <v>8</v>
      </c>
      <c r="G345" s="254"/>
      <c r="H345" s="255"/>
      <c r="I345" s="253">
        <v>8</v>
      </c>
      <c r="J345" s="254"/>
      <c r="K345" s="255"/>
      <c r="L345" s="253">
        <v>8</v>
      </c>
      <c r="M345" s="254"/>
      <c r="N345" s="255"/>
      <c r="O345" s="253">
        <v>8</v>
      </c>
      <c r="P345" s="254"/>
      <c r="Q345" s="255"/>
      <c r="R345" s="253">
        <v>8</v>
      </c>
      <c r="S345" s="254"/>
      <c r="T345" s="255"/>
      <c r="U345" s="253">
        <v>8</v>
      </c>
      <c r="V345" s="254"/>
      <c r="W345" s="255"/>
      <c r="X345" s="253">
        <v>8</v>
      </c>
      <c r="Y345" s="254"/>
      <c r="Z345" s="255"/>
      <c r="AA345" s="253">
        <v>8</v>
      </c>
      <c r="AB345" s="254"/>
      <c r="AC345" s="255"/>
      <c r="AD345" s="253">
        <v>8</v>
      </c>
      <c r="AE345" s="254"/>
      <c r="AF345" s="255"/>
      <c r="AG345" s="253">
        <v>8</v>
      </c>
      <c r="AH345" s="254"/>
      <c r="AI345" s="255"/>
      <c r="AJ345" s="253">
        <v>8</v>
      </c>
      <c r="AK345" s="254"/>
      <c r="AL345" s="255"/>
      <c r="AM345" s="253">
        <v>8</v>
      </c>
      <c r="AN345" s="254"/>
      <c r="AO345" s="255"/>
      <c r="AP345" s="253">
        <v>8</v>
      </c>
      <c r="AQ345" s="254"/>
      <c r="AR345" s="255"/>
      <c r="AS345" s="253">
        <v>8</v>
      </c>
      <c r="AT345" s="254"/>
      <c r="AU345" s="255"/>
      <c r="AV345" s="253">
        <v>8</v>
      </c>
      <c r="AW345" s="254"/>
      <c r="AX345" s="255"/>
      <c r="AY345" s="253">
        <v>8</v>
      </c>
      <c r="AZ345" s="254"/>
      <c r="BA345" s="255"/>
      <c r="BB345" s="253">
        <v>8</v>
      </c>
      <c r="BC345" s="254"/>
      <c r="BD345" s="255"/>
      <c r="BE345" s="253">
        <v>8</v>
      </c>
      <c r="BF345" s="254"/>
      <c r="BG345" s="255"/>
      <c r="BH345" s="253">
        <v>8</v>
      </c>
      <c r="BI345" s="254"/>
      <c r="BJ345" s="255"/>
      <c r="BK345" s="253">
        <v>8</v>
      </c>
      <c r="BL345" s="254"/>
      <c r="BM345" s="255"/>
      <c r="BN345" s="253">
        <v>8</v>
      </c>
      <c r="BO345" s="254"/>
      <c r="BP345" s="255"/>
      <c r="BQ345" s="253">
        <v>8</v>
      </c>
      <c r="BR345" s="254"/>
      <c r="BS345" s="255"/>
      <c r="BT345" s="253">
        <v>8</v>
      </c>
      <c r="BU345" s="254"/>
      <c r="BV345" s="255"/>
      <c r="BW345" s="253">
        <v>8</v>
      </c>
      <c r="BX345" s="254"/>
      <c r="BY345" s="255"/>
    </row>
    <row r="346" spans="1:77" x14ac:dyDescent="0.25">
      <c r="A346" s="8" t="s">
        <v>997</v>
      </c>
      <c r="B346" s="41" t="s">
        <v>1001</v>
      </c>
      <c r="C346" s="13" t="s">
        <v>28</v>
      </c>
      <c r="D346" s="13" t="s">
        <v>32</v>
      </c>
      <c r="E346" s="163">
        <v>35</v>
      </c>
      <c r="F346" s="253">
        <v>37.5</v>
      </c>
      <c r="G346" s="254"/>
      <c r="H346" s="255"/>
      <c r="I346" s="253">
        <v>37.5</v>
      </c>
      <c r="J346" s="254"/>
      <c r="K346" s="255"/>
      <c r="L346" s="253">
        <v>37.5</v>
      </c>
      <c r="M346" s="254"/>
      <c r="N346" s="255"/>
      <c r="O346" s="253">
        <v>37.5</v>
      </c>
      <c r="P346" s="254"/>
      <c r="Q346" s="255"/>
      <c r="R346" s="253">
        <v>37.5</v>
      </c>
      <c r="S346" s="254"/>
      <c r="T346" s="255"/>
      <c r="U346" s="253">
        <v>37.5</v>
      </c>
      <c r="V346" s="254"/>
      <c r="W346" s="255"/>
      <c r="X346" s="253">
        <v>37.5</v>
      </c>
      <c r="Y346" s="254"/>
      <c r="Z346" s="255"/>
      <c r="AA346" s="253">
        <v>37.200000000000003</v>
      </c>
      <c r="AB346" s="254"/>
      <c r="AC346" s="255"/>
      <c r="AD346" s="253">
        <v>37.200000000000003</v>
      </c>
      <c r="AE346" s="254"/>
      <c r="AF346" s="255"/>
      <c r="AG346" s="253">
        <v>37.1</v>
      </c>
      <c r="AH346" s="254"/>
      <c r="AI346" s="255"/>
      <c r="AJ346" s="253">
        <v>37.1</v>
      </c>
      <c r="AK346" s="254"/>
      <c r="AL346" s="255"/>
      <c r="AM346" s="253">
        <v>37.200000000000003</v>
      </c>
      <c r="AN346" s="254"/>
      <c r="AO346" s="255"/>
      <c r="AP346" s="253">
        <v>37.299999999999997</v>
      </c>
      <c r="AQ346" s="254"/>
      <c r="AR346" s="255"/>
      <c r="AS346" s="253">
        <v>37.299999999999997</v>
      </c>
      <c r="AT346" s="254"/>
      <c r="AU346" s="255"/>
      <c r="AV346" s="253">
        <v>37.700000000000003</v>
      </c>
      <c r="AW346" s="254"/>
      <c r="AX346" s="255"/>
      <c r="AY346" s="253">
        <v>37.5</v>
      </c>
      <c r="AZ346" s="254"/>
      <c r="BA346" s="255"/>
      <c r="BB346" s="253">
        <v>37.5</v>
      </c>
      <c r="BC346" s="254"/>
      <c r="BD346" s="255"/>
      <c r="BE346" s="253">
        <v>37.5</v>
      </c>
      <c r="BF346" s="254"/>
      <c r="BG346" s="255"/>
      <c r="BH346" s="253">
        <v>37.5</v>
      </c>
      <c r="BI346" s="254"/>
      <c r="BJ346" s="255"/>
      <c r="BK346" s="253">
        <v>37.5</v>
      </c>
      <c r="BL346" s="254"/>
      <c r="BM346" s="255"/>
      <c r="BN346" s="253">
        <v>37.700000000000003</v>
      </c>
      <c r="BO346" s="254"/>
      <c r="BP346" s="255"/>
      <c r="BQ346" s="253">
        <v>37.4</v>
      </c>
      <c r="BR346" s="254"/>
      <c r="BS346" s="255"/>
      <c r="BT346" s="253">
        <v>37.4</v>
      </c>
      <c r="BU346" s="254"/>
      <c r="BV346" s="255"/>
      <c r="BW346" s="253">
        <v>37.5</v>
      </c>
      <c r="BX346" s="254"/>
      <c r="BY346" s="255"/>
    </row>
    <row r="347" spans="1:77" x14ac:dyDescent="0.25">
      <c r="A347" s="8" t="s">
        <v>997</v>
      </c>
      <c r="B347" s="41" t="s">
        <v>1002</v>
      </c>
      <c r="C347" s="13" t="s">
        <v>28</v>
      </c>
      <c r="D347" s="13" t="s">
        <v>32</v>
      </c>
      <c r="E347" s="163">
        <v>35</v>
      </c>
      <c r="F347" s="253">
        <v>37.200000000000003</v>
      </c>
      <c r="G347" s="254"/>
      <c r="H347" s="255"/>
      <c r="I347" s="253">
        <v>37.200000000000003</v>
      </c>
      <c r="J347" s="254"/>
      <c r="K347" s="255"/>
      <c r="L347" s="253">
        <v>37.200000000000003</v>
      </c>
      <c r="M347" s="254"/>
      <c r="N347" s="255"/>
      <c r="O347" s="253">
        <v>37.200000000000003</v>
      </c>
      <c r="P347" s="254"/>
      <c r="Q347" s="255"/>
      <c r="R347" s="253">
        <v>37.1</v>
      </c>
      <c r="S347" s="254"/>
      <c r="T347" s="255"/>
      <c r="U347" s="253">
        <v>37.200000000000003</v>
      </c>
      <c r="V347" s="254"/>
      <c r="W347" s="255"/>
      <c r="X347" s="253">
        <v>37.200000000000003</v>
      </c>
      <c r="Y347" s="254"/>
      <c r="Z347" s="255"/>
      <c r="AA347" s="253">
        <v>36.9</v>
      </c>
      <c r="AB347" s="254"/>
      <c r="AC347" s="255"/>
      <c r="AD347" s="253">
        <v>36.9</v>
      </c>
      <c r="AE347" s="254"/>
      <c r="AF347" s="255"/>
      <c r="AG347" s="253">
        <v>36.9</v>
      </c>
      <c r="AH347" s="254"/>
      <c r="AI347" s="255"/>
      <c r="AJ347" s="253">
        <v>36.9</v>
      </c>
      <c r="AK347" s="254"/>
      <c r="AL347" s="255"/>
      <c r="AM347" s="253">
        <v>36.799999999999997</v>
      </c>
      <c r="AN347" s="254"/>
      <c r="AO347" s="255"/>
      <c r="AP347" s="253">
        <v>36.799999999999997</v>
      </c>
      <c r="AQ347" s="254"/>
      <c r="AR347" s="255"/>
      <c r="AS347" s="253">
        <v>36.9</v>
      </c>
      <c r="AT347" s="254"/>
      <c r="AU347" s="255"/>
      <c r="AV347" s="253">
        <v>36.9</v>
      </c>
      <c r="AW347" s="254"/>
      <c r="AX347" s="255"/>
      <c r="AY347" s="253">
        <v>36.9</v>
      </c>
      <c r="AZ347" s="254"/>
      <c r="BA347" s="255"/>
      <c r="BB347" s="253">
        <v>37.299999999999997</v>
      </c>
      <c r="BC347" s="254"/>
      <c r="BD347" s="255"/>
      <c r="BE347" s="253">
        <v>37.1</v>
      </c>
      <c r="BF347" s="254"/>
      <c r="BG347" s="255"/>
      <c r="BH347" s="253">
        <v>37.1</v>
      </c>
      <c r="BI347" s="254"/>
      <c r="BJ347" s="255"/>
      <c r="BK347" s="253">
        <v>37.1</v>
      </c>
      <c r="BL347" s="254"/>
      <c r="BM347" s="255"/>
      <c r="BN347" s="253">
        <v>37.299999999999997</v>
      </c>
      <c r="BO347" s="254"/>
      <c r="BP347" s="255"/>
      <c r="BQ347" s="253">
        <v>37</v>
      </c>
      <c r="BR347" s="254"/>
      <c r="BS347" s="255"/>
      <c r="BT347" s="253">
        <v>37.1</v>
      </c>
      <c r="BU347" s="254"/>
      <c r="BV347" s="255"/>
      <c r="BW347" s="253">
        <v>37.1</v>
      </c>
      <c r="BX347" s="254"/>
      <c r="BY347" s="255"/>
    </row>
    <row r="348" spans="1:77" x14ac:dyDescent="0.25">
      <c r="A348" s="8" t="s">
        <v>997</v>
      </c>
      <c r="B348" s="41" t="s">
        <v>653</v>
      </c>
      <c r="C348" s="13" t="s">
        <v>28</v>
      </c>
      <c r="D348" s="13" t="s">
        <v>32</v>
      </c>
      <c r="E348" s="163">
        <v>6</v>
      </c>
      <c r="F348" s="253">
        <v>6.1</v>
      </c>
      <c r="G348" s="254"/>
      <c r="H348" s="255"/>
      <c r="I348" s="253">
        <v>6.2</v>
      </c>
      <c r="J348" s="254"/>
      <c r="K348" s="255"/>
      <c r="L348" s="253">
        <v>6.2</v>
      </c>
      <c r="M348" s="254"/>
      <c r="N348" s="255"/>
      <c r="O348" s="253">
        <v>6.2</v>
      </c>
      <c r="P348" s="254"/>
      <c r="Q348" s="255"/>
      <c r="R348" s="253">
        <v>6.1</v>
      </c>
      <c r="S348" s="254"/>
      <c r="T348" s="255"/>
      <c r="U348" s="253">
        <v>6.2</v>
      </c>
      <c r="V348" s="254"/>
      <c r="W348" s="255"/>
      <c r="X348" s="253">
        <v>6.2</v>
      </c>
      <c r="Y348" s="254"/>
      <c r="Z348" s="255"/>
      <c r="AA348" s="253">
        <v>6.1</v>
      </c>
      <c r="AB348" s="254"/>
      <c r="AC348" s="255"/>
      <c r="AD348" s="253">
        <v>6.1</v>
      </c>
      <c r="AE348" s="254"/>
      <c r="AF348" s="255"/>
      <c r="AG348" s="253">
        <v>6.1</v>
      </c>
      <c r="AH348" s="254"/>
      <c r="AI348" s="255"/>
      <c r="AJ348" s="253">
        <v>6.1</v>
      </c>
      <c r="AK348" s="254"/>
      <c r="AL348" s="255"/>
      <c r="AM348" s="253">
        <v>6.1</v>
      </c>
      <c r="AN348" s="254"/>
      <c r="AO348" s="255"/>
      <c r="AP348" s="253">
        <v>6.1</v>
      </c>
      <c r="AQ348" s="254"/>
      <c r="AR348" s="255"/>
      <c r="AS348" s="253">
        <v>6.1</v>
      </c>
      <c r="AT348" s="254"/>
      <c r="AU348" s="255"/>
      <c r="AV348" s="253">
        <v>6.1</v>
      </c>
      <c r="AW348" s="254"/>
      <c r="AX348" s="255"/>
      <c r="AY348" s="253">
        <v>6.2</v>
      </c>
      <c r="AZ348" s="254"/>
      <c r="BA348" s="255"/>
      <c r="BB348" s="253">
        <v>6.1</v>
      </c>
      <c r="BC348" s="254"/>
      <c r="BD348" s="255"/>
      <c r="BE348" s="253">
        <v>6.1</v>
      </c>
      <c r="BF348" s="254"/>
      <c r="BG348" s="255"/>
      <c r="BH348" s="253">
        <v>6.1</v>
      </c>
      <c r="BI348" s="254"/>
      <c r="BJ348" s="255"/>
      <c r="BK348" s="253">
        <v>6.1</v>
      </c>
      <c r="BL348" s="254"/>
      <c r="BM348" s="255"/>
      <c r="BN348" s="253">
        <v>6.2</v>
      </c>
      <c r="BO348" s="254"/>
      <c r="BP348" s="255"/>
      <c r="BQ348" s="253">
        <v>6.1</v>
      </c>
      <c r="BR348" s="254"/>
      <c r="BS348" s="255"/>
      <c r="BT348" s="253">
        <v>6.1</v>
      </c>
      <c r="BU348" s="254"/>
      <c r="BV348" s="255"/>
      <c r="BW348" s="253">
        <v>6.1</v>
      </c>
      <c r="BX348" s="254"/>
      <c r="BY348" s="255"/>
    </row>
    <row r="349" spans="1:77" ht="15.75" thickBot="1" x14ac:dyDescent="0.3">
      <c r="A349" s="9" t="s">
        <v>997</v>
      </c>
      <c r="B349" s="46" t="s">
        <v>654</v>
      </c>
      <c r="C349" s="14" t="s">
        <v>28</v>
      </c>
      <c r="D349" s="14" t="s">
        <v>32</v>
      </c>
      <c r="E349" s="166">
        <v>6</v>
      </c>
      <c r="F349" s="262">
        <v>6.2</v>
      </c>
      <c r="G349" s="263"/>
      <c r="H349" s="265"/>
      <c r="I349" s="262">
        <v>6.2</v>
      </c>
      <c r="J349" s="263"/>
      <c r="K349" s="265"/>
      <c r="L349" s="262">
        <v>6.2</v>
      </c>
      <c r="M349" s="263"/>
      <c r="N349" s="265"/>
      <c r="O349" s="262">
        <v>6.2</v>
      </c>
      <c r="P349" s="263"/>
      <c r="Q349" s="265"/>
      <c r="R349" s="262">
        <v>6.2</v>
      </c>
      <c r="S349" s="263"/>
      <c r="T349" s="265"/>
      <c r="U349" s="262">
        <v>6.2</v>
      </c>
      <c r="V349" s="263"/>
      <c r="W349" s="265"/>
      <c r="X349" s="262">
        <v>6.2</v>
      </c>
      <c r="Y349" s="263"/>
      <c r="Z349" s="265"/>
      <c r="AA349" s="262">
        <v>6.2</v>
      </c>
      <c r="AB349" s="263"/>
      <c r="AC349" s="265"/>
      <c r="AD349" s="262">
        <v>6.2</v>
      </c>
      <c r="AE349" s="263"/>
      <c r="AF349" s="265"/>
      <c r="AG349" s="262">
        <v>6.2</v>
      </c>
      <c r="AH349" s="263"/>
      <c r="AI349" s="265"/>
      <c r="AJ349" s="262">
        <v>6.2</v>
      </c>
      <c r="AK349" s="263"/>
      <c r="AL349" s="265"/>
      <c r="AM349" s="262">
        <v>6.2</v>
      </c>
      <c r="AN349" s="263"/>
      <c r="AO349" s="265"/>
      <c r="AP349" s="262">
        <v>6.2</v>
      </c>
      <c r="AQ349" s="263"/>
      <c r="AR349" s="265"/>
      <c r="AS349" s="262">
        <v>6.2</v>
      </c>
      <c r="AT349" s="263"/>
      <c r="AU349" s="265"/>
      <c r="AV349" s="262">
        <v>6.2</v>
      </c>
      <c r="AW349" s="263"/>
      <c r="AX349" s="265"/>
      <c r="AY349" s="262">
        <v>6.2</v>
      </c>
      <c r="AZ349" s="263"/>
      <c r="BA349" s="265"/>
      <c r="BB349" s="262">
        <v>6.2</v>
      </c>
      <c r="BC349" s="263"/>
      <c r="BD349" s="265"/>
      <c r="BE349" s="262">
        <v>6.2</v>
      </c>
      <c r="BF349" s="263"/>
      <c r="BG349" s="265"/>
      <c r="BH349" s="262">
        <v>6.2</v>
      </c>
      <c r="BI349" s="263"/>
      <c r="BJ349" s="265"/>
      <c r="BK349" s="262">
        <v>6.2</v>
      </c>
      <c r="BL349" s="263"/>
      <c r="BM349" s="265"/>
      <c r="BN349" s="262">
        <v>6.2</v>
      </c>
      <c r="BO349" s="263"/>
      <c r="BP349" s="265"/>
      <c r="BQ349" s="262">
        <v>6.2</v>
      </c>
      <c r="BR349" s="263"/>
      <c r="BS349" s="265"/>
      <c r="BT349" s="262">
        <v>6.2</v>
      </c>
      <c r="BU349" s="263"/>
      <c r="BV349" s="265"/>
      <c r="BW349" s="262">
        <v>6.2</v>
      </c>
      <c r="BX349" s="263"/>
      <c r="BY349" s="265"/>
    </row>
    <row r="350" spans="1:77" x14ac:dyDescent="0.25">
      <c r="A350" s="6" t="s">
        <v>1003</v>
      </c>
      <c r="B350" s="43" t="s">
        <v>1004</v>
      </c>
      <c r="C350" s="170" t="s">
        <v>1208</v>
      </c>
      <c r="D350" s="170" t="s">
        <v>31</v>
      </c>
      <c r="E350" s="171">
        <v>10</v>
      </c>
      <c r="F350" s="191">
        <v>-0.88200000000000001</v>
      </c>
      <c r="G350" s="192">
        <v>-0.27600000000000002</v>
      </c>
      <c r="H350" s="193">
        <v>51</v>
      </c>
      <c r="I350" s="191">
        <v>-0.83</v>
      </c>
      <c r="J350" s="192">
        <v>-0.27600000000000002</v>
      </c>
      <c r="K350" s="193">
        <v>46</v>
      </c>
      <c r="L350" s="191">
        <v>-0.79600000000000004</v>
      </c>
      <c r="M350" s="192">
        <v>-0.27600000000000002</v>
      </c>
      <c r="N350" s="193">
        <v>45</v>
      </c>
      <c r="O350" s="191">
        <v>-0.8</v>
      </c>
      <c r="P350" s="192">
        <v>-0.27200000000000002</v>
      </c>
      <c r="Q350" s="193">
        <v>46</v>
      </c>
      <c r="R350" s="191">
        <v>-0.82</v>
      </c>
      <c r="S350" s="192">
        <v>-0.27400000000000002</v>
      </c>
      <c r="T350" s="193">
        <v>48</v>
      </c>
      <c r="U350" s="191">
        <v>-0.88400000000000001</v>
      </c>
      <c r="V350" s="192">
        <v>-0.27800000000000002</v>
      </c>
      <c r="W350" s="193">
        <v>51</v>
      </c>
      <c r="X350" s="191">
        <v>-0.95</v>
      </c>
      <c r="Y350" s="192">
        <v>-0.27800000000000002</v>
      </c>
      <c r="Z350" s="193">
        <v>57</v>
      </c>
      <c r="AA350" s="191">
        <v>-1.0720000000000001</v>
      </c>
      <c r="AB350" s="192">
        <v>-0.28399999999999997</v>
      </c>
      <c r="AC350" s="193">
        <v>64</v>
      </c>
      <c r="AD350" s="191">
        <v>-1.232</v>
      </c>
      <c r="AE350" s="192">
        <v>-0.31</v>
      </c>
      <c r="AF350" s="193">
        <v>72</v>
      </c>
      <c r="AG350" s="191">
        <v>-1.3460000000000001</v>
      </c>
      <c r="AH350" s="192">
        <v>-0.32400000000000001</v>
      </c>
      <c r="AI350" s="193">
        <v>79</v>
      </c>
      <c r="AJ350" s="191">
        <v>-1.3859999999999999</v>
      </c>
      <c r="AK350" s="192">
        <v>-0.33200000000000002</v>
      </c>
      <c r="AL350" s="193">
        <v>79</v>
      </c>
      <c r="AM350" s="191">
        <v>-1.4059999999999999</v>
      </c>
      <c r="AN350" s="192">
        <v>-0.33800000000000002</v>
      </c>
      <c r="AO350" s="193">
        <v>79</v>
      </c>
      <c r="AP350" s="191">
        <v>-1.4159999999999999</v>
      </c>
      <c r="AQ350" s="192">
        <v>-0.33200000000000002</v>
      </c>
      <c r="AR350" s="193">
        <v>75</v>
      </c>
      <c r="AS350" s="191">
        <v>-1.3979999999999999</v>
      </c>
      <c r="AT350" s="192">
        <v>-0.33800000000000002</v>
      </c>
      <c r="AU350" s="193">
        <v>78</v>
      </c>
      <c r="AV350" s="191">
        <v>-1.4219999999999999</v>
      </c>
      <c r="AW350" s="192">
        <v>-0.34200000000000003</v>
      </c>
      <c r="AX350" s="193">
        <v>79</v>
      </c>
      <c r="AY350" s="191">
        <v>-1.4039999999999999</v>
      </c>
      <c r="AZ350" s="192">
        <v>-0.36599999999999999</v>
      </c>
      <c r="BA350" s="193">
        <v>77</v>
      </c>
      <c r="BB350" s="191">
        <v>-1.35</v>
      </c>
      <c r="BC350" s="192">
        <v>-0.35199999999999998</v>
      </c>
      <c r="BD350" s="193">
        <v>75</v>
      </c>
      <c r="BE350" s="191">
        <v>-1.29</v>
      </c>
      <c r="BF350" s="192">
        <v>-0.33600000000000002</v>
      </c>
      <c r="BG350" s="193">
        <v>76</v>
      </c>
      <c r="BH350" s="191">
        <v>-1.32</v>
      </c>
      <c r="BI350" s="192">
        <v>-0.33800000000000002</v>
      </c>
      <c r="BJ350" s="193">
        <v>73</v>
      </c>
      <c r="BK350" s="191">
        <v>-1.3120000000000001</v>
      </c>
      <c r="BL350" s="192">
        <v>-0.33200000000000002</v>
      </c>
      <c r="BM350" s="193">
        <v>75</v>
      </c>
      <c r="BN350" s="191">
        <v>-1.3440000000000001</v>
      </c>
      <c r="BO350" s="192">
        <v>0.33</v>
      </c>
      <c r="BP350" s="193">
        <v>76</v>
      </c>
      <c r="BQ350" s="191">
        <v>-1.3180000000000001</v>
      </c>
      <c r="BR350" s="192">
        <v>-0.33</v>
      </c>
      <c r="BS350" s="193">
        <v>74</v>
      </c>
      <c r="BT350" s="191">
        <v>-1.1859999999999999</v>
      </c>
      <c r="BU350" s="192">
        <v>-0.32600000000000001</v>
      </c>
      <c r="BV350" s="193">
        <v>64</v>
      </c>
      <c r="BW350" s="191">
        <v>-1.038</v>
      </c>
      <c r="BX350" s="192">
        <v>-0.32</v>
      </c>
      <c r="BY350" s="193">
        <v>56</v>
      </c>
    </row>
    <row r="351" spans="1:77" x14ac:dyDescent="0.25">
      <c r="A351" s="8" t="s">
        <v>1003</v>
      </c>
      <c r="B351" s="41" t="s">
        <v>11</v>
      </c>
      <c r="C351" s="162" t="s">
        <v>1208</v>
      </c>
      <c r="D351" s="162" t="s">
        <v>29</v>
      </c>
      <c r="E351" s="52" t="s">
        <v>28</v>
      </c>
      <c r="F351" s="253">
        <v>11</v>
      </c>
      <c r="G351" s="254"/>
      <c r="H351" s="255"/>
      <c r="I351" s="253">
        <v>11</v>
      </c>
      <c r="J351" s="254"/>
      <c r="K351" s="255"/>
      <c r="L351" s="253">
        <v>11</v>
      </c>
      <c r="M351" s="254"/>
      <c r="N351" s="255"/>
      <c r="O351" s="253">
        <v>11</v>
      </c>
      <c r="P351" s="254"/>
      <c r="Q351" s="255"/>
      <c r="R351" s="253">
        <v>11</v>
      </c>
      <c r="S351" s="254"/>
      <c r="T351" s="255"/>
      <c r="U351" s="253">
        <v>11</v>
      </c>
      <c r="V351" s="254"/>
      <c r="W351" s="255"/>
      <c r="X351" s="253">
        <v>11</v>
      </c>
      <c r="Y351" s="254"/>
      <c r="Z351" s="255"/>
      <c r="AA351" s="253">
        <v>11</v>
      </c>
      <c r="AB351" s="254"/>
      <c r="AC351" s="255"/>
      <c r="AD351" s="253">
        <v>11</v>
      </c>
      <c r="AE351" s="254"/>
      <c r="AF351" s="255"/>
      <c r="AG351" s="253">
        <v>11</v>
      </c>
      <c r="AH351" s="254"/>
      <c r="AI351" s="255"/>
      <c r="AJ351" s="253">
        <v>11</v>
      </c>
      <c r="AK351" s="254"/>
      <c r="AL351" s="255"/>
      <c r="AM351" s="253">
        <v>11</v>
      </c>
      <c r="AN351" s="254"/>
      <c r="AO351" s="255"/>
      <c r="AP351" s="253">
        <v>11</v>
      </c>
      <c r="AQ351" s="254"/>
      <c r="AR351" s="255"/>
      <c r="AS351" s="253">
        <v>11</v>
      </c>
      <c r="AT351" s="254"/>
      <c r="AU351" s="255"/>
      <c r="AV351" s="253">
        <v>11</v>
      </c>
      <c r="AW351" s="254"/>
      <c r="AX351" s="255"/>
      <c r="AY351" s="253">
        <v>11</v>
      </c>
      <c r="AZ351" s="254"/>
      <c r="BA351" s="255"/>
      <c r="BB351" s="253">
        <v>11</v>
      </c>
      <c r="BC351" s="254"/>
      <c r="BD351" s="255"/>
      <c r="BE351" s="253">
        <v>11</v>
      </c>
      <c r="BF351" s="254"/>
      <c r="BG351" s="255"/>
      <c r="BH351" s="253">
        <v>11</v>
      </c>
      <c r="BI351" s="254"/>
      <c r="BJ351" s="255"/>
      <c r="BK351" s="253">
        <v>11</v>
      </c>
      <c r="BL351" s="254"/>
      <c r="BM351" s="255"/>
      <c r="BN351" s="253">
        <v>11</v>
      </c>
      <c r="BO351" s="254"/>
      <c r="BP351" s="255"/>
      <c r="BQ351" s="253">
        <v>11</v>
      </c>
      <c r="BR351" s="254"/>
      <c r="BS351" s="255"/>
      <c r="BT351" s="253">
        <v>11</v>
      </c>
      <c r="BU351" s="254"/>
      <c r="BV351" s="255"/>
      <c r="BW351" s="253">
        <v>11</v>
      </c>
      <c r="BX351" s="254"/>
      <c r="BY351" s="255"/>
    </row>
    <row r="352" spans="1:77" ht="15.75" thickBot="1" x14ac:dyDescent="0.3">
      <c r="A352" s="37" t="s">
        <v>1003</v>
      </c>
      <c r="B352" s="48" t="s">
        <v>34</v>
      </c>
      <c r="C352" s="39" t="s">
        <v>28</v>
      </c>
      <c r="D352" s="39" t="s">
        <v>32</v>
      </c>
      <c r="E352" s="167">
        <v>10</v>
      </c>
      <c r="F352" s="253">
        <v>10.6</v>
      </c>
      <c r="G352" s="254"/>
      <c r="H352" s="255"/>
      <c r="I352" s="253">
        <v>10.6</v>
      </c>
      <c r="J352" s="254"/>
      <c r="K352" s="255"/>
      <c r="L352" s="253">
        <v>10.5</v>
      </c>
      <c r="M352" s="254"/>
      <c r="N352" s="255"/>
      <c r="O352" s="253">
        <v>10.5</v>
      </c>
      <c r="P352" s="254"/>
      <c r="Q352" s="255"/>
      <c r="R352" s="253">
        <v>10.6</v>
      </c>
      <c r="S352" s="254"/>
      <c r="T352" s="255"/>
      <c r="U352" s="253">
        <v>10.6</v>
      </c>
      <c r="V352" s="254"/>
      <c r="W352" s="255"/>
      <c r="X352" s="253">
        <v>10.5</v>
      </c>
      <c r="Y352" s="254"/>
      <c r="Z352" s="255"/>
      <c r="AA352" s="253">
        <v>10.5</v>
      </c>
      <c r="AB352" s="254"/>
      <c r="AC352" s="255"/>
      <c r="AD352" s="253">
        <v>10.5</v>
      </c>
      <c r="AE352" s="254"/>
      <c r="AF352" s="255"/>
      <c r="AG352" s="253">
        <v>10.5</v>
      </c>
      <c r="AH352" s="254"/>
      <c r="AI352" s="255"/>
      <c r="AJ352" s="253">
        <v>10.5</v>
      </c>
      <c r="AK352" s="254"/>
      <c r="AL352" s="255"/>
      <c r="AM352" s="253">
        <v>10.5</v>
      </c>
      <c r="AN352" s="254"/>
      <c r="AO352" s="255"/>
      <c r="AP352" s="253">
        <v>10.5</v>
      </c>
      <c r="AQ352" s="254"/>
      <c r="AR352" s="255"/>
      <c r="AS352" s="253">
        <v>10.5</v>
      </c>
      <c r="AT352" s="254"/>
      <c r="AU352" s="255"/>
      <c r="AV352" s="253">
        <v>10.5</v>
      </c>
      <c r="AW352" s="254"/>
      <c r="AX352" s="255"/>
      <c r="AY352" s="253">
        <v>10.5</v>
      </c>
      <c r="AZ352" s="254"/>
      <c r="BA352" s="255"/>
      <c r="BB352" s="253">
        <v>10.5</v>
      </c>
      <c r="BC352" s="254"/>
      <c r="BD352" s="255"/>
      <c r="BE352" s="253">
        <v>10.5</v>
      </c>
      <c r="BF352" s="254"/>
      <c r="BG352" s="255"/>
      <c r="BH352" s="253">
        <v>10.5</v>
      </c>
      <c r="BI352" s="254"/>
      <c r="BJ352" s="255"/>
      <c r="BK352" s="253">
        <v>10.5</v>
      </c>
      <c r="BL352" s="254"/>
      <c r="BM352" s="255"/>
      <c r="BN352" s="253">
        <v>10.5</v>
      </c>
      <c r="BO352" s="254"/>
      <c r="BP352" s="255"/>
      <c r="BQ352" s="253">
        <v>10.5</v>
      </c>
      <c r="BR352" s="254"/>
      <c r="BS352" s="255"/>
      <c r="BT352" s="253">
        <v>10.5</v>
      </c>
      <c r="BU352" s="254"/>
      <c r="BV352" s="255"/>
      <c r="BW352" s="253">
        <v>10.5</v>
      </c>
      <c r="BX352" s="254"/>
      <c r="BY352" s="255"/>
    </row>
    <row r="353" spans="1:77" x14ac:dyDescent="0.25">
      <c r="A353" s="6" t="s">
        <v>18</v>
      </c>
      <c r="B353" s="43" t="s">
        <v>959</v>
      </c>
      <c r="C353" s="170" t="s">
        <v>1005</v>
      </c>
      <c r="D353" s="170" t="s">
        <v>31</v>
      </c>
      <c r="E353" s="171">
        <v>10</v>
      </c>
      <c r="F353" s="200">
        <v>-0.08</v>
      </c>
      <c r="G353" s="192">
        <v>-5.8000000000000003E-2</v>
      </c>
      <c r="H353" s="193">
        <v>5</v>
      </c>
      <c r="I353" s="191">
        <v>-7.3999999999999996E-2</v>
      </c>
      <c r="J353" s="192">
        <v>-5.8000000000000003E-2</v>
      </c>
      <c r="K353" s="193">
        <v>5</v>
      </c>
      <c r="L353" s="191">
        <v>-7.5999999999999998E-2</v>
      </c>
      <c r="M353" s="192">
        <v>-5.8000000000000003E-2</v>
      </c>
      <c r="N353" s="193">
        <v>5</v>
      </c>
      <c r="O353" s="191">
        <v>-7.3999999999999996E-2</v>
      </c>
      <c r="P353" s="192">
        <v>-5.8000000000000003E-2</v>
      </c>
      <c r="Q353" s="193">
        <v>5</v>
      </c>
      <c r="R353" s="191">
        <v>-7.3999999999999996E-2</v>
      </c>
      <c r="S353" s="192">
        <v>-5.8000000000000003E-2</v>
      </c>
      <c r="T353" s="193">
        <v>5</v>
      </c>
      <c r="U353" s="191">
        <v>-7.3999999999999996E-2</v>
      </c>
      <c r="V353" s="192">
        <v>-5.8000000000000003E-2</v>
      </c>
      <c r="W353" s="193">
        <v>5</v>
      </c>
      <c r="X353" s="191">
        <v>-7.0000000000000007E-2</v>
      </c>
      <c r="Y353" s="192">
        <v>-0.05</v>
      </c>
      <c r="Z353" s="193">
        <v>5</v>
      </c>
      <c r="AA353" s="191">
        <v>-7.0000000000000007E-2</v>
      </c>
      <c r="AB353" s="192">
        <v>-4.8000000000000001E-2</v>
      </c>
      <c r="AC353" s="193">
        <v>5</v>
      </c>
      <c r="AD353" s="191">
        <v>-7.0000000000000007E-2</v>
      </c>
      <c r="AE353" s="192">
        <v>-4.8000000000000001E-2</v>
      </c>
      <c r="AF353" s="193">
        <v>4</v>
      </c>
      <c r="AG353" s="191">
        <v>-6.8000000000000005E-2</v>
      </c>
      <c r="AH353" s="192">
        <v>-4.8000000000000001E-2</v>
      </c>
      <c r="AI353" s="193">
        <v>5</v>
      </c>
      <c r="AJ353" s="191">
        <v>-7.1999999999999995E-2</v>
      </c>
      <c r="AK353" s="192">
        <v>-4.8000000000000001E-2</v>
      </c>
      <c r="AL353" s="193">
        <v>5</v>
      </c>
      <c r="AM353" s="191">
        <v>-7.3999999999999996E-2</v>
      </c>
      <c r="AN353" s="192">
        <v>-5.1999999999999998E-2</v>
      </c>
      <c r="AO353" s="193">
        <v>5</v>
      </c>
      <c r="AP353" s="191">
        <v>-8.5999999999999993E-2</v>
      </c>
      <c r="AQ353" s="192">
        <v>-5.6000000000000001E-2</v>
      </c>
      <c r="AR353" s="193">
        <v>6</v>
      </c>
      <c r="AS353" s="191">
        <v>-8.7999999999999995E-2</v>
      </c>
      <c r="AT353" s="192">
        <v>-6.2E-2</v>
      </c>
      <c r="AU353" s="193">
        <v>6</v>
      </c>
      <c r="AV353" s="191">
        <v>-9.4E-2</v>
      </c>
      <c r="AW353" s="192">
        <v>-7.0000000000000007E-2</v>
      </c>
      <c r="AX353" s="193">
        <v>6</v>
      </c>
      <c r="AY353" s="191">
        <v>-0.1</v>
      </c>
      <c r="AZ353" s="192">
        <v>-7.8E-2</v>
      </c>
      <c r="BA353" s="193">
        <v>6</v>
      </c>
      <c r="BB353" s="191">
        <v>-9.4E-2</v>
      </c>
      <c r="BC353" s="192">
        <v>-7.3999999999999996E-2</v>
      </c>
      <c r="BD353" s="193">
        <v>6</v>
      </c>
      <c r="BE353" s="191">
        <v>-0.1</v>
      </c>
      <c r="BF353" s="192">
        <v>-7.5999999999999998E-2</v>
      </c>
      <c r="BG353" s="193">
        <v>6</v>
      </c>
      <c r="BH353" s="191">
        <v>-0.1</v>
      </c>
      <c r="BI353" s="192">
        <v>-7.1999999999999995E-2</v>
      </c>
      <c r="BJ353" s="193">
        <v>8</v>
      </c>
      <c r="BK353" s="191">
        <v>-0.106</v>
      </c>
      <c r="BL353" s="192">
        <v>-7.5999999999999998E-2</v>
      </c>
      <c r="BM353" s="193">
        <v>9</v>
      </c>
      <c r="BN353" s="191">
        <v>-0.106</v>
      </c>
      <c r="BO353" s="192">
        <v>-7.5999999999999998E-2</v>
      </c>
      <c r="BP353" s="193">
        <v>8</v>
      </c>
      <c r="BQ353" s="191">
        <v>-0.106</v>
      </c>
      <c r="BR353" s="192">
        <v>-7.8E-2</v>
      </c>
      <c r="BS353" s="193">
        <v>8</v>
      </c>
      <c r="BT353" s="191">
        <v>-9.4E-2</v>
      </c>
      <c r="BU353" s="192">
        <v>-7.0000000000000007E-2</v>
      </c>
      <c r="BV353" s="193">
        <v>6</v>
      </c>
      <c r="BW353" s="191">
        <v>-9.4E-2</v>
      </c>
      <c r="BX353" s="192">
        <v>-7.3999999999999996E-2</v>
      </c>
      <c r="BY353" s="193">
        <v>8</v>
      </c>
    </row>
    <row r="354" spans="1:77" x14ac:dyDescent="0.25">
      <c r="A354" s="8" t="s">
        <v>18</v>
      </c>
      <c r="B354" s="41" t="s">
        <v>966</v>
      </c>
      <c r="C354" s="162" t="s">
        <v>1005</v>
      </c>
      <c r="D354" s="162" t="s">
        <v>31</v>
      </c>
      <c r="E354" s="163">
        <v>10</v>
      </c>
      <c r="F354" s="186">
        <v>-0.42199999999999999</v>
      </c>
      <c r="G354" s="183">
        <v>-0.108</v>
      </c>
      <c r="H354" s="184">
        <v>24</v>
      </c>
      <c r="I354" s="182">
        <v>-0.39</v>
      </c>
      <c r="J354" s="183">
        <v>-0.112</v>
      </c>
      <c r="K354" s="184">
        <v>23</v>
      </c>
      <c r="L354" s="182">
        <v>-0.35799999999999998</v>
      </c>
      <c r="M354" s="183">
        <v>-9.8000000000000004E-2</v>
      </c>
      <c r="N354" s="184">
        <v>20</v>
      </c>
      <c r="O354" s="182">
        <v>-0.34200000000000003</v>
      </c>
      <c r="P354" s="183">
        <v>-9.8000000000000004E-2</v>
      </c>
      <c r="Q354" s="184">
        <v>19</v>
      </c>
      <c r="R354" s="182">
        <v>-0.34799999999999998</v>
      </c>
      <c r="S354" s="183">
        <v>-0.10199999999999999</v>
      </c>
      <c r="T354" s="184">
        <v>20</v>
      </c>
      <c r="U354" s="182">
        <v>-0.39800000000000002</v>
      </c>
      <c r="V354" s="183">
        <v>-0.10199999999999999</v>
      </c>
      <c r="W354" s="184">
        <v>23</v>
      </c>
      <c r="X354" s="182">
        <v>-0.434</v>
      </c>
      <c r="Y354" s="183">
        <v>-0.10199999999999999</v>
      </c>
      <c r="Z354" s="184">
        <v>25</v>
      </c>
      <c r="AA354" s="182">
        <v>-0.46400000000000002</v>
      </c>
      <c r="AB354" s="183">
        <v>-0.106</v>
      </c>
      <c r="AC354" s="184">
        <v>26</v>
      </c>
      <c r="AD354" s="182">
        <v>-0.5</v>
      </c>
      <c r="AE354" s="183">
        <v>-0.11600000000000001</v>
      </c>
      <c r="AF354" s="184">
        <v>29</v>
      </c>
      <c r="AG354" s="182">
        <v>-0.5</v>
      </c>
      <c r="AH354" s="183">
        <v>-0.11799999999999999</v>
      </c>
      <c r="AI354" s="184">
        <v>30</v>
      </c>
      <c r="AJ354" s="182">
        <v>-0.47599999999999998</v>
      </c>
      <c r="AK354" s="183">
        <v>-0.108</v>
      </c>
      <c r="AL354" s="184">
        <v>25</v>
      </c>
      <c r="AM354" s="182">
        <v>-0.47599999999999998</v>
      </c>
      <c r="AN354" s="183">
        <v>-0.112</v>
      </c>
      <c r="AO354" s="184">
        <v>29</v>
      </c>
      <c r="AP354" s="182">
        <v>-0.49</v>
      </c>
      <c r="AQ354" s="183">
        <v>-0.114</v>
      </c>
      <c r="AR354" s="184">
        <v>28</v>
      </c>
      <c r="AS354" s="182">
        <v>-0.49399999999999999</v>
      </c>
      <c r="AT354" s="183">
        <v>-0.112</v>
      </c>
      <c r="AU354" s="184">
        <v>28</v>
      </c>
      <c r="AV354" s="182">
        <v>-0.496</v>
      </c>
      <c r="AW354" s="183">
        <v>-0.108</v>
      </c>
      <c r="AX354" s="184">
        <v>26</v>
      </c>
      <c r="AY354" s="182">
        <v>-0.498</v>
      </c>
      <c r="AZ354" s="183">
        <v>-0.112</v>
      </c>
      <c r="BA354" s="184">
        <v>27</v>
      </c>
      <c r="BB354" s="182">
        <v>-0.52400000000000002</v>
      </c>
      <c r="BC354" s="183">
        <v>-0.11600000000000001</v>
      </c>
      <c r="BD354" s="184">
        <v>30</v>
      </c>
      <c r="BE354" s="182">
        <v>-0.56599999999999995</v>
      </c>
      <c r="BF354" s="183">
        <v>-0.11600000000000001</v>
      </c>
      <c r="BG354" s="184">
        <v>34</v>
      </c>
      <c r="BH354" s="182">
        <v>-0.60199999999999998</v>
      </c>
      <c r="BI354" s="183">
        <v>-0.112</v>
      </c>
      <c r="BJ354" s="184">
        <v>35</v>
      </c>
      <c r="BK354" s="182">
        <v>-0.64200000000000002</v>
      </c>
      <c r="BL354" s="183">
        <v>-0.11600000000000001</v>
      </c>
      <c r="BM354" s="184">
        <v>37</v>
      </c>
      <c r="BN354" s="182">
        <v>-0.628</v>
      </c>
      <c r="BO354" s="183">
        <v>-0.114</v>
      </c>
      <c r="BP354" s="184">
        <v>34</v>
      </c>
      <c r="BQ354" s="182">
        <v>-0.58399999999999996</v>
      </c>
      <c r="BR354" s="183">
        <v>-0.114</v>
      </c>
      <c r="BS354" s="184">
        <v>32</v>
      </c>
      <c r="BT354" s="182">
        <v>-0.52</v>
      </c>
      <c r="BU354" s="183">
        <v>-0.106</v>
      </c>
      <c r="BV354" s="184">
        <v>27</v>
      </c>
      <c r="BW354" s="182">
        <v>-0.40699999999999997</v>
      </c>
      <c r="BX354" s="183">
        <v>-0.104</v>
      </c>
      <c r="BY354" s="184">
        <v>25</v>
      </c>
    </row>
    <row r="355" spans="1:77" x14ac:dyDescent="0.25">
      <c r="A355" s="8" t="s">
        <v>18</v>
      </c>
      <c r="B355" s="41" t="s">
        <v>11</v>
      </c>
      <c r="C355" s="162" t="s">
        <v>1005</v>
      </c>
      <c r="D355" s="162" t="s">
        <v>676</v>
      </c>
      <c r="E355" s="52" t="s">
        <v>28</v>
      </c>
      <c r="F355" s="266">
        <v>1</v>
      </c>
      <c r="G355" s="254"/>
      <c r="H355" s="255"/>
      <c r="I355" s="253">
        <v>1</v>
      </c>
      <c r="J355" s="254"/>
      <c r="K355" s="255"/>
      <c r="L355" s="253">
        <v>1</v>
      </c>
      <c r="M355" s="254"/>
      <c r="N355" s="255"/>
      <c r="O355" s="253">
        <v>1</v>
      </c>
      <c r="P355" s="254"/>
      <c r="Q355" s="255"/>
      <c r="R355" s="253">
        <v>1</v>
      </c>
      <c r="S355" s="254"/>
      <c r="T355" s="255"/>
      <c r="U355" s="253">
        <v>1</v>
      </c>
      <c r="V355" s="254"/>
      <c r="W355" s="255"/>
      <c r="X355" s="253">
        <v>1</v>
      </c>
      <c r="Y355" s="254"/>
      <c r="Z355" s="255"/>
      <c r="AA355" s="253">
        <v>1</v>
      </c>
      <c r="AB355" s="254"/>
      <c r="AC355" s="255"/>
      <c r="AD355" s="253">
        <v>1</v>
      </c>
      <c r="AE355" s="254"/>
      <c r="AF355" s="255"/>
      <c r="AG355" s="253">
        <v>1</v>
      </c>
      <c r="AH355" s="254"/>
      <c r="AI355" s="255"/>
      <c r="AJ355" s="253">
        <v>1</v>
      </c>
      <c r="AK355" s="254"/>
      <c r="AL355" s="255"/>
      <c r="AM355" s="253">
        <v>1</v>
      </c>
      <c r="AN355" s="254"/>
      <c r="AO355" s="255"/>
      <c r="AP355" s="253">
        <v>1</v>
      </c>
      <c r="AQ355" s="254"/>
      <c r="AR355" s="255"/>
      <c r="AS355" s="253">
        <v>1</v>
      </c>
      <c r="AT355" s="254"/>
      <c r="AU355" s="255"/>
      <c r="AV355" s="253">
        <v>1</v>
      </c>
      <c r="AW355" s="254"/>
      <c r="AX355" s="255"/>
      <c r="AY355" s="253">
        <v>1</v>
      </c>
      <c r="AZ355" s="254"/>
      <c r="BA355" s="255"/>
      <c r="BB355" s="253">
        <v>1</v>
      </c>
      <c r="BC355" s="254"/>
      <c r="BD355" s="255"/>
      <c r="BE355" s="253">
        <v>1</v>
      </c>
      <c r="BF355" s="254"/>
      <c r="BG355" s="255"/>
      <c r="BH355" s="253">
        <v>1</v>
      </c>
      <c r="BI355" s="254"/>
      <c r="BJ355" s="255"/>
      <c r="BK355" s="253">
        <v>1</v>
      </c>
      <c r="BL355" s="254"/>
      <c r="BM355" s="255"/>
      <c r="BN355" s="253">
        <v>1</v>
      </c>
      <c r="BO355" s="254"/>
      <c r="BP355" s="255"/>
      <c r="BQ355" s="253">
        <v>1</v>
      </c>
      <c r="BR355" s="254"/>
      <c r="BS355" s="255"/>
      <c r="BT355" s="253">
        <v>1</v>
      </c>
      <c r="BU355" s="254"/>
      <c r="BV355" s="255"/>
      <c r="BW355" s="253">
        <v>1</v>
      </c>
      <c r="BX355" s="254"/>
      <c r="BY355" s="255"/>
    </row>
    <row r="356" spans="1:77" x14ac:dyDescent="0.25">
      <c r="A356" s="8" t="s">
        <v>18</v>
      </c>
      <c r="B356" s="41" t="s">
        <v>12</v>
      </c>
      <c r="C356" s="162" t="s">
        <v>1005</v>
      </c>
      <c r="D356" s="162" t="s">
        <v>676</v>
      </c>
      <c r="E356" s="52" t="s">
        <v>28</v>
      </c>
      <c r="F356" s="266">
        <v>2</v>
      </c>
      <c r="G356" s="254"/>
      <c r="H356" s="255"/>
      <c r="I356" s="253">
        <v>2</v>
      </c>
      <c r="J356" s="254"/>
      <c r="K356" s="255"/>
      <c r="L356" s="253">
        <v>2</v>
      </c>
      <c r="M356" s="254"/>
      <c r="N356" s="255"/>
      <c r="O356" s="253">
        <v>2</v>
      </c>
      <c r="P356" s="254"/>
      <c r="Q356" s="255"/>
      <c r="R356" s="253">
        <v>2</v>
      </c>
      <c r="S356" s="254"/>
      <c r="T356" s="255"/>
      <c r="U356" s="253">
        <v>2</v>
      </c>
      <c r="V356" s="254"/>
      <c r="W356" s="255"/>
      <c r="X356" s="253">
        <v>2</v>
      </c>
      <c r="Y356" s="254"/>
      <c r="Z356" s="255"/>
      <c r="AA356" s="253">
        <v>2</v>
      </c>
      <c r="AB356" s="254"/>
      <c r="AC356" s="255"/>
      <c r="AD356" s="253">
        <v>2</v>
      </c>
      <c r="AE356" s="254"/>
      <c r="AF356" s="255"/>
      <c r="AG356" s="253">
        <v>2</v>
      </c>
      <c r="AH356" s="254"/>
      <c r="AI356" s="255"/>
      <c r="AJ356" s="253">
        <v>2</v>
      </c>
      <c r="AK356" s="254"/>
      <c r="AL356" s="255"/>
      <c r="AM356" s="253">
        <v>2</v>
      </c>
      <c r="AN356" s="254"/>
      <c r="AO356" s="255"/>
      <c r="AP356" s="253">
        <v>2</v>
      </c>
      <c r="AQ356" s="254"/>
      <c r="AR356" s="255"/>
      <c r="AS356" s="253">
        <v>2</v>
      </c>
      <c r="AT356" s="254"/>
      <c r="AU356" s="255"/>
      <c r="AV356" s="253">
        <v>2</v>
      </c>
      <c r="AW356" s="254"/>
      <c r="AX356" s="255"/>
      <c r="AY356" s="253">
        <v>2</v>
      </c>
      <c r="AZ356" s="254"/>
      <c r="BA356" s="255"/>
      <c r="BB356" s="253">
        <v>2</v>
      </c>
      <c r="BC356" s="254"/>
      <c r="BD356" s="255"/>
      <c r="BE356" s="253">
        <v>2</v>
      </c>
      <c r="BF356" s="254"/>
      <c r="BG356" s="255"/>
      <c r="BH356" s="253">
        <v>2</v>
      </c>
      <c r="BI356" s="254"/>
      <c r="BJ356" s="255"/>
      <c r="BK356" s="253">
        <v>2</v>
      </c>
      <c r="BL356" s="254"/>
      <c r="BM356" s="255"/>
      <c r="BN356" s="253">
        <v>2</v>
      </c>
      <c r="BO356" s="254"/>
      <c r="BP356" s="255"/>
      <c r="BQ356" s="253">
        <v>2</v>
      </c>
      <c r="BR356" s="254"/>
      <c r="BS356" s="255"/>
      <c r="BT356" s="253">
        <v>2</v>
      </c>
      <c r="BU356" s="254"/>
      <c r="BV356" s="255"/>
      <c r="BW356" s="253">
        <v>2</v>
      </c>
      <c r="BX356" s="254"/>
      <c r="BY356" s="255"/>
    </row>
    <row r="357" spans="1:77" x14ac:dyDescent="0.25">
      <c r="A357" s="8" t="s">
        <v>18</v>
      </c>
      <c r="B357" s="41" t="s">
        <v>34</v>
      </c>
      <c r="C357" s="13" t="s">
        <v>28</v>
      </c>
      <c r="D357" s="13" t="s">
        <v>32</v>
      </c>
      <c r="E357" s="163">
        <v>10</v>
      </c>
      <c r="F357" s="266">
        <v>10.5</v>
      </c>
      <c r="G357" s="254"/>
      <c r="H357" s="255"/>
      <c r="I357" s="253">
        <v>10.5</v>
      </c>
      <c r="J357" s="254"/>
      <c r="K357" s="255"/>
      <c r="L357" s="253">
        <v>10.5</v>
      </c>
      <c r="M357" s="254"/>
      <c r="N357" s="255"/>
      <c r="O357" s="253">
        <v>10.5</v>
      </c>
      <c r="P357" s="254"/>
      <c r="Q357" s="255"/>
      <c r="R357" s="253">
        <v>10.5</v>
      </c>
      <c r="S357" s="254"/>
      <c r="T357" s="255"/>
      <c r="U357" s="253">
        <v>10.5</v>
      </c>
      <c r="V357" s="254"/>
      <c r="W357" s="255"/>
      <c r="X357" s="253">
        <v>10.5</v>
      </c>
      <c r="Y357" s="254"/>
      <c r="Z357" s="255"/>
      <c r="AA357" s="253">
        <v>10.5</v>
      </c>
      <c r="AB357" s="254"/>
      <c r="AC357" s="255"/>
      <c r="AD357" s="253">
        <v>10.5</v>
      </c>
      <c r="AE357" s="254"/>
      <c r="AF357" s="255"/>
      <c r="AG357" s="253">
        <v>10.5</v>
      </c>
      <c r="AH357" s="254"/>
      <c r="AI357" s="255"/>
      <c r="AJ357" s="253">
        <v>10.5</v>
      </c>
      <c r="AK357" s="254"/>
      <c r="AL357" s="255"/>
      <c r="AM357" s="253">
        <v>10.5</v>
      </c>
      <c r="AN357" s="254"/>
      <c r="AO357" s="255"/>
      <c r="AP357" s="253">
        <v>10.5</v>
      </c>
      <c r="AQ357" s="254"/>
      <c r="AR357" s="255"/>
      <c r="AS357" s="253">
        <v>10.5</v>
      </c>
      <c r="AT357" s="254"/>
      <c r="AU357" s="255"/>
      <c r="AV357" s="253">
        <v>10.6</v>
      </c>
      <c r="AW357" s="254"/>
      <c r="AX357" s="255"/>
      <c r="AY357" s="253">
        <v>10.6</v>
      </c>
      <c r="AZ357" s="254"/>
      <c r="BA357" s="255"/>
      <c r="BB357" s="253">
        <v>10.6</v>
      </c>
      <c r="BC357" s="254"/>
      <c r="BD357" s="255"/>
      <c r="BE357" s="253">
        <v>10.6</v>
      </c>
      <c r="BF357" s="254"/>
      <c r="BG357" s="255"/>
      <c r="BH357" s="253">
        <v>10.6</v>
      </c>
      <c r="BI357" s="254"/>
      <c r="BJ357" s="255"/>
      <c r="BK357" s="253">
        <v>10.6</v>
      </c>
      <c r="BL357" s="254"/>
      <c r="BM357" s="255"/>
      <c r="BN357" s="253">
        <v>10.6</v>
      </c>
      <c r="BO357" s="254"/>
      <c r="BP357" s="255"/>
      <c r="BQ357" s="253">
        <v>10.6</v>
      </c>
      <c r="BR357" s="254"/>
      <c r="BS357" s="255"/>
      <c r="BT357" s="253">
        <v>10.6</v>
      </c>
      <c r="BU357" s="254"/>
      <c r="BV357" s="255"/>
      <c r="BW357" s="253">
        <v>10.6</v>
      </c>
      <c r="BX357" s="254"/>
      <c r="BY357" s="255"/>
    </row>
    <row r="358" spans="1:77" ht="15.75" thickBot="1" x14ac:dyDescent="0.3">
      <c r="A358" s="9" t="s">
        <v>18</v>
      </c>
      <c r="B358" s="46" t="s">
        <v>35</v>
      </c>
      <c r="C358" s="14" t="s">
        <v>28</v>
      </c>
      <c r="D358" s="14" t="s">
        <v>32</v>
      </c>
      <c r="E358" s="166">
        <v>10</v>
      </c>
      <c r="F358" s="267">
        <v>10.5</v>
      </c>
      <c r="G358" s="263"/>
      <c r="H358" s="265"/>
      <c r="I358" s="262">
        <v>10.5</v>
      </c>
      <c r="J358" s="263"/>
      <c r="K358" s="265"/>
      <c r="L358" s="262">
        <v>10.5</v>
      </c>
      <c r="M358" s="263"/>
      <c r="N358" s="265"/>
      <c r="O358" s="262">
        <v>10.5</v>
      </c>
      <c r="P358" s="263"/>
      <c r="Q358" s="265"/>
      <c r="R358" s="262">
        <v>10.5</v>
      </c>
      <c r="S358" s="263"/>
      <c r="T358" s="265"/>
      <c r="U358" s="262">
        <v>10.5</v>
      </c>
      <c r="V358" s="263"/>
      <c r="W358" s="265"/>
      <c r="X358" s="262">
        <v>10.4</v>
      </c>
      <c r="Y358" s="263"/>
      <c r="Z358" s="265"/>
      <c r="AA358" s="262">
        <v>10.4</v>
      </c>
      <c r="AB358" s="263"/>
      <c r="AC358" s="265"/>
      <c r="AD358" s="262">
        <v>10.4</v>
      </c>
      <c r="AE358" s="263"/>
      <c r="AF358" s="265"/>
      <c r="AG358" s="262">
        <v>10.4</v>
      </c>
      <c r="AH358" s="263"/>
      <c r="AI358" s="265"/>
      <c r="AJ358" s="262">
        <v>10.4</v>
      </c>
      <c r="AK358" s="263"/>
      <c r="AL358" s="265"/>
      <c r="AM358" s="262">
        <v>10.4</v>
      </c>
      <c r="AN358" s="263"/>
      <c r="AO358" s="265"/>
      <c r="AP358" s="262">
        <v>10.4</v>
      </c>
      <c r="AQ358" s="263"/>
      <c r="AR358" s="265"/>
      <c r="AS358" s="262">
        <v>10.4</v>
      </c>
      <c r="AT358" s="263"/>
      <c r="AU358" s="265"/>
      <c r="AV358" s="262">
        <v>10.5</v>
      </c>
      <c r="AW358" s="263"/>
      <c r="AX358" s="265"/>
      <c r="AY358" s="262">
        <v>10.5</v>
      </c>
      <c r="AZ358" s="263"/>
      <c r="BA358" s="265"/>
      <c r="BB358" s="262">
        <v>10.5</v>
      </c>
      <c r="BC358" s="263"/>
      <c r="BD358" s="265"/>
      <c r="BE358" s="262">
        <v>10.5</v>
      </c>
      <c r="BF358" s="263"/>
      <c r="BG358" s="265"/>
      <c r="BH358" s="262">
        <v>10.5</v>
      </c>
      <c r="BI358" s="263"/>
      <c r="BJ358" s="265"/>
      <c r="BK358" s="262">
        <v>10.5</v>
      </c>
      <c r="BL358" s="263"/>
      <c r="BM358" s="265"/>
      <c r="BN358" s="262">
        <v>10.6</v>
      </c>
      <c r="BO358" s="263"/>
      <c r="BP358" s="265"/>
      <c r="BQ358" s="262">
        <v>10.6</v>
      </c>
      <c r="BR358" s="263"/>
      <c r="BS358" s="265"/>
      <c r="BT358" s="262">
        <v>10.6</v>
      </c>
      <c r="BU358" s="263"/>
      <c r="BV358" s="265"/>
      <c r="BW358" s="262">
        <v>10.6</v>
      </c>
      <c r="BX358" s="263"/>
      <c r="BY358" s="265"/>
    </row>
    <row r="359" spans="1:77" x14ac:dyDescent="0.25">
      <c r="A359" s="6" t="s">
        <v>1006</v>
      </c>
      <c r="B359" s="43" t="s">
        <v>951</v>
      </c>
      <c r="C359" s="170" t="s">
        <v>1007</v>
      </c>
      <c r="D359" s="170" t="s">
        <v>31</v>
      </c>
      <c r="E359" s="171">
        <v>10</v>
      </c>
      <c r="F359" s="191">
        <v>-0.18</v>
      </c>
      <c r="G359" s="192">
        <v>-9.5000000000000001E-2</v>
      </c>
      <c r="H359" s="193">
        <v>11</v>
      </c>
      <c r="I359" s="191">
        <v>-0.17199999999999999</v>
      </c>
      <c r="J359" s="192">
        <v>-9.4E-2</v>
      </c>
      <c r="K359" s="193">
        <v>11</v>
      </c>
      <c r="L359" s="191">
        <v>-0.16700000000000001</v>
      </c>
      <c r="M359" s="192">
        <v>-9.2999999999999999E-2</v>
      </c>
      <c r="N359" s="193">
        <v>12</v>
      </c>
      <c r="O359" s="191">
        <v>-0.17</v>
      </c>
      <c r="P359" s="192">
        <v>-9.1999999999999998E-2</v>
      </c>
      <c r="Q359" s="193">
        <v>10</v>
      </c>
      <c r="R359" s="191">
        <v>-0.18</v>
      </c>
      <c r="S359" s="192">
        <v>-9.4E-2</v>
      </c>
      <c r="T359" s="193">
        <v>12</v>
      </c>
      <c r="U359" s="191">
        <v>-0.188</v>
      </c>
      <c r="V359" s="192">
        <v>-9.1999999999999998E-2</v>
      </c>
      <c r="W359" s="193">
        <v>12</v>
      </c>
      <c r="X359" s="191">
        <v>-0.19900000000000001</v>
      </c>
      <c r="Y359" s="192">
        <v>-9.2999999999999999E-2</v>
      </c>
      <c r="Z359" s="193">
        <v>13</v>
      </c>
      <c r="AA359" s="191">
        <v>-0.19700000000000001</v>
      </c>
      <c r="AB359" s="192">
        <v>-9.4E-2</v>
      </c>
      <c r="AC359" s="193">
        <v>11</v>
      </c>
      <c r="AD359" s="191">
        <v>-0.182</v>
      </c>
      <c r="AE359" s="192">
        <v>-9.6000000000000002E-2</v>
      </c>
      <c r="AF359" s="193">
        <v>11</v>
      </c>
      <c r="AG359" s="191">
        <v>-0.17399999999999999</v>
      </c>
      <c r="AH359" s="192">
        <v>-0.1</v>
      </c>
      <c r="AI359" s="193">
        <v>11</v>
      </c>
      <c r="AJ359" s="191">
        <v>-0.16400000000000001</v>
      </c>
      <c r="AK359" s="192">
        <v>-0.10199999999999999</v>
      </c>
      <c r="AL359" s="193">
        <v>10</v>
      </c>
      <c r="AM359" s="191">
        <v>-0.16800000000000001</v>
      </c>
      <c r="AN359" s="192">
        <v>-0.1</v>
      </c>
      <c r="AO359" s="193">
        <v>11</v>
      </c>
      <c r="AP359" s="191">
        <v>-0.18</v>
      </c>
      <c r="AQ359" s="192">
        <v>-0.1</v>
      </c>
      <c r="AR359" s="193">
        <v>11</v>
      </c>
      <c r="AS359" s="191">
        <v>-0.18</v>
      </c>
      <c r="AT359" s="192">
        <v>-9.9000000000000005E-2</v>
      </c>
      <c r="AU359" s="193">
        <v>11</v>
      </c>
      <c r="AV359" s="191">
        <v>-0.186</v>
      </c>
      <c r="AW359" s="192">
        <v>-0.105</v>
      </c>
      <c r="AX359" s="193">
        <v>11</v>
      </c>
      <c r="AY359" s="191">
        <v>-0.19700000000000001</v>
      </c>
      <c r="AZ359" s="192">
        <v>-0.112</v>
      </c>
      <c r="BA359" s="193">
        <v>12</v>
      </c>
      <c r="BB359" s="191">
        <v>-0.186</v>
      </c>
      <c r="BC359" s="192">
        <v>-0.109</v>
      </c>
      <c r="BD359" s="193">
        <v>13</v>
      </c>
      <c r="BE359" s="191">
        <v>-0.19</v>
      </c>
      <c r="BF359" s="192">
        <v>-0.107</v>
      </c>
      <c r="BG359" s="193">
        <v>13</v>
      </c>
      <c r="BH359" s="191">
        <v>-0.20100000000000001</v>
      </c>
      <c r="BI359" s="192">
        <v>-0.109</v>
      </c>
      <c r="BJ359" s="193">
        <v>13</v>
      </c>
      <c r="BK359" s="191">
        <v>-0.21</v>
      </c>
      <c r="BL359" s="192">
        <v>-0.108</v>
      </c>
      <c r="BM359" s="193">
        <v>13</v>
      </c>
      <c r="BN359" s="191">
        <v>-0.20100000000000001</v>
      </c>
      <c r="BO359" s="192">
        <v>-0.108</v>
      </c>
      <c r="BP359" s="193">
        <v>13</v>
      </c>
      <c r="BQ359" s="191">
        <v>-0.19400000000000001</v>
      </c>
      <c r="BR359" s="192">
        <v>-0.107</v>
      </c>
      <c r="BS359" s="193">
        <v>12</v>
      </c>
      <c r="BT359" s="191">
        <v>-0.188</v>
      </c>
      <c r="BU359" s="192">
        <v>-0.105</v>
      </c>
      <c r="BV359" s="193">
        <v>11</v>
      </c>
      <c r="BW359" s="191">
        <v>-0.18099999999999999</v>
      </c>
      <c r="BX359" s="192">
        <v>-0.104</v>
      </c>
      <c r="BY359" s="193">
        <v>11</v>
      </c>
    </row>
    <row r="360" spans="1:77" x14ac:dyDescent="0.25">
      <c r="A360" s="8" t="s">
        <v>1006</v>
      </c>
      <c r="B360" s="41" t="s">
        <v>11</v>
      </c>
      <c r="C360" s="162" t="s">
        <v>1007</v>
      </c>
      <c r="D360" s="162" t="s">
        <v>29</v>
      </c>
      <c r="E360" s="52" t="s">
        <v>28</v>
      </c>
      <c r="F360" s="253">
        <v>1</v>
      </c>
      <c r="G360" s="254"/>
      <c r="H360" s="255"/>
      <c r="I360" s="253">
        <v>1</v>
      </c>
      <c r="J360" s="254"/>
      <c r="K360" s="255"/>
      <c r="L360" s="253">
        <v>1</v>
      </c>
      <c r="M360" s="254"/>
      <c r="N360" s="255"/>
      <c r="O360" s="253">
        <v>1</v>
      </c>
      <c r="P360" s="254"/>
      <c r="Q360" s="255"/>
      <c r="R360" s="253">
        <v>1</v>
      </c>
      <c r="S360" s="254"/>
      <c r="T360" s="255"/>
      <c r="U360" s="253">
        <v>1</v>
      </c>
      <c r="V360" s="254"/>
      <c r="W360" s="255"/>
      <c r="X360" s="253">
        <v>1</v>
      </c>
      <c r="Y360" s="254"/>
      <c r="Z360" s="255"/>
      <c r="AA360" s="253">
        <v>1</v>
      </c>
      <c r="AB360" s="254"/>
      <c r="AC360" s="255"/>
      <c r="AD360" s="253">
        <v>1</v>
      </c>
      <c r="AE360" s="254"/>
      <c r="AF360" s="255"/>
      <c r="AG360" s="253">
        <v>1</v>
      </c>
      <c r="AH360" s="254"/>
      <c r="AI360" s="255"/>
      <c r="AJ360" s="253">
        <v>1</v>
      </c>
      <c r="AK360" s="254"/>
      <c r="AL360" s="255"/>
      <c r="AM360" s="253">
        <v>1</v>
      </c>
      <c r="AN360" s="254"/>
      <c r="AO360" s="255"/>
      <c r="AP360" s="253">
        <v>1</v>
      </c>
      <c r="AQ360" s="254"/>
      <c r="AR360" s="255"/>
      <c r="AS360" s="253">
        <v>1</v>
      </c>
      <c r="AT360" s="254"/>
      <c r="AU360" s="255"/>
      <c r="AV360" s="253">
        <v>1</v>
      </c>
      <c r="AW360" s="254"/>
      <c r="AX360" s="255"/>
      <c r="AY360" s="253">
        <v>1</v>
      </c>
      <c r="AZ360" s="254"/>
      <c r="BA360" s="255"/>
      <c r="BB360" s="253">
        <v>1</v>
      </c>
      <c r="BC360" s="254"/>
      <c r="BD360" s="255"/>
      <c r="BE360" s="253">
        <v>1</v>
      </c>
      <c r="BF360" s="254"/>
      <c r="BG360" s="255"/>
      <c r="BH360" s="253">
        <v>1</v>
      </c>
      <c r="BI360" s="254"/>
      <c r="BJ360" s="255"/>
      <c r="BK360" s="253">
        <v>1</v>
      </c>
      <c r="BL360" s="254"/>
      <c r="BM360" s="255"/>
      <c r="BN360" s="253">
        <v>1</v>
      </c>
      <c r="BO360" s="254"/>
      <c r="BP360" s="255"/>
      <c r="BQ360" s="253">
        <v>1</v>
      </c>
      <c r="BR360" s="254"/>
      <c r="BS360" s="255"/>
      <c r="BT360" s="253">
        <v>1</v>
      </c>
      <c r="BU360" s="254"/>
      <c r="BV360" s="255"/>
      <c r="BW360" s="253">
        <v>1</v>
      </c>
      <c r="BX360" s="254"/>
      <c r="BY360" s="255"/>
    </row>
    <row r="361" spans="1:77" ht="15.75" thickBot="1" x14ac:dyDescent="0.3">
      <c r="A361" s="9" t="s">
        <v>1006</v>
      </c>
      <c r="B361" s="46" t="s">
        <v>34</v>
      </c>
      <c r="C361" s="14" t="s">
        <v>28</v>
      </c>
      <c r="D361" s="14" t="s">
        <v>32</v>
      </c>
      <c r="E361" s="166">
        <v>10</v>
      </c>
      <c r="F361" s="262">
        <v>10.6</v>
      </c>
      <c r="G361" s="263"/>
      <c r="H361" s="265"/>
      <c r="I361" s="262">
        <v>10.6</v>
      </c>
      <c r="J361" s="263"/>
      <c r="K361" s="265"/>
      <c r="L361" s="262">
        <v>10.6</v>
      </c>
      <c r="M361" s="263"/>
      <c r="N361" s="265"/>
      <c r="O361" s="262">
        <v>10.6</v>
      </c>
      <c r="P361" s="263"/>
      <c r="Q361" s="265"/>
      <c r="R361" s="262">
        <v>10.6</v>
      </c>
      <c r="S361" s="263"/>
      <c r="T361" s="265"/>
      <c r="U361" s="262">
        <v>10.7</v>
      </c>
      <c r="V361" s="263"/>
      <c r="W361" s="265"/>
      <c r="X361" s="262">
        <v>10.6</v>
      </c>
      <c r="Y361" s="263"/>
      <c r="Z361" s="265"/>
      <c r="AA361" s="262">
        <v>10.6</v>
      </c>
      <c r="AB361" s="263"/>
      <c r="AC361" s="265"/>
      <c r="AD361" s="262">
        <v>10.6</v>
      </c>
      <c r="AE361" s="263"/>
      <c r="AF361" s="265"/>
      <c r="AG361" s="262">
        <v>10.6</v>
      </c>
      <c r="AH361" s="263"/>
      <c r="AI361" s="265"/>
      <c r="AJ361" s="262">
        <v>10.6</v>
      </c>
      <c r="AK361" s="263"/>
      <c r="AL361" s="265"/>
      <c r="AM361" s="262">
        <v>10.6</v>
      </c>
      <c r="AN361" s="263"/>
      <c r="AO361" s="265"/>
      <c r="AP361" s="262">
        <v>10.6</v>
      </c>
      <c r="AQ361" s="263"/>
      <c r="AR361" s="265"/>
      <c r="AS361" s="262">
        <v>10.6</v>
      </c>
      <c r="AT361" s="263"/>
      <c r="AU361" s="265"/>
      <c r="AV361" s="262">
        <v>10.8</v>
      </c>
      <c r="AW361" s="263"/>
      <c r="AX361" s="265"/>
      <c r="AY361" s="262">
        <v>10.8</v>
      </c>
      <c r="AZ361" s="263"/>
      <c r="BA361" s="265"/>
      <c r="BB361" s="262">
        <v>10.8</v>
      </c>
      <c r="BC361" s="263"/>
      <c r="BD361" s="265"/>
      <c r="BE361" s="262">
        <v>10.8</v>
      </c>
      <c r="BF361" s="263"/>
      <c r="BG361" s="265"/>
      <c r="BH361" s="262">
        <v>10.7</v>
      </c>
      <c r="BI361" s="263"/>
      <c r="BJ361" s="265"/>
      <c r="BK361" s="262">
        <v>10.8</v>
      </c>
      <c r="BL361" s="263"/>
      <c r="BM361" s="265"/>
      <c r="BN361" s="262">
        <v>10.8</v>
      </c>
      <c r="BO361" s="263"/>
      <c r="BP361" s="265"/>
      <c r="BQ361" s="262">
        <v>10.8</v>
      </c>
      <c r="BR361" s="263"/>
      <c r="BS361" s="265"/>
      <c r="BT361" s="262">
        <v>10.8</v>
      </c>
      <c r="BU361" s="263"/>
      <c r="BV361" s="265"/>
      <c r="BW361" s="262">
        <v>10.8</v>
      </c>
      <c r="BX361" s="263"/>
      <c r="BY361" s="265"/>
    </row>
  </sheetData>
  <mergeCells count="5381">
    <mergeCell ref="AY54:BA54"/>
    <mergeCell ref="BB54:BD54"/>
    <mergeCell ref="BE54:BG54"/>
    <mergeCell ref="BH54:BJ54"/>
    <mergeCell ref="BK54:BM54"/>
    <mergeCell ref="BN54:BP54"/>
    <mergeCell ref="BQ54:BS54"/>
    <mergeCell ref="BT54:BV54"/>
    <mergeCell ref="BW54:BY54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L54:N54"/>
    <mergeCell ref="O54:Q54"/>
    <mergeCell ref="F55:H55"/>
    <mergeCell ref="I55:K55"/>
    <mergeCell ref="L55:N55"/>
    <mergeCell ref="O55:Q55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P54:AR54"/>
    <mergeCell ref="AS54:AU54"/>
    <mergeCell ref="AV54:AX54"/>
    <mergeCell ref="BE7:BG7"/>
    <mergeCell ref="BH7:BJ7"/>
    <mergeCell ref="BK7:BM7"/>
    <mergeCell ref="BN7:BP7"/>
    <mergeCell ref="BQ7:BS7"/>
    <mergeCell ref="BT7:BV7"/>
    <mergeCell ref="BW7:BY7"/>
    <mergeCell ref="F8:H8"/>
    <mergeCell ref="I8:K8"/>
    <mergeCell ref="L8:N8"/>
    <mergeCell ref="O8:Q8"/>
    <mergeCell ref="R8:T8"/>
    <mergeCell ref="U8:W8"/>
    <mergeCell ref="X8:Z8"/>
    <mergeCell ref="AA8:AC8"/>
    <mergeCell ref="AD8:AF8"/>
    <mergeCell ref="AG8:AI8"/>
    <mergeCell ref="AJ8:AL8"/>
    <mergeCell ref="AM8:AO8"/>
    <mergeCell ref="AP8:AR8"/>
    <mergeCell ref="AS8:AU8"/>
    <mergeCell ref="AV8:AX8"/>
    <mergeCell ref="AY8:BA8"/>
    <mergeCell ref="BB8:BD8"/>
    <mergeCell ref="BE8:BG8"/>
    <mergeCell ref="BH8:BJ8"/>
    <mergeCell ref="BK8:BM8"/>
    <mergeCell ref="BN8:BP8"/>
    <mergeCell ref="BQ8:BS8"/>
    <mergeCell ref="BT8:BV8"/>
    <mergeCell ref="BW8:BY8"/>
    <mergeCell ref="F7:H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R38:T38"/>
    <mergeCell ref="L38:N38"/>
    <mergeCell ref="O38:Q38"/>
    <mergeCell ref="I29:K29"/>
    <mergeCell ref="L29:N29"/>
    <mergeCell ref="O29:Q29"/>
    <mergeCell ref="R29:T29"/>
    <mergeCell ref="AS28:AU28"/>
    <mergeCell ref="AV28:AX28"/>
    <mergeCell ref="AY28:BA28"/>
    <mergeCell ref="BB28:BD28"/>
    <mergeCell ref="AS27:AU27"/>
    <mergeCell ref="AV27:AX27"/>
    <mergeCell ref="X26:Z26"/>
    <mergeCell ref="AA26:AC26"/>
    <mergeCell ref="AD26:AF26"/>
    <mergeCell ref="AG26:AI26"/>
    <mergeCell ref="AJ26:AL26"/>
    <mergeCell ref="X7:Z7"/>
    <mergeCell ref="F38:H38"/>
    <mergeCell ref="I38:K38"/>
    <mergeCell ref="BW360:BY360"/>
    <mergeCell ref="F361:H361"/>
    <mergeCell ref="I361:K361"/>
    <mergeCell ref="L361:N361"/>
    <mergeCell ref="O361:Q361"/>
    <mergeCell ref="R361:T361"/>
    <mergeCell ref="U361:W361"/>
    <mergeCell ref="X361:Z361"/>
    <mergeCell ref="AY360:BA360"/>
    <mergeCell ref="BB360:BD360"/>
    <mergeCell ref="BE360:BG360"/>
    <mergeCell ref="BH360:BJ360"/>
    <mergeCell ref="BK360:BM360"/>
    <mergeCell ref="BN360:BP360"/>
    <mergeCell ref="AG360:AI360"/>
    <mergeCell ref="AJ360:AL360"/>
    <mergeCell ref="AM360:AO360"/>
    <mergeCell ref="AP360:AR360"/>
    <mergeCell ref="AS360:AU360"/>
    <mergeCell ref="AV360:AX360"/>
    <mergeCell ref="BK361:BM361"/>
    <mergeCell ref="BN361:BP361"/>
    <mergeCell ref="BQ361:BS361"/>
    <mergeCell ref="BT361:BV361"/>
    <mergeCell ref="BW361:BY361"/>
    <mergeCell ref="AS361:AU361"/>
    <mergeCell ref="AV361:AX361"/>
    <mergeCell ref="AY361:BA361"/>
    <mergeCell ref="BB361:BD361"/>
    <mergeCell ref="BE361:BG361"/>
    <mergeCell ref="BH361:BJ361"/>
    <mergeCell ref="AA361:AC361"/>
    <mergeCell ref="F360:H360"/>
    <mergeCell ref="I360:K360"/>
    <mergeCell ref="L360:N360"/>
    <mergeCell ref="O360:Q360"/>
    <mergeCell ref="R360:T360"/>
    <mergeCell ref="U360:W360"/>
    <mergeCell ref="X360:Z360"/>
    <mergeCell ref="AA360:AC360"/>
    <mergeCell ref="AD360:AF360"/>
    <mergeCell ref="BQ360:BS360"/>
    <mergeCell ref="BT360:BV360"/>
    <mergeCell ref="AD361:AF361"/>
    <mergeCell ref="AG361:AI361"/>
    <mergeCell ref="AJ361:AL361"/>
    <mergeCell ref="AM361:AO361"/>
    <mergeCell ref="AP361:AR361"/>
    <mergeCell ref="BW358:BY358"/>
    <mergeCell ref="F357:H357"/>
    <mergeCell ref="I357:K357"/>
    <mergeCell ref="L357:N357"/>
    <mergeCell ref="O357:Q357"/>
    <mergeCell ref="R357:T357"/>
    <mergeCell ref="U357:W357"/>
    <mergeCell ref="X357:Z357"/>
    <mergeCell ref="BE358:BG358"/>
    <mergeCell ref="BH358:BJ358"/>
    <mergeCell ref="BK358:BM358"/>
    <mergeCell ref="BN358:BP358"/>
    <mergeCell ref="BQ358:BS358"/>
    <mergeCell ref="BT358:BV358"/>
    <mergeCell ref="AM358:AO358"/>
    <mergeCell ref="AP358:AR358"/>
    <mergeCell ref="AS358:AU358"/>
    <mergeCell ref="AV358:AX358"/>
    <mergeCell ref="AY358:BA358"/>
    <mergeCell ref="BB358:BD358"/>
    <mergeCell ref="U358:W358"/>
    <mergeCell ref="X358:Z358"/>
    <mergeCell ref="AA358:AC358"/>
    <mergeCell ref="AD358:AF358"/>
    <mergeCell ref="AG358:AI358"/>
    <mergeCell ref="AJ358:AL358"/>
    <mergeCell ref="F358:H358"/>
    <mergeCell ref="I358:K358"/>
    <mergeCell ref="L358:N358"/>
    <mergeCell ref="O358:Q358"/>
    <mergeCell ref="R358:T358"/>
    <mergeCell ref="AS357:AU357"/>
    <mergeCell ref="AV357:AX357"/>
    <mergeCell ref="AY357:BA357"/>
    <mergeCell ref="BB357:BD357"/>
    <mergeCell ref="BE357:BG357"/>
    <mergeCell ref="BH357:BJ357"/>
    <mergeCell ref="AA357:AC357"/>
    <mergeCell ref="AD357:AF357"/>
    <mergeCell ref="AG357:AI357"/>
    <mergeCell ref="AJ357:AL357"/>
    <mergeCell ref="AM357:AO357"/>
    <mergeCell ref="AP357:AR357"/>
    <mergeCell ref="BK357:BM357"/>
    <mergeCell ref="BN357:BP357"/>
    <mergeCell ref="BW355:BY355"/>
    <mergeCell ref="F356:H356"/>
    <mergeCell ref="I356:K356"/>
    <mergeCell ref="L356:N356"/>
    <mergeCell ref="O356:Q356"/>
    <mergeCell ref="R356:T356"/>
    <mergeCell ref="U356:W356"/>
    <mergeCell ref="X356:Z356"/>
    <mergeCell ref="AA356:AC356"/>
    <mergeCell ref="AD356:AF356"/>
    <mergeCell ref="BE355:BG355"/>
    <mergeCell ref="BH355:BJ355"/>
    <mergeCell ref="BK355:BM355"/>
    <mergeCell ref="BN355:BP355"/>
    <mergeCell ref="BQ355:BS355"/>
    <mergeCell ref="BT355:BV355"/>
    <mergeCell ref="AM355:AO355"/>
    <mergeCell ref="AP355:AR355"/>
    <mergeCell ref="BQ357:BS357"/>
    <mergeCell ref="BT357:BV357"/>
    <mergeCell ref="BW357:BY357"/>
    <mergeCell ref="AS355:AU355"/>
    <mergeCell ref="AV355:AX355"/>
    <mergeCell ref="AY355:BA355"/>
    <mergeCell ref="BB355:BD355"/>
    <mergeCell ref="U355:W355"/>
    <mergeCell ref="X355:Z355"/>
    <mergeCell ref="AA355:AC355"/>
    <mergeCell ref="AD355:AF355"/>
    <mergeCell ref="AG355:AI355"/>
    <mergeCell ref="AJ355:AL355"/>
    <mergeCell ref="BQ356:BS356"/>
    <mergeCell ref="BT356:BV356"/>
    <mergeCell ref="BW356:BY356"/>
    <mergeCell ref="F355:H355"/>
    <mergeCell ref="I355:K355"/>
    <mergeCell ref="L355:N355"/>
    <mergeCell ref="O355:Q355"/>
    <mergeCell ref="R355:T355"/>
    <mergeCell ref="AY356:BA356"/>
    <mergeCell ref="BB356:BD356"/>
    <mergeCell ref="BE356:BG356"/>
    <mergeCell ref="BH356:BJ356"/>
    <mergeCell ref="BK356:BM356"/>
    <mergeCell ref="BN356:BP356"/>
    <mergeCell ref="AG356:AI356"/>
    <mergeCell ref="AJ356:AL356"/>
    <mergeCell ref="AM356:AO356"/>
    <mergeCell ref="AP356:AR356"/>
    <mergeCell ref="AS356:AU356"/>
    <mergeCell ref="AV356:AX356"/>
    <mergeCell ref="AS352:AU352"/>
    <mergeCell ref="AV352:AX352"/>
    <mergeCell ref="AY352:BA352"/>
    <mergeCell ref="BB352:BD352"/>
    <mergeCell ref="BE352:BG352"/>
    <mergeCell ref="BH352:BJ352"/>
    <mergeCell ref="AA352:AC352"/>
    <mergeCell ref="AD352:AF352"/>
    <mergeCell ref="AG352:AI352"/>
    <mergeCell ref="AJ352:AL352"/>
    <mergeCell ref="AM352:AO352"/>
    <mergeCell ref="AP352:AR352"/>
    <mergeCell ref="BW351:BY351"/>
    <mergeCell ref="F352:H352"/>
    <mergeCell ref="I352:K352"/>
    <mergeCell ref="L352:N352"/>
    <mergeCell ref="O352:Q352"/>
    <mergeCell ref="R352:T352"/>
    <mergeCell ref="U352:W352"/>
    <mergeCell ref="X352:Z352"/>
    <mergeCell ref="AY351:BA351"/>
    <mergeCell ref="BB351:BD351"/>
    <mergeCell ref="BE351:BG351"/>
    <mergeCell ref="BH351:BJ351"/>
    <mergeCell ref="BK351:BM351"/>
    <mergeCell ref="BN351:BP351"/>
    <mergeCell ref="AG351:AI351"/>
    <mergeCell ref="AJ351:AL351"/>
    <mergeCell ref="AM351:AO351"/>
    <mergeCell ref="AP351:AR351"/>
    <mergeCell ref="AS351:AU351"/>
    <mergeCell ref="AV351:AX351"/>
    <mergeCell ref="BK352:BM352"/>
    <mergeCell ref="BN352:BP352"/>
    <mergeCell ref="BQ352:BS352"/>
    <mergeCell ref="BT352:BV352"/>
    <mergeCell ref="BW352:BY352"/>
    <mergeCell ref="F351:H351"/>
    <mergeCell ref="I351:K351"/>
    <mergeCell ref="L351:N351"/>
    <mergeCell ref="O351:Q351"/>
    <mergeCell ref="R351:T351"/>
    <mergeCell ref="U351:W351"/>
    <mergeCell ref="X351:Z351"/>
    <mergeCell ref="AA351:AC351"/>
    <mergeCell ref="AD351:AF351"/>
    <mergeCell ref="BE349:BG349"/>
    <mergeCell ref="BH349:BJ349"/>
    <mergeCell ref="BK349:BM349"/>
    <mergeCell ref="BN349:BP349"/>
    <mergeCell ref="BQ349:BS349"/>
    <mergeCell ref="BT349:BV349"/>
    <mergeCell ref="AM349:AO349"/>
    <mergeCell ref="AP349:AR349"/>
    <mergeCell ref="AS349:AU349"/>
    <mergeCell ref="AV349:AX349"/>
    <mergeCell ref="AY349:BA349"/>
    <mergeCell ref="BB349:BD349"/>
    <mergeCell ref="U349:W349"/>
    <mergeCell ref="X349:Z349"/>
    <mergeCell ref="AA349:AC349"/>
    <mergeCell ref="AD349:AF349"/>
    <mergeCell ref="AG349:AI349"/>
    <mergeCell ref="AJ349:AL349"/>
    <mergeCell ref="BQ351:BS351"/>
    <mergeCell ref="BT351:BV351"/>
    <mergeCell ref="BQ348:BS348"/>
    <mergeCell ref="BT348:BV348"/>
    <mergeCell ref="BW348:BY348"/>
    <mergeCell ref="F349:H349"/>
    <mergeCell ref="I349:K349"/>
    <mergeCell ref="L349:N349"/>
    <mergeCell ref="O349:Q349"/>
    <mergeCell ref="R349:T349"/>
    <mergeCell ref="AS348:AU348"/>
    <mergeCell ref="AV348:AX348"/>
    <mergeCell ref="AY348:BA348"/>
    <mergeCell ref="BB348:BD348"/>
    <mergeCell ref="BE348:BG348"/>
    <mergeCell ref="BH348:BJ348"/>
    <mergeCell ref="AA348:AC348"/>
    <mergeCell ref="AD348:AF348"/>
    <mergeCell ref="AG348:AI348"/>
    <mergeCell ref="AJ348:AL348"/>
    <mergeCell ref="AM348:AO348"/>
    <mergeCell ref="AP348:AR348"/>
    <mergeCell ref="BW349:BY349"/>
    <mergeCell ref="F348:H348"/>
    <mergeCell ref="I348:K348"/>
    <mergeCell ref="L348:N348"/>
    <mergeCell ref="O348:Q348"/>
    <mergeCell ref="R348:T348"/>
    <mergeCell ref="U348:W348"/>
    <mergeCell ref="X348:Z348"/>
    <mergeCell ref="BK348:BM348"/>
    <mergeCell ref="BN348:BP348"/>
    <mergeCell ref="BW344:BY344"/>
    <mergeCell ref="F345:H345"/>
    <mergeCell ref="I345:K345"/>
    <mergeCell ref="L345:N345"/>
    <mergeCell ref="O345:Q345"/>
    <mergeCell ref="R345:T345"/>
    <mergeCell ref="U345:W345"/>
    <mergeCell ref="X345:Z345"/>
    <mergeCell ref="AA345:AC345"/>
    <mergeCell ref="AD345:AF345"/>
    <mergeCell ref="BE344:BG344"/>
    <mergeCell ref="BH344:BJ344"/>
    <mergeCell ref="BK344:BM344"/>
    <mergeCell ref="BN344:BP344"/>
    <mergeCell ref="BQ344:BS344"/>
    <mergeCell ref="BT344:BV344"/>
    <mergeCell ref="AM344:AO344"/>
    <mergeCell ref="AP344:AR344"/>
    <mergeCell ref="AS344:AU344"/>
    <mergeCell ref="AV344:AX344"/>
    <mergeCell ref="AY344:BA344"/>
    <mergeCell ref="BB344:BD344"/>
    <mergeCell ref="U344:W344"/>
    <mergeCell ref="X344:Z344"/>
    <mergeCell ref="AA344:AC344"/>
    <mergeCell ref="AD344:AF344"/>
    <mergeCell ref="AG344:AI344"/>
    <mergeCell ref="AJ344:AL344"/>
    <mergeCell ref="BQ345:BS345"/>
    <mergeCell ref="BT345:BV345"/>
    <mergeCell ref="BW345:BY345"/>
    <mergeCell ref="F344:H344"/>
    <mergeCell ref="I344:K344"/>
    <mergeCell ref="L344:N344"/>
    <mergeCell ref="O344:Q344"/>
    <mergeCell ref="R344:T344"/>
    <mergeCell ref="AY345:BA345"/>
    <mergeCell ref="BB345:BD345"/>
    <mergeCell ref="BE345:BG345"/>
    <mergeCell ref="BH345:BJ345"/>
    <mergeCell ref="BK345:BM345"/>
    <mergeCell ref="BN345:BP345"/>
    <mergeCell ref="AG345:AI345"/>
    <mergeCell ref="AJ345:AL345"/>
    <mergeCell ref="AM345:AO345"/>
    <mergeCell ref="AP345:AR345"/>
    <mergeCell ref="AS345:AU345"/>
    <mergeCell ref="AV345:AX345"/>
    <mergeCell ref="AS341:AU341"/>
    <mergeCell ref="AV341:AX341"/>
    <mergeCell ref="AY341:BA341"/>
    <mergeCell ref="BB341:BD341"/>
    <mergeCell ref="BE341:BG341"/>
    <mergeCell ref="BH341:BJ341"/>
    <mergeCell ref="AA341:AC341"/>
    <mergeCell ref="AD341:AF341"/>
    <mergeCell ref="AG341:AI341"/>
    <mergeCell ref="AJ341:AL341"/>
    <mergeCell ref="AM341:AO341"/>
    <mergeCell ref="AP341:AR341"/>
    <mergeCell ref="BW340:BY340"/>
    <mergeCell ref="F341:H341"/>
    <mergeCell ref="I341:K341"/>
    <mergeCell ref="L341:N341"/>
    <mergeCell ref="O341:Q341"/>
    <mergeCell ref="R341:T341"/>
    <mergeCell ref="U341:W341"/>
    <mergeCell ref="X341:Z341"/>
    <mergeCell ref="AY340:BA340"/>
    <mergeCell ref="BB340:BD340"/>
    <mergeCell ref="BE340:BG340"/>
    <mergeCell ref="BH340:BJ340"/>
    <mergeCell ref="BK340:BM340"/>
    <mergeCell ref="BN340:BP340"/>
    <mergeCell ref="AG340:AI340"/>
    <mergeCell ref="AJ340:AL340"/>
    <mergeCell ref="AM340:AO340"/>
    <mergeCell ref="AP340:AR340"/>
    <mergeCell ref="AS340:AU340"/>
    <mergeCell ref="AV340:AX340"/>
    <mergeCell ref="BK341:BM341"/>
    <mergeCell ref="BN341:BP341"/>
    <mergeCell ref="BQ341:BS341"/>
    <mergeCell ref="BT341:BV341"/>
    <mergeCell ref="BW341:BY341"/>
    <mergeCell ref="F340:H340"/>
    <mergeCell ref="I340:K340"/>
    <mergeCell ref="L340:N340"/>
    <mergeCell ref="O340:Q340"/>
    <mergeCell ref="R340:T340"/>
    <mergeCell ref="U340:W340"/>
    <mergeCell ref="X340:Z340"/>
    <mergeCell ref="AA340:AC340"/>
    <mergeCell ref="AD340:AF340"/>
    <mergeCell ref="BE339:BG339"/>
    <mergeCell ref="BH339:BJ339"/>
    <mergeCell ref="BK339:BM339"/>
    <mergeCell ref="BN339:BP339"/>
    <mergeCell ref="BQ339:BS339"/>
    <mergeCell ref="BT339:BV339"/>
    <mergeCell ref="AM339:AO339"/>
    <mergeCell ref="AP339:AR339"/>
    <mergeCell ref="AS339:AU339"/>
    <mergeCell ref="AV339:AX339"/>
    <mergeCell ref="AY339:BA339"/>
    <mergeCell ref="BB339:BD339"/>
    <mergeCell ref="U339:W339"/>
    <mergeCell ref="X339:Z339"/>
    <mergeCell ref="AA339:AC339"/>
    <mergeCell ref="AD339:AF339"/>
    <mergeCell ref="AG339:AI339"/>
    <mergeCell ref="AJ339:AL339"/>
    <mergeCell ref="BQ340:BS340"/>
    <mergeCell ref="BT340:BV340"/>
    <mergeCell ref="BQ338:BS338"/>
    <mergeCell ref="BT338:BV338"/>
    <mergeCell ref="BW338:BY338"/>
    <mergeCell ref="F339:H339"/>
    <mergeCell ref="I339:K339"/>
    <mergeCell ref="L339:N339"/>
    <mergeCell ref="O339:Q339"/>
    <mergeCell ref="R339:T339"/>
    <mergeCell ref="AS338:AU338"/>
    <mergeCell ref="AV338:AX338"/>
    <mergeCell ref="AY338:BA338"/>
    <mergeCell ref="BB338:BD338"/>
    <mergeCell ref="BE338:BG338"/>
    <mergeCell ref="BH338:BJ338"/>
    <mergeCell ref="AA338:AC338"/>
    <mergeCell ref="AD338:AF338"/>
    <mergeCell ref="AG338:AI338"/>
    <mergeCell ref="AJ338:AL338"/>
    <mergeCell ref="AM338:AO338"/>
    <mergeCell ref="AP338:AR338"/>
    <mergeCell ref="BW339:BY339"/>
    <mergeCell ref="F338:H338"/>
    <mergeCell ref="I338:K338"/>
    <mergeCell ref="L338:N338"/>
    <mergeCell ref="O338:Q338"/>
    <mergeCell ref="R338:T338"/>
    <mergeCell ref="U338:W338"/>
    <mergeCell ref="X338:Z338"/>
    <mergeCell ref="BK338:BM338"/>
    <mergeCell ref="BN338:BP338"/>
    <mergeCell ref="BW334:BY334"/>
    <mergeCell ref="F335:H335"/>
    <mergeCell ref="I335:K335"/>
    <mergeCell ref="L335:N335"/>
    <mergeCell ref="O335:Q335"/>
    <mergeCell ref="R335:T335"/>
    <mergeCell ref="U335:W335"/>
    <mergeCell ref="X335:Z335"/>
    <mergeCell ref="AA335:AC335"/>
    <mergeCell ref="AD335:AF335"/>
    <mergeCell ref="BE334:BG334"/>
    <mergeCell ref="BH334:BJ334"/>
    <mergeCell ref="BK334:BM334"/>
    <mergeCell ref="BN334:BP334"/>
    <mergeCell ref="BQ334:BS334"/>
    <mergeCell ref="BT334:BV334"/>
    <mergeCell ref="AM334:AO334"/>
    <mergeCell ref="AP334:AR334"/>
    <mergeCell ref="AS334:AU334"/>
    <mergeCell ref="AV334:AX334"/>
    <mergeCell ref="AY334:BA334"/>
    <mergeCell ref="BB334:BD334"/>
    <mergeCell ref="U334:W334"/>
    <mergeCell ref="X334:Z334"/>
    <mergeCell ref="AA334:AC334"/>
    <mergeCell ref="AD334:AF334"/>
    <mergeCell ref="AG334:AI334"/>
    <mergeCell ref="AJ334:AL334"/>
    <mergeCell ref="BQ335:BS335"/>
    <mergeCell ref="BT335:BV335"/>
    <mergeCell ref="BW335:BY335"/>
    <mergeCell ref="F334:H334"/>
    <mergeCell ref="I334:K334"/>
    <mergeCell ref="L334:N334"/>
    <mergeCell ref="O334:Q334"/>
    <mergeCell ref="R334:T334"/>
    <mergeCell ref="AY335:BA335"/>
    <mergeCell ref="BB335:BD335"/>
    <mergeCell ref="BE335:BG335"/>
    <mergeCell ref="BH335:BJ335"/>
    <mergeCell ref="BK335:BM335"/>
    <mergeCell ref="BN335:BP335"/>
    <mergeCell ref="AG335:AI335"/>
    <mergeCell ref="AJ335:AL335"/>
    <mergeCell ref="AM335:AO335"/>
    <mergeCell ref="AP335:AR335"/>
    <mergeCell ref="AS335:AU335"/>
    <mergeCell ref="AV335:AX335"/>
    <mergeCell ref="AS333:AU333"/>
    <mergeCell ref="AV333:AX333"/>
    <mergeCell ref="AY333:BA333"/>
    <mergeCell ref="BB333:BD333"/>
    <mergeCell ref="BE333:BG333"/>
    <mergeCell ref="BH333:BJ333"/>
    <mergeCell ref="AA333:AC333"/>
    <mergeCell ref="AD333:AF333"/>
    <mergeCell ref="AG333:AI333"/>
    <mergeCell ref="AJ333:AL333"/>
    <mergeCell ref="AM333:AO333"/>
    <mergeCell ref="AP333:AR333"/>
    <mergeCell ref="BW332:BY332"/>
    <mergeCell ref="F333:H333"/>
    <mergeCell ref="I333:K333"/>
    <mergeCell ref="L333:N333"/>
    <mergeCell ref="O333:Q333"/>
    <mergeCell ref="R333:T333"/>
    <mergeCell ref="U333:W333"/>
    <mergeCell ref="X333:Z333"/>
    <mergeCell ref="AY332:BA332"/>
    <mergeCell ref="BB332:BD332"/>
    <mergeCell ref="BE332:BG332"/>
    <mergeCell ref="BH332:BJ332"/>
    <mergeCell ref="BK332:BM332"/>
    <mergeCell ref="BN332:BP332"/>
    <mergeCell ref="AG332:AI332"/>
    <mergeCell ref="AJ332:AL332"/>
    <mergeCell ref="AM332:AO332"/>
    <mergeCell ref="AP332:AR332"/>
    <mergeCell ref="AS332:AU332"/>
    <mergeCell ref="AV332:AX332"/>
    <mergeCell ref="BK333:BM333"/>
    <mergeCell ref="BN333:BP333"/>
    <mergeCell ref="BQ333:BS333"/>
    <mergeCell ref="BT333:BV333"/>
    <mergeCell ref="BW333:BY333"/>
    <mergeCell ref="F332:H332"/>
    <mergeCell ref="I332:K332"/>
    <mergeCell ref="L332:N332"/>
    <mergeCell ref="O332:Q332"/>
    <mergeCell ref="R332:T332"/>
    <mergeCell ref="U332:W332"/>
    <mergeCell ref="X332:Z332"/>
    <mergeCell ref="AA332:AC332"/>
    <mergeCell ref="AD332:AF332"/>
    <mergeCell ref="BE329:BG329"/>
    <mergeCell ref="BH329:BJ329"/>
    <mergeCell ref="BK329:BM329"/>
    <mergeCell ref="BN329:BP329"/>
    <mergeCell ref="BQ329:BS329"/>
    <mergeCell ref="BT329:BV329"/>
    <mergeCell ref="AM329:AO329"/>
    <mergeCell ref="AP329:AR329"/>
    <mergeCell ref="AS329:AU329"/>
    <mergeCell ref="AV329:AX329"/>
    <mergeCell ref="AY329:BA329"/>
    <mergeCell ref="BB329:BD329"/>
    <mergeCell ref="U329:W329"/>
    <mergeCell ref="X329:Z329"/>
    <mergeCell ref="AA329:AC329"/>
    <mergeCell ref="AD329:AF329"/>
    <mergeCell ref="AG329:AI329"/>
    <mergeCell ref="AJ329:AL329"/>
    <mergeCell ref="BQ332:BS332"/>
    <mergeCell ref="BT332:BV332"/>
    <mergeCell ref="BQ328:BS328"/>
    <mergeCell ref="BT328:BV328"/>
    <mergeCell ref="BW328:BY328"/>
    <mergeCell ref="F329:H329"/>
    <mergeCell ref="I329:K329"/>
    <mergeCell ref="L329:N329"/>
    <mergeCell ref="O329:Q329"/>
    <mergeCell ref="R329:T329"/>
    <mergeCell ref="AS328:AU328"/>
    <mergeCell ref="AV328:AX328"/>
    <mergeCell ref="AY328:BA328"/>
    <mergeCell ref="BB328:BD328"/>
    <mergeCell ref="BE328:BG328"/>
    <mergeCell ref="BH328:BJ328"/>
    <mergeCell ref="AA328:AC328"/>
    <mergeCell ref="AD328:AF328"/>
    <mergeCell ref="AG328:AI328"/>
    <mergeCell ref="AJ328:AL328"/>
    <mergeCell ref="AM328:AO328"/>
    <mergeCell ref="AP328:AR328"/>
    <mergeCell ref="BW329:BY329"/>
    <mergeCell ref="F328:H328"/>
    <mergeCell ref="I328:K328"/>
    <mergeCell ref="L328:N328"/>
    <mergeCell ref="O328:Q328"/>
    <mergeCell ref="R328:T328"/>
    <mergeCell ref="U328:W328"/>
    <mergeCell ref="X328:Z328"/>
    <mergeCell ref="BK328:BM328"/>
    <mergeCell ref="BN328:BP328"/>
    <mergeCell ref="BW326:BY326"/>
    <mergeCell ref="F327:H327"/>
    <mergeCell ref="I327:K327"/>
    <mergeCell ref="L327:N327"/>
    <mergeCell ref="O327:Q327"/>
    <mergeCell ref="R327:T327"/>
    <mergeCell ref="U327:W327"/>
    <mergeCell ref="X327:Z327"/>
    <mergeCell ref="AA327:AC327"/>
    <mergeCell ref="AD327:AF327"/>
    <mergeCell ref="BE326:BG326"/>
    <mergeCell ref="BH326:BJ326"/>
    <mergeCell ref="BK326:BM326"/>
    <mergeCell ref="BN326:BP326"/>
    <mergeCell ref="BQ326:BS326"/>
    <mergeCell ref="BT326:BV326"/>
    <mergeCell ref="AM326:AO326"/>
    <mergeCell ref="AP326:AR326"/>
    <mergeCell ref="AS326:AU326"/>
    <mergeCell ref="AV326:AX326"/>
    <mergeCell ref="AY326:BA326"/>
    <mergeCell ref="BB326:BD326"/>
    <mergeCell ref="U326:W326"/>
    <mergeCell ref="X326:Z326"/>
    <mergeCell ref="AA326:AC326"/>
    <mergeCell ref="AD326:AF326"/>
    <mergeCell ref="AG326:AI326"/>
    <mergeCell ref="AJ326:AL326"/>
    <mergeCell ref="BQ327:BS327"/>
    <mergeCell ref="BT327:BV327"/>
    <mergeCell ref="BW327:BY327"/>
    <mergeCell ref="F326:H326"/>
    <mergeCell ref="I326:K326"/>
    <mergeCell ref="L326:N326"/>
    <mergeCell ref="O326:Q326"/>
    <mergeCell ref="R326:T326"/>
    <mergeCell ref="AY327:BA327"/>
    <mergeCell ref="BB327:BD327"/>
    <mergeCell ref="BE327:BG327"/>
    <mergeCell ref="BH327:BJ327"/>
    <mergeCell ref="BK327:BM327"/>
    <mergeCell ref="BN327:BP327"/>
    <mergeCell ref="AG327:AI327"/>
    <mergeCell ref="AJ327:AL327"/>
    <mergeCell ref="AM327:AO327"/>
    <mergeCell ref="AP327:AR327"/>
    <mergeCell ref="AS327:AU327"/>
    <mergeCell ref="AV327:AX327"/>
    <mergeCell ref="AS323:AU323"/>
    <mergeCell ref="AV323:AX323"/>
    <mergeCell ref="AY323:BA323"/>
    <mergeCell ref="BB323:BD323"/>
    <mergeCell ref="BE323:BG323"/>
    <mergeCell ref="BH323:BJ323"/>
    <mergeCell ref="AA323:AC323"/>
    <mergeCell ref="AD323:AF323"/>
    <mergeCell ref="AG323:AI323"/>
    <mergeCell ref="AJ323:AL323"/>
    <mergeCell ref="AM323:AO323"/>
    <mergeCell ref="AP323:AR323"/>
    <mergeCell ref="BW322:BY322"/>
    <mergeCell ref="F323:H323"/>
    <mergeCell ref="I323:K323"/>
    <mergeCell ref="L323:N323"/>
    <mergeCell ref="O323:Q323"/>
    <mergeCell ref="R323:T323"/>
    <mergeCell ref="U323:W323"/>
    <mergeCell ref="X323:Z323"/>
    <mergeCell ref="AY322:BA322"/>
    <mergeCell ref="BB322:BD322"/>
    <mergeCell ref="BE322:BG322"/>
    <mergeCell ref="BH322:BJ322"/>
    <mergeCell ref="BK322:BM322"/>
    <mergeCell ref="BN322:BP322"/>
    <mergeCell ref="AG322:AI322"/>
    <mergeCell ref="AJ322:AL322"/>
    <mergeCell ref="AM322:AO322"/>
    <mergeCell ref="AP322:AR322"/>
    <mergeCell ref="AS322:AU322"/>
    <mergeCell ref="AV322:AX322"/>
    <mergeCell ref="BK323:BM323"/>
    <mergeCell ref="BN323:BP323"/>
    <mergeCell ref="BQ323:BS323"/>
    <mergeCell ref="BT323:BV323"/>
    <mergeCell ref="BW323:BY323"/>
    <mergeCell ref="F322:H322"/>
    <mergeCell ref="I322:K322"/>
    <mergeCell ref="L322:N322"/>
    <mergeCell ref="O322:Q322"/>
    <mergeCell ref="R322:T322"/>
    <mergeCell ref="U322:W322"/>
    <mergeCell ref="X322:Z322"/>
    <mergeCell ref="AA322:AC322"/>
    <mergeCell ref="AD322:AF322"/>
    <mergeCell ref="BE320:BG320"/>
    <mergeCell ref="BH320:BJ320"/>
    <mergeCell ref="BK320:BM320"/>
    <mergeCell ref="BN320:BP320"/>
    <mergeCell ref="BQ320:BS320"/>
    <mergeCell ref="BT320:BV320"/>
    <mergeCell ref="AM320:AO320"/>
    <mergeCell ref="AP320:AR320"/>
    <mergeCell ref="AS320:AU320"/>
    <mergeCell ref="AV320:AX320"/>
    <mergeCell ref="AY320:BA320"/>
    <mergeCell ref="BB320:BD320"/>
    <mergeCell ref="U320:W320"/>
    <mergeCell ref="X320:Z320"/>
    <mergeCell ref="AA320:AC320"/>
    <mergeCell ref="AD320:AF320"/>
    <mergeCell ref="AG320:AI320"/>
    <mergeCell ref="AJ320:AL320"/>
    <mergeCell ref="BQ322:BS322"/>
    <mergeCell ref="BT322:BV322"/>
    <mergeCell ref="BQ319:BS319"/>
    <mergeCell ref="BT319:BV319"/>
    <mergeCell ref="BW319:BY319"/>
    <mergeCell ref="F320:H320"/>
    <mergeCell ref="I320:K320"/>
    <mergeCell ref="L320:N320"/>
    <mergeCell ref="O320:Q320"/>
    <mergeCell ref="R320:T320"/>
    <mergeCell ref="AS319:AU319"/>
    <mergeCell ref="AV319:AX319"/>
    <mergeCell ref="AY319:BA319"/>
    <mergeCell ref="BB319:BD319"/>
    <mergeCell ref="BE319:BG319"/>
    <mergeCell ref="BH319:BJ319"/>
    <mergeCell ref="AA319:AC319"/>
    <mergeCell ref="AD319:AF319"/>
    <mergeCell ref="AG319:AI319"/>
    <mergeCell ref="AJ319:AL319"/>
    <mergeCell ref="AM319:AO319"/>
    <mergeCell ref="AP319:AR319"/>
    <mergeCell ref="BW320:BY320"/>
    <mergeCell ref="F319:H319"/>
    <mergeCell ref="I319:K319"/>
    <mergeCell ref="L319:N319"/>
    <mergeCell ref="O319:Q319"/>
    <mergeCell ref="R319:T319"/>
    <mergeCell ref="U319:W319"/>
    <mergeCell ref="X319:Z319"/>
    <mergeCell ref="BK319:BM319"/>
    <mergeCell ref="BN319:BP319"/>
    <mergeCell ref="BW317:BY317"/>
    <mergeCell ref="F318:H318"/>
    <mergeCell ref="I318:K318"/>
    <mergeCell ref="L318:N318"/>
    <mergeCell ref="O318:Q318"/>
    <mergeCell ref="R318:T318"/>
    <mergeCell ref="U318:W318"/>
    <mergeCell ref="X318:Z318"/>
    <mergeCell ref="AA318:AC318"/>
    <mergeCell ref="AD318:AF318"/>
    <mergeCell ref="BE317:BG317"/>
    <mergeCell ref="BH317:BJ317"/>
    <mergeCell ref="BK317:BM317"/>
    <mergeCell ref="BN317:BP317"/>
    <mergeCell ref="BQ317:BS317"/>
    <mergeCell ref="BT317:BV317"/>
    <mergeCell ref="AM317:AO317"/>
    <mergeCell ref="AP317:AR317"/>
    <mergeCell ref="AS317:AU317"/>
    <mergeCell ref="AV317:AX317"/>
    <mergeCell ref="AY317:BA317"/>
    <mergeCell ref="BB317:BD317"/>
    <mergeCell ref="U317:W317"/>
    <mergeCell ref="X317:Z317"/>
    <mergeCell ref="AA317:AC317"/>
    <mergeCell ref="AD317:AF317"/>
    <mergeCell ref="AG317:AI317"/>
    <mergeCell ref="AJ317:AL317"/>
    <mergeCell ref="BQ318:BS318"/>
    <mergeCell ref="BT318:BV318"/>
    <mergeCell ref="BW318:BY318"/>
    <mergeCell ref="F317:H317"/>
    <mergeCell ref="I317:K317"/>
    <mergeCell ref="L317:N317"/>
    <mergeCell ref="O317:Q317"/>
    <mergeCell ref="R317:T317"/>
    <mergeCell ref="AY318:BA318"/>
    <mergeCell ref="BB318:BD318"/>
    <mergeCell ref="BE318:BG318"/>
    <mergeCell ref="BH318:BJ318"/>
    <mergeCell ref="BK318:BM318"/>
    <mergeCell ref="BN318:BP318"/>
    <mergeCell ref="AG318:AI318"/>
    <mergeCell ref="AJ318:AL318"/>
    <mergeCell ref="AM318:AO318"/>
    <mergeCell ref="AP318:AR318"/>
    <mergeCell ref="AS318:AU318"/>
    <mergeCell ref="AV318:AX318"/>
    <mergeCell ref="AS314:AU314"/>
    <mergeCell ref="AV314:AX314"/>
    <mergeCell ref="AY314:BA314"/>
    <mergeCell ref="BB314:BD314"/>
    <mergeCell ref="BE314:BG314"/>
    <mergeCell ref="BH314:BJ314"/>
    <mergeCell ref="AA314:AC314"/>
    <mergeCell ref="AD314:AF314"/>
    <mergeCell ref="AG314:AI314"/>
    <mergeCell ref="AJ314:AL314"/>
    <mergeCell ref="AM314:AO314"/>
    <mergeCell ref="AP314:AR314"/>
    <mergeCell ref="BW313:BY313"/>
    <mergeCell ref="F314:H314"/>
    <mergeCell ref="I314:K314"/>
    <mergeCell ref="L314:N314"/>
    <mergeCell ref="O314:Q314"/>
    <mergeCell ref="R314:T314"/>
    <mergeCell ref="U314:W314"/>
    <mergeCell ref="X314:Z314"/>
    <mergeCell ref="AY313:BA313"/>
    <mergeCell ref="BB313:BD313"/>
    <mergeCell ref="BE313:BG313"/>
    <mergeCell ref="BH313:BJ313"/>
    <mergeCell ref="BK313:BM313"/>
    <mergeCell ref="BN313:BP313"/>
    <mergeCell ref="AG313:AI313"/>
    <mergeCell ref="AJ313:AL313"/>
    <mergeCell ref="AM313:AO313"/>
    <mergeCell ref="AP313:AR313"/>
    <mergeCell ref="AS313:AU313"/>
    <mergeCell ref="AV313:AX313"/>
    <mergeCell ref="BK314:BM314"/>
    <mergeCell ref="BN314:BP314"/>
    <mergeCell ref="BQ314:BS314"/>
    <mergeCell ref="BT314:BV314"/>
    <mergeCell ref="BW314:BY314"/>
    <mergeCell ref="F313:H313"/>
    <mergeCell ref="I313:K313"/>
    <mergeCell ref="L313:N313"/>
    <mergeCell ref="O313:Q313"/>
    <mergeCell ref="R313:T313"/>
    <mergeCell ref="U313:W313"/>
    <mergeCell ref="X313:Z313"/>
    <mergeCell ref="AA313:AC313"/>
    <mergeCell ref="AD313:AF313"/>
    <mergeCell ref="BE312:BG312"/>
    <mergeCell ref="BH312:BJ312"/>
    <mergeCell ref="BK312:BM312"/>
    <mergeCell ref="BN312:BP312"/>
    <mergeCell ref="BQ312:BS312"/>
    <mergeCell ref="BT312:BV312"/>
    <mergeCell ref="AM312:AO312"/>
    <mergeCell ref="AP312:AR312"/>
    <mergeCell ref="AS312:AU312"/>
    <mergeCell ref="AV312:AX312"/>
    <mergeCell ref="AY312:BA312"/>
    <mergeCell ref="BB312:BD312"/>
    <mergeCell ref="U312:W312"/>
    <mergeCell ref="X312:Z312"/>
    <mergeCell ref="AA312:AC312"/>
    <mergeCell ref="AD312:AF312"/>
    <mergeCell ref="AG312:AI312"/>
    <mergeCell ref="AJ312:AL312"/>
    <mergeCell ref="BQ313:BS313"/>
    <mergeCell ref="BT313:BV313"/>
    <mergeCell ref="BQ311:BS311"/>
    <mergeCell ref="BT311:BV311"/>
    <mergeCell ref="BW311:BY311"/>
    <mergeCell ref="F312:H312"/>
    <mergeCell ref="I312:K312"/>
    <mergeCell ref="L312:N312"/>
    <mergeCell ref="O312:Q312"/>
    <mergeCell ref="R312:T312"/>
    <mergeCell ref="AS311:AU311"/>
    <mergeCell ref="AV311:AX311"/>
    <mergeCell ref="AY311:BA311"/>
    <mergeCell ref="BB311:BD311"/>
    <mergeCell ref="BE311:BG311"/>
    <mergeCell ref="BH311:BJ311"/>
    <mergeCell ref="AA311:AC311"/>
    <mergeCell ref="AD311:AF311"/>
    <mergeCell ref="AG311:AI311"/>
    <mergeCell ref="AJ311:AL311"/>
    <mergeCell ref="AM311:AO311"/>
    <mergeCell ref="AP311:AR311"/>
    <mergeCell ref="BW312:BY312"/>
    <mergeCell ref="F311:H311"/>
    <mergeCell ref="I311:K311"/>
    <mergeCell ref="L311:N311"/>
    <mergeCell ref="O311:Q311"/>
    <mergeCell ref="R311:T311"/>
    <mergeCell ref="U311:W311"/>
    <mergeCell ref="X311:Z311"/>
    <mergeCell ref="BK311:BM311"/>
    <mergeCell ref="BN311:BP311"/>
    <mergeCell ref="BW307:BY307"/>
    <mergeCell ref="F308:H308"/>
    <mergeCell ref="I308:K308"/>
    <mergeCell ref="L308:N308"/>
    <mergeCell ref="O308:Q308"/>
    <mergeCell ref="R308:T308"/>
    <mergeCell ref="U308:W308"/>
    <mergeCell ref="X308:Z308"/>
    <mergeCell ref="AA308:AC308"/>
    <mergeCell ref="AD308:AF308"/>
    <mergeCell ref="BE307:BG307"/>
    <mergeCell ref="BH307:BJ307"/>
    <mergeCell ref="BK307:BM307"/>
    <mergeCell ref="BN307:BP307"/>
    <mergeCell ref="BQ307:BS307"/>
    <mergeCell ref="BT307:BV307"/>
    <mergeCell ref="AM307:AO307"/>
    <mergeCell ref="AP307:AR307"/>
    <mergeCell ref="AS307:AU307"/>
    <mergeCell ref="AV307:AX307"/>
    <mergeCell ref="AY307:BA307"/>
    <mergeCell ref="BB307:BD307"/>
    <mergeCell ref="U307:W307"/>
    <mergeCell ref="X307:Z307"/>
    <mergeCell ref="AA307:AC307"/>
    <mergeCell ref="AD307:AF307"/>
    <mergeCell ref="AG307:AI307"/>
    <mergeCell ref="AJ307:AL307"/>
    <mergeCell ref="BQ308:BS308"/>
    <mergeCell ref="BT308:BV308"/>
    <mergeCell ref="BW308:BY308"/>
    <mergeCell ref="F307:H307"/>
    <mergeCell ref="I307:K307"/>
    <mergeCell ref="L307:N307"/>
    <mergeCell ref="O307:Q307"/>
    <mergeCell ref="R307:T307"/>
    <mergeCell ref="AY308:BA308"/>
    <mergeCell ref="BB308:BD308"/>
    <mergeCell ref="BE308:BG308"/>
    <mergeCell ref="BH308:BJ308"/>
    <mergeCell ref="BK308:BM308"/>
    <mergeCell ref="BN308:BP308"/>
    <mergeCell ref="AG308:AI308"/>
    <mergeCell ref="AJ308:AL308"/>
    <mergeCell ref="AM308:AO308"/>
    <mergeCell ref="AP308:AR308"/>
    <mergeCell ref="AS308:AU308"/>
    <mergeCell ref="AV308:AX308"/>
    <mergeCell ref="AS306:AU306"/>
    <mergeCell ref="AV306:AX306"/>
    <mergeCell ref="AY306:BA306"/>
    <mergeCell ref="BB306:BD306"/>
    <mergeCell ref="BE306:BG306"/>
    <mergeCell ref="BH306:BJ306"/>
    <mergeCell ref="AA306:AC306"/>
    <mergeCell ref="AD306:AF306"/>
    <mergeCell ref="AG306:AI306"/>
    <mergeCell ref="AJ306:AL306"/>
    <mergeCell ref="AM306:AO306"/>
    <mergeCell ref="AP306:AR306"/>
    <mergeCell ref="BW305:BY305"/>
    <mergeCell ref="F306:H306"/>
    <mergeCell ref="I306:K306"/>
    <mergeCell ref="L306:N306"/>
    <mergeCell ref="O306:Q306"/>
    <mergeCell ref="R306:T306"/>
    <mergeCell ref="U306:W306"/>
    <mergeCell ref="X306:Z306"/>
    <mergeCell ref="AY305:BA305"/>
    <mergeCell ref="BB305:BD305"/>
    <mergeCell ref="BE305:BG305"/>
    <mergeCell ref="BH305:BJ305"/>
    <mergeCell ref="BK305:BM305"/>
    <mergeCell ref="BN305:BP305"/>
    <mergeCell ref="AG305:AI305"/>
    <mergeCell ref="AJ305:AL305"/>
    <mergeCell ref="AM305:AO305"/>
    <mergeCell ref="AP305:AR305"/>
    <mergeCell ref="AS305:AU305"/>
    <mergeCell ref="AV305:AX305"/>
    <mergeCell ref="BK306:BM306"/>
    <mergeCell ref="BN306:BP306"/>
    <mergeCell ref="BQ306:BS306"/>
    <mergeCell ref="BT306:BV306"/>
    <mergeCell ref="BW306:BY306"/>
    <mergeCell ref="F305:H305"/>
    <mergeCell ref="I305:K305"/>
    <mergeCell ref="L305:N305"/>
    <mergeCell ref="O305:Q305"/>
    <mergeCell ref="R305:T305"/>
    <mergeCell ref="U305:W305"/>
    <mergeCell ref="X305:Z305"/>
    <mergeCell ref="AA305:AC305"/>
    <mergeCell ref="AD305:AF305"/>
    <mergeCell ref="BE302:BG302"/>
    <mergeCell ref="BH302:BJ302"/>
    <mergeCell ref="BK302:BM302"/>
    <mergeCell ref="BN302:BP302"/>
    <mergeCell ref="BQ302:BS302"/>
    <mergeCell ref="BT302:BV302"/>
    <mergeCell ref="AM302:AO302"/>
    <mergeCell ref="AP302:AR302"/>
    <mergeCell ref="AS302:AU302"/>
    <mergeCell ref="AV302:AX302"/>
    <mergeCell ref="AY302:BA302"/>
    <mergeCell ref="BB302:BD302"/>
    <mergeCell ref="U302:W302"/>
    <mergeCell ref="X302:Z302"/>
    <mergeCell ref="AA302:AC302"/>
    <mergeCell ref="AD302:AF302"/>
    <mergeCell ref="AG302:AI302"/>
    <mergeCell ref="AJ302:AL302"/>
    <mergeCell ref="BQ305:BS305"/>
    <mergeCell ref="BT305:BV305"/>
    <mergeCell ref="BQ301:BS301"/>
    <mergeCell ref="BT301:BV301"/>
    <mergeCell ref="BW301:BY301"/>
    <mergeCell ref="F302:H302"/>
    <mergeCell ref="I302:K302"/>
    <mergeCell ref="L302:N302"/>
    <mergeCell ref="O302:Q302"/>
    <mergeCell ref="R302:T302"/>
    <mergeCell ref="AS301:AU301"/>
    <mergeCell ref="AV301:AX301"/>
    <mergeCell ref="AY301:BA301"/>
    <mergeCell ref="BB301:BD301"/>
    <mergeCell ref="BE301:BG301"/>
    <mergeCell ref="BH301:BJ301"/>
    <mergeCell ref="AA301:AC301"/>
    <mergeCell ref="AD301:AF301"/>
    <mergeCell ref="AG301:AI301"/>
    <mergeCell ref="AJ301:AL301"/>
    <mergeCell ref="AM301:AO301"/>
    <mergeCell ref="AP301:AR301"/>
    <mergeCell ref="BW302:BY302"/>
    <mergeCell ref="F301:H301"/>
    <mergeCell ref="I301:K301"/>
    <mergeCell ref="L301:N301"/>
    <mergeCell ref="O301:Q301"/>
    <mergeCell ref="R301:T301"/>
    <mergeCell ref="U301:W301"/>
    <mergeCell ref="X301:Z301"/>
    <mergeCell ref="BK301:BM301"/>
    <mergeCell ref="BN301:BP301"/>
    <mergeCell ref="BW299:BY299"/>
    <mergeCell ref="F300:H300"/>
    <mergeCell ref="I300:K300"/>
    <mergeCell ref="L300:N300"/>
    <mergeCell ref="O300:Q300"/>
    <mergeCell ref="R300:T300"/>
    <mergeCell ref="U300:W300"/>
    <mergeCell ref="X300:Z300"/>
    <mergeCell ref="AA300:AC300"/>
    <mergeCell ref="AD300:AF300"/>
    <mergeCell ref="BE299:BG299"/>
    <mergeCell ref="BH299:BJ299"/>
    <mergeCell ref="BK299:BM299"/>
    <mergeCell ref="BN299:BP299"/>
    <mergeCell ref="BQ299:BS299"/>
    <mergeCell ref="BT299:BV299"/>
    <mergeCell ref="AM299:AO299"/>
    <mergeCell ref="AP299:AR299"/>
    <mergeCell ref="AS299:AU299"/>
    <mergeCell ref="AV299:AX299"/>
    <mergeCell ref="AY299:BA299"/>
    <mergeCell ref="BB299:BD299"/>
    <mergeCell ref="U299:W299"/>
    <mergeCell ref="X299:Z299"/>
    <mergeCell ref="AA299:AC299"/>
    <mergeCell ref="AD299:AF299"/>
    <mergeCell ref="AG299:AI299"/>
    <mergeCell ref="AJ299:AL299"/>
    <mergeCell ref="BQ300:BS300"/>
    <mergeCell ref="BT300:BV300"/>
    <mergeCell ref="BW300:BY300"/>
    <mergeCell ref="F299:H299"/>
    <mergeCell ref="I299:K299"/>
    <mergeCell ref="L299:N299"/>
    <mergeCell ref="O299:Q299"/>
    <mergeCell ref="R299:T299"/>
    <mergeCell ref="AY300:BA300"/>
    <mergeCell ref="BB300:BD300"/>
    <mergeCell ref="BE300:BG300"/>
    <mergeCell ref="BH300:BJ300"/>
    <mergeCell ref="BK300:BM300"/>
    <mergeCell ref="BN300:BP300"/>
    <mergeCell ref="AG300:AI300"/>
    <mergeCell ref="AJ300:AL300"/>
    <mergeCell ref="AM300:AO300"/>
    <mergeCell ref="AP300:AR300"/>
    <mergeCell ref="AS300:AU300"/>
    <mergeCell ref="AV300:AX300"/>
    <mergeCell ref="AS296:AU296"/>
    <mergeCell ref="AV296:AX296"/>
    <mergeCell ref="AY296:BA296"/>
    <mergeCell ref="BB296:BD296"/>
    <mergeCell ref="BE296:BG296"/>
    <mergeCell ref="BH296:BJ296"/>
    <mergeCell ref="AA296:AC296"/>
    <mergeCell ref="AD296:AF296"/>
    <mergeCell ref="AG296:AI296"/>
    <mergeCell ref="AJ296:AL296"/>
    <mergeCell ref="AM296:AO296"/>
    <mergeCell ref="AP296:AR296"/>
    <mergeCell ref="BW295:BY295"/>
    <mergeCell ref="F296:H296"/>
    <mergeCell ref="I296:K296"/>
    <mergeCell ref="L296:N296"/>
    <mergeCell ref="O296:Q296"/>
    <mergeCell ref="R296:T296"/>
    <mergeCell ref="U296:W296"/>
    <mergeCell ref="X296:Z296"/>
    <mergeCell ref="AY295:BA295"/>
    <mergeCell ref="BB295:BD295"/>
    <mergeCell ref="BE295:BG295"/>
    <mergeCell ref="BH295:BJ295"/>
    <mergeCell ref="BK295:BM295"/>
    <mergeCell ref="BN295:BP295"/>
    <mergeCell ref="AG295:AI295"/>
    <mergeCell ref="AJ295:AL295"/>
    <mergeCell ref="AM295:AO295"/>
    <mergeCell ref="AP295:AR295"/>
    <mergeCell ref="AS295:AU295"/>
    <mergeCell ref="AV295:AX295"/>
    <mergeCell ref="BK296:BM296"/>
    <mergeCell ref="BN296:BP296"/>
    <mergeCell ref="BQ296:BS296"/>
    <mergeCell ref="BT296:BV296"/>
    <mergeCell ref="BW296:BY296"/>
    <mergeCell ref="F295:H295"/>
    <mergeCell ref="I295:K295"/>
    <mergeCell ref="L295:N295"/>
    <mergeCell ref="O295:Q295"/>
    <mergeCell ref="R295:T295"/>
    <mergeCell ref="U295:W295"/>
    <mergeCell ref="X295:Z295"/>
    <mergeCell ref="AA295:AC295"/>
    <mergeCell ref="AD295:AF295"/>
    <mergeCell ref="BE294:BG294"/>
    <mergeCell ref="BH294:BJ294"/>
    <mergeCell ref="BK294:BM294"/>
    <mergeCell ref="BN294:BP294"/>
    <mergeCell ref="BQ294:BS294"/>
    <mergeCell ref="BT294:BV294"/>
    <mergeCell ref="AM294:AO294"/>
    <mergeCell ref="AP294:AR294"/>
    <mergeCell ref="AS294:AU294"/>
    <mergeCell ref="AV294:AX294"/>
    <mergeCell ref="AY294:BA294"/>
    <mergeCell ref="BB294:BD294"/>
    <mergeCell ref="U294:W294"/>
    <mergeCell ref="X294:Z294"/>
    <mergeCell ref="AA294:AC294"/>
    <mergeCell ref="AD294:AF294"/>
    <mergeCell ref="AG294:AI294"/>
    <mergeCell ref="AJ294:AL294"/>
    <mergeCell ref="BQ295:BS295"/>
    <mergeCell ref="BT295:BV295"/>
    <mergeCell ref="BQ293:BS293"/>
    <mergeCell ref="BT293:BV293"/>
    <mergeCell ref="BW293:BY293"/>
    <mergeCell ref="F294:H294"/>
    <mergeCell ref="I294:K294"/>
    <mergeCell ref="L294:N294"/>
    <mergeCell ref="O294:Q294"/>
    <mergeCell ref="R294:T294"/>
    <mergeCell ref="AS293:AU293"/>
    <mergeCell ref="AV293:AX293"/>
    <mergeCell ref="AY293:BA293"/>
    <mergeCell ref="BB293:BD293"/>
    <mergeCell ref="BE293:BG293"/>
    <mergeCell ref="BH293:BJ293"/>
    <mergeCell ref="AA293:AC293"/>
    <mergeCell ref="AD293:AF293"/>
    <mergeCell ref="AG293:AI293"/>
    <mergeCell ref="AJ293:AL293"/>
    <mergeCell ref="AM293:AO293"/>
    <mergeCell ref="AP293:AR293"/>
    <mergeCell ref="BW294:BY294"/>
    <mergeCell ref="F293:H293"/>
    <mergeCell ref="I293:K293"/>
    <mergeCell ref="L293:N293"/>
    <mergeCell ref="O293:Q293"/>
    <mergeCell ref="R293:T293"/>
    <mergeCell ref="U293:W293"/>
    <mergeCell ref="X293:Z293"/>
    <mergeCell ref="BK293:BM293"/>
    <mergeCell ref="BN293:BP293"/>
    <mergeCell ref="BW289:BY289"/>
    <mergeCell ref="F290:H290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BE289:BG289"/>
    <mergeCell ref="BH289:BJ289"/>
    <mergeCell ref="BK289:BM289"/>
    <mergeCell ref="BN289:BP289"/>
    <mergeCell ref="BQ289:BS289"/>
    <mergeCell ref="BT289:BV289"/>
    <mergeCell ref="AM289:AO289"/>
    <mergeCell ref="AP289:AR289"/>
    <mergeCell ref="AS289:AU289"/>
    <mergeCell ref="AV289:AX289"/>
    <mergeCell ref="AY289:BA289"/>
    <mergeCell ref="BB289:BD289"/>
    <mergeCell ref="U289:W289"/>
    <mergeCell ref="X289:Z289"/>
    <mergeCell ref="AA289:AC289"/>
    <mergeCell ref="AD289:AF289"/>
    <mergeCell ref="AG289:AI289"/>
    <mergeCell ref="AJ289:AL289"/>
    <mergeCell ref="BQ290:BS290"/>
    <mergeCell ref="BT290:BV290"/>
    <mergeCell ref="BW290:BY290"/>
    <mergeCell ref="F289:H289"/>
    <mergeCell ref="I289:K289"/>
    <mergeCell ref="L289:N289"/>
    <mergeCell ref="O289:Q289"/>
    <mergeCell ref="R289:T289"/>
    <mergeCell ref="AY290:BA290"/>
    <mergeCell ref="BB290:BD290"/>
    <mergeCell ref="BE290:BG290"/>
    <mergeCell ref="BH290:BJ290"/>
    <mergeCell ref="BK290:BM290"/>
    <mergeCell ref="BN290:BP290"/>
    <mergeCell ref="AG290:AI290"/>
    <mergeCell ref="AJ290:AL290"/>
    <mergeCell ref="AM290:AO290"/>
    <mergeCell ref="AP290:AR290"/>
    <mergeCell ref="AS290:AU290"/>
    <mergeCell ref="AV290:AX290"/>
    <mergeCell ref="AS288:AU288"/>
    <mergeCell ref="AV288:AX288"/>
    <mergeCell ref="AY288:BA288"/>
    <mergeCell ref="BB288:BD288"/>
    <mergeCell ref="BE288:BG288"/>
    <mergeCell ref="BH288:BJ288"/>
    <mergeCell ref="AA288:AC288"/>
    <mergeCell ref="AD288:AF288"/>
    <mergeCell ref="AG288:AI288"/>
    <mergeCell ref="AJ288:AL288"/>
    <mergeCell ref="AM288:AO288"/>
    <mergeCell ref="AP288:AR288"/>
    <mergeCell ref="BW287:BY287"/>
    <mergeCell ref="F288:H288"/>
    <mergeCell ref="I288:K288"/>
    <mergeCell ref="L288:N288"/>
    <mergeCell ref="O288:Q288"/>
    <mergeCell ref="R288:T288"/>
    <mergeCell ref="U288:W288"/>
    <mergeCell ref="X288:Z288"/>
    <mergeCell ref="AY287:BA287"/>
    <mergeCell ref="BB287:BD287"/>
    <mergeCell ref="BE287:BG287"/>
    <mergeCell ref="BH287:BJ287"/>
    <mergeCell ref="BK287:BM287"/>
    <mergeCell ref="BN287:BP287"/>
    <mergeCell ref="AG287:AI287"/>
    <mergeCell ref="AJ287:AL287"/>
    <mergeCell ref="AM287:AO287"/>
    <mergeCell ref="AP287:AR287"/>
    <mergeCell ref="AS287:AU287"/>
    <mergeCell ref="AV287:AX287"/>
    <mergeCell ref="BK288:BM288"/>
    <mergeCell ref="BN288:BP288"/>
    <mergeCell ref="BQ288:BS288"/>
    <mergeCell ref="BT288:BV288"/>
    <mergeCell ref="BW288:BY288"/>
    <mergeCell ref="F287:H287"/>
    <mergeCell ref="I287:K287"/>
    <mergeCell ref="L287:N287"/>
    <mergeCell ref="O287:Q287"/>
    <mergeCell ref="R287:T287"/>
    <mergeCell ref="U287:W287"/>
    <mergeCell ref="X287:Z287"/>
    <mergeCell ref="AA287:AC287"/>
    <mergeCell ref="AD287:AF287"/>
    <mergeCell ref="BE284:BG284"/>
    <mergeCell ref="BH284:BJ284"/>
    <mergeCell ref="BK284:BM284"/>
    <mergeCell ref="BN284:BP284"/>
    <mergeCell ref="BQ284:BS284"/>
    <mergeCell ref="BT284:BV284"/>
    <mergeCell ref="AM284:AO284"/>
    <mergeCell ref="AP284:AR284"/>
    <mergeCell ref="AS284:AU284"/>
    <mergeCell ref="AV284:AX284"/>
    <mergeCell ref="AY284:BA284"/>
    <mergeCell ref="BB284:BD284"/>
    <mergeCell ref="U284:W284"/>
    <mergeCell ref="X284:Z284"/>
    <mergeCell ref="AA284:AC284"/>
    <mergeCell ref="AD284:AF284"/>
    <mergeCell ref="AG284:AI284"/>
    <mergeCell ref="AJ284:AL284"/>
    <mergeCell ref="BQ287:BS287"/>
    <mergeCell ref="BT287:BV287"/>
    <mergeCell ref="BQ283:BS283"/>
    <mergeCell ref="BT283:BV283"/>
    <mergeCell ref="BW283:BY283"/>
    <mergeCell ref="F284:H284"/>
    <mergeCell ref="I284:K284"/>
    <mergeCell ref="L284:N284"/>
    <mergeCell ref="O284:Q284"/>
    <mergeCell ref="R284:T284"/>
    <mergeCell ref="AS283:AU283"/>
    <mergeCell ref="AV283:AX283"/>
    <mergeCell ref="AY283:BA283"/>
    <mergeCell ref="BB283:BD283"/>
    <mergeCell ref="BE283:BG283"/>
    <mergeCell ref="BH283:BJ283"/>
    <mergeCell ref="AA283:AC283"/>
    <mergeCell ref="AD283:AF283"/>
    <mergeCell ref="AG283:AI283"/>
    <mergeCell ref="AJ283:AL283"/>
    <mergeCell ref="AM283:AO283"/>
    <mergeCell ref="AP283:AR283"/>
    <mergeCell ref="BW284:BY284"/>
    <mergeCell ref="F283:H283"/>
    <mergeCell ref="I283:K283"/>
    <mergeCell ref="L283:N283"/>
    <mergeCell ref="O283:Q283"/>
    <mergeCell ref="R283:T283"/>
    <mergeCell ref="U283:W283"/>
    <mergeCell ref="X283:Z283"/>
    <mergeCell ref="BK283:BM283"/>
    <mergeCell ref="BN283:BP283"/>
    <mergeCell ref="BW281:BY281"/>
    <mergeCell ref="F282:H282"/>
    <mergeCell ref="I282:K282"/>
    <mergeCell ref="L282:N282"/>
    <mergeCell ref="O282:Q282"/>
    <mergeCell ref="R282:T282"/>
    <mergeCell ref="U282:W282"/>
    <mergeCell ref="X282:Z282"/>
    <mergeCell ref="AA282:AC282"/>
    <mergeCell ref="AD282:AF282"/>
    <mergeCell ref="BE281:BG281"/>
    <mergeCell ref="BH281:BJ281"/>
    <mergeCell ref="BK281:BM281"/>
    <mergeCell ref="BN281:BP281"/>
    <mergeCell ref="BQ281:BS281"/>
    <mergeCell ref="BT281:BV281"/>
    <mergeCell ref="AM281:AO281"/>
    <mergeCell ref="AP281:AR281"/>
    <mergeCell ref="AS281:AU281"/>
    <mergeCell ref="AV281:AX281"/>
    <mergeCell ref="AY281:BA281"/>
    <mergeCell ref="BB281:BD281"/>
    <mergeCell ref="U281:W281"/>
    <mergeCell ref="X281:Z281"/>
    <mergeCell ref="AA281:AC281"/>
    <mergeCell ref="AD281:AF281"/>
    <mergeCell ref="AG281:AI281"/>
    <mergeCell ref="AJ281:AL281"/>
    <mergeCell ref="BQ282:BS282"/>
    <mergeCell ref="BT282:BV282"/>
    <mergeCell ref="BW282:BY282"/>
    <mergeCell ref="F281:H281"/>
    <mergeCell ref="I281:K281"/>
    <mergeCell ref="L281:N281"/>
    <mergeCell ref="O281:Q281"/>
    <mergeCell ref="R281:T281"/>
    <mergeCell ref="AY282:BA282"/>
    <mergeCell ref="BB282:BD282"/>
    <mergeCell ref="BE282:BG282"/>
    <mergeCell ref="BH282:BJ282"/>
    <mergeCell ref="BK282:BM282"/>
    <mergeCell ref="BN282:BP282"/>
    <mergeCell ref="AG282:AI282"/>
    <mergeCell ref="AJ282:AL282"/>
    <mergeCell ref="AM282:AO282"/>
    <mergeCell ref="AP282:AR282"/>
    <mergeCell ref="AS282:AU282"/>
    <mergeCell ref="AV282:AX282"/>
    <mergeCell ref="AS277:AU277"/>
    <mergeCell ref="AV277:AX277"/>
    <mergeCell ref="AY277:BA277"/>
    <mergeCell ref="BB277:BD277"/>
    <mergeCell ref="BE277:BG277"/>
    <mergeCell ref="BH277:BJ277"/>
    <mergeCell ref="AA277:AC277"/>
    <mergeCell ref="AD277:AF277"/>
    <mergeCell ref="AG277:AI277"/>
    <mergeCell ref="AJ277:AL277"/>
    <mergeCell ref="AM277:AO277"/>
    <mergeCell ref="AP277:AR277"/>
    <mergeCell ref="BW276:BY276"/>
    <mergeCell ref="F277:H277"/>
    <mergeCell ref="I277:K277"/>
    <mergeCell ref="L277:N277"/>
    <mergeCell ref="O277:Q277"/>
    <mergeCell ref="R277:T277"/>
    <mergeCell ref="U277:W277"/>
    <mergeCell ref="X277:Z277"/>
    <mergeCell ref="AY276:BA276"/>
    <mergeCell ref="BB276:BD276"/>
    <mergeCell ref="BE276:BG276"/>
    <mergeCell ref="BH276:BJ276"/>
    <mergeCell ref="BK276:BM276"/>
    <mergeCell ref="BN276:BP276"/>
    <mergeCell ref="AG276:AI276"/>
    <mergeCell ref="AJ276:AL276"/>
    <mergeCell ref="AM276:AO276"/>
    <mergeCell ref="AP276:AR276"/>
    <mergeCell ref="AS276:AU276"/>
    <mergeCell ref="AV276:AX276"/>
    <mergeCell ref="BK277:BM277"/>
    <mergeCell ref="BN277:BP277"/>
    <mergeCell ref="BQ277:BS277"/>
    <mergeCell ref="BT277:BV277"/>
    <mergeCell ref="BW277:BY277"/>
    <mergeCell ref="F276:H276"/>
    <mergeCell ref="I276:K276"/>
    <mergeCell ref="L276:N276"/>
    <mergeCell ref="O276:Q276"/>
    <mergeCell ref="R276:T276"/>
    <mergeCell ref="U276:W276"/>
    <mergeCell ref="X276:Z276"/>
    <mergeCell ref="AA276:AC276"/>
    <mergeCell ref="AD276:AF276"/>
    <mergeCell ref="BE275:BG275"/>
    <mergeCell ref="BH275:BJ275"/>
    <mergeCell ref="BK275:BM275"/>
    <mergeCell ref="BN275:BP275"/>
    <mergeCell ref="BQ275:BS275"/>
    <mergeCell ref="BT275:BV275"/>
    <mergeCell ref="AM275:AO275"/>
    <mergeCell ref="AP275:AR275"/>
    <mergeCell ref="AS275:AU275"/>
    <mergeCell ref="AV275:AX275"/>
    <mergeCell ref="AY275:BA275"/>
    <mergeCell ref="BB275:BD275"/>
    <mergeCell ref="U275:W275"/>
    <mergeCell ref="X275:Z275"/>
    <mergeCell ref="AA275:AC275"/>
    <mergeCell ref="AD275:AF275"/>
    <mergeCell ref="AG275:AI275"/>
    <mergeCell ref="AJ275:AL275"/>
    <mergeCell ref="BQ276:BS276"/>
    <mergeCell ref="BT276:BV276"/>
    <mergeCell ref="BQ274:BS274"/>
    <mergeCell ref="BT274:BV274"/>
    <mergeCell ref="BW274:BY274"/>
    <mergeCell ref="F275:H275"/>
    <mergeCell ref="I275:K275"/>
    <mergeCell ref="L275:N275"/>
    <mergeCell ref="O275:Q275"/>
    <mergeCell ref="R275:T275"/>
    <mergeCell ref="AS274:AU274"/>
    <mergeCell ref="AV274:AX274"/>
    <mergeCell ref="AY274:BA274"/>
    <mergeCell ref="BB274:BD274"/>
    <mergeCell ref="BE274:BG274"/>
    <mergeCell ref="BH274:BJ274"/>
    <mergeCell ref="AA274:AC274"/>
    <mergeCell ref="AD274:AF274"/>
    <mergeCell ref="AG274:AI274"/>
    <mergeCell ref="AJ274:AL274"/>
    <mergeCell ref="AM274:AO274"/>
    <mergeCell ref="AP274:AR274"/>
    <mergeCell ref="BW275:BY275"/>
    <mergeCell ref="F274:H274"/>
    <mergeCell ref="I274:K274"/>
    <mergeCell ref="L274:N274"/>
    <mergeCell ref="O274:Q274"/>
    <mergeCell ref="R274:T274"/>
    <mergeCell ref="U274:W274"/>
    <mergeCell ref="X274:Z274"/>
    <mergeCell ref="BK274:BM274"/>
    <mergeCell ref="BN274:BP274"/>
    <mergeCell ref="BW270:BY270"/>
    <mergeCell ref="F271:H271"/>
    <mergeCell ref="I271:K271"/>
    <mergeCell ref="L271:N271"/>
    <mergeCell ref="O271:Q271"/>
    <mergeCell ref="R271:T271"/>
    <mergeCell ref="U271:W271"/>
    <mergeCell ref="X271:Z271"/>
    <mergeCell ref="AA271:AC271"/>
    <mergeCell ref="AD271:AF271"/>
    <mergeCell ref="BE270:BG270"/>
    <mergeCell ref="BH270:BJ270"/>
    <mergeCell ref="BK270:BM270"/>
    <mergeCell ref="BN270:BP270"/>
    <mergeCell ref="BQ270:BS270"/>
    <mergeCell ref="BT270:BV270"/>
    <mergeCell ref="AM270:AO270"/>
    <mergeCell ref="AP270:AR270"/>
    <mergeCell ref="AS270:AU270"/>
    <mergeCell ref="AV270:AX270"/>
    <mergeCell ref="AY270:BA270"/>
    <mergeCell ref="BB270:BD270"/>
    <mergeCell ref="U270:W270"/>
    <mergeCell ref="X270:Z270"/>
    <mergeCell ref="AA270:AC270"/>
    <mergeCell ref="AD270:AF270"/>
    <mergeCell ref="AG270:AI270"/>
    <mergeCell ref="AJ270:AL270"/>
    <mergeCell ref="BQ271:BS271"/>
    <mergeCell ref="BT271:BV271"/>
    <mergeCell ref="BW271:BY271"/>
    <mergeCell ref="F270:H270"/>
    <mergeCell ref="I270:K270"/>
    <mergeCell ref="L270:N270"/>
    <mergeCell ref="O270:Q270"/>
    <mergeCell ref="R270:T270"/>
    <mergeCell ref="AY271:BA271"/>
    <mergeCell ref="BB271:BD271"/>
    <mergeCell ref="BE271:BG271"/>
    <mergeCell ref="BH271:BJ271"/>
    <mergeCell ref="BK271:BM271"/>
    <mergeCell ref="BN271:BP271"/>
    <mergeCell ref="AG271:AI271"/>
    <mergeCell ref="AJ271:AL271"/>
    <mergeCell ref="AM271:AO271"/>
    <mergeCell ref="AP271:AR271"/>
    <mergeCell ref="AS271:AU271"/>
    <mergeCell ref="AV271:AX271"/>
    <mergeCell ref="AS269:AU269"/>
    <mergeCell ref="AV269:AX269"/>
    <mergeCell ref="AY269:BA269"/>
    <mergeCell ref="BB269:BD269"/>
    <mergeCell ref="BE269:BG269"/>
    <mergeCell ref="BH269:BJ269"/>
    <mergeCell ref="AA269:AC269"/>
    <mergeCell ref="AD269:AF269"/>
    <mergeCell ref="AG269:AI269"/>
    <mergeCell ref="AJ269:AL269"/>
    <mergeCell ref="AM269:AO269"/>
    <mergeCell ref="AP269:AR269"/>
    <mergeCell ref="BW268:BY268"/>
    <mergeCell ref="F269:H269"/>
    <mergeCell ref="I269:K269"/>
    <mergeCell ref="L269:N269"/>
    <mergeCell ref="O269:Q269"/>
    <mergeCell ref="R269:T269"/>
    <mergeCell ref="U269:W269"/>
    <mergeCell ref="X269:Z269"/>
    <mergeCell ref="AY268:BA268"/>
    <mergeCell ref="BB268:BD268"/>
    <mergeCell ref="BE268:BG268"/>
    <mergeCell ref="BH268:BJ268"/>
    <mergeCell ref="BK268:BM268"/>
    <mergeCell ref="BN268:BP268"/>
    <mergeCell ref="AG268:AI268"/>
    <mergeCell ref="AJ268:AL268"/>
    <mergeCell ref="AM268:AO268"/>
    <mergeCell ref="AP268:AR268"/>
    <mergeCell ref="AS268:AU268"/>
    <mergeCell ref="AV268:AX268"/>
    <mergeCell ref="BK269:BM269"/>
    <mergeCell ref="BN269:BP269"/>
    <mergeCell ref="BQ269:BS269"/>
    <mergeCell ref="BT269:BV269"/>
    <mergeCell ref="BW269:BY269"/>
    <mergeCell ref="F268:H268"/>
    <mergeCell ref="I268:K268"/>
    <mergeCell ref="L268:N268"/>
    <mergeCell ref="O268:Q268"/>
    <mergeCell ref="R268:T268"/>
    <mergeCell ref="U268:W268"/>
    <mergeCell ref="X268:Z268"/>
    <mergeCell ref="AA268:AC268"/>
    <mergeCell ref="AD268:AF268"/>
    <mergeCell ref="BE265:BG265"/>
    <mergeCell ref="BH265:BJ265"/>
    <mergeCell ref="BK265:BM265"/>
    <mergeCell ref="BN265:BP265"/>
    <mergeCell ref="BQ265:BS265"/>
    <mergeCell ref="BT265:BV265"/>
    <mergeCell ref="AM265:AO265"/>
    <mergeCell ref="AP265:AR265"/>
    <mergeCell ref="AS265:AU265"/>
    <mergeCell ref="AV265:AX265"/>
    <mergeCell ref="AY265:BA265"/>
    <mergeCell ref="BB265:BD265"/>
    <mergeCell ref="U265:W265"/>
    <mergeCell ref="X265:Z265"/>
    <mergeCell ref="AA265:AC265"/>
    <mergeCell ref="AD265:AF265"/>
    <mergeCell ref="AG265:AI265"/>
    <mergeCell ref="AJ265:AL265"/>
    <mergeCell ref="BQ268:BS268"/>
    <mergeCell ref="BT268:BV268"/>
    <mergeCell ref="BQ264:BS264"/>
    <mergeCell ref="BT264:BV264"/>
    <mergeCell ref="BW264:BY264"/>
    <mergeCell ref="F265:H265"/>
    <mergeCell ref="I265:K265"/>
    <mergeCell ref="L265:N265"/>
    <mergeCell ref="O265:Q265"/>
    <mergeCell ref="R265:T265"/>
    <mergeCell ref="AS264:AU264"/>
    <mergeCell ref="AV264:AX264"/>
    <mergeCell ref="AY264:BA264"/>
    <mergeCell ref="BB264:BD264"/>
    <mergeCell ref="BE264:BG264"/>
    <mergeCell ref="BH264:BJ264"/>
    <mergeCell ref="AA264:AC264"/>
    <mergeCell ref="AD264:AF264"/>
    <mergeCell ref="AG264:AI264"/>
    <mergeCell ref="AJ264:AL264"/>
    <mergeCell ref="AM264:AO264"/>
    <mergeCell ref="AP264:AR264"/>
    <mergeCell ref="BW265:BY265"/>
    <mergeCell ref="F264:H264"/>
    <mergeCell ref="I264:K264"/>
    <mergeCell ref="L264:N264"/>
    <mergeCell ref="O264:Q264"/>
    <mergeCell ref="R264:T264"/>
    <mergeCell ref="U264:W264"/>
    <mergeCell ref="X264:Z264"/>
    <mergeCell ref="BK264:BM264"/>
    <mergeCell ref="BN264:BP264"/>
    <mergeCell ref="BW262:BY262"/>
    <mergeCell ref="F263:H263"/>
    <mergeCell ref="I263:K263"/>
    <mergeCell ref="L263:N263"/>
    <mergeCell ref="O263:Q263"/>
    <mergeCell ref="R263:T263"/>
    <mergeCell ref="U263:W263"/>
    <mergeCell ref="X263:Z263"/>
    <mergeCell ref="AA263:AC263"/>
    <mergeCell ref="AD263:AF263"/>
    <mergeCell ref="BE262:BG262"/>
    <mergeCell ref="BH262:BJ262"/>
    <mergeCell ref="BK262:BM262"/>
    <mergeCell ref="BN262:BP262"/>
    <mergeCell ref="BQ262:BS262"/>
    <mergeCell ref="BT262:BV262"/>
    <mergeCell ref="AM262:AO262"/>
    <mergeCell ref="AP262:AR262"/>
    <mergeCell ref="AS262:AU262"/>
    <mergeCell ref="AV262:AX262"/>
    <mergeCell ref="AY262:BA262"/>
    <mergeCell ref="BB262:BD262"/>
    <mergeCell ref="U262:W262"/>
    <mergeCell ref="X262:Z262"/>
    <mergeCell ref="AA262:AC262"/>
    <mergeCell ref="AD262:AF262"/>
    <mergeCell ref="AG262:AI262"/>
    <mergeCell ref="AJ262:AL262"/>
    <mergeCell ref="BQ263:BS263"/>
    <mergeCell ref="BT263:BV263"/>
    <mergeCell ref="BW263:BY263"/>
    <mergeCell ref="F262:H262"/>
    <mergeCell ref="I262:K262"/>
    <mergeCell ref="L262:N262"/>
    <mergeCell ref="O262:Q262"/>
    <mergeCell ref="R262:T262"/>
    <mergeCell ref="AY263:BA263"/>
    <mergeCell ref="BB263:BD263"/>
    <mergeCell ref="BE263:BG263"/>
    <mergeCell ref="BH263:BJ263"/>
    <mergeCell ref="BK263:BM263"/>
    <mergeCell ref="BN263:BP263"/>
    <mergeCell ref="AG263:AI263"/>
    <mergeCell ref="AJ263:AL263"/>
    <mergeCell ref="AM263:AO263"/>
    <mergeCell ref="AP263:AR263"/>
    <mergeCell ref="AS263:AU263"/>
    <mergeCell ref="AV263:AX263"/>
    <mergeCell ref="AS259:AU259"/>
    <mergeCell ref="AV259:AX259"/>
    <mergeCell ref="AY259:BA259"/>
    <mergeCell ref="BB259:BD259"/>
    <mergeCell ref="BE259:BG259"/>
    <mergeCell ref="BH259:BJ259"/>
    <mergeCell ref="AA259:AC259"/>
    <mergeCell ref="AD259:AF259"/>
    <mergeCell ref="AG259:AI259"/>
    <mergeCell ref="AJ259:AL259"/>
    <mergeCell ref="AM259:AO259"/>
    <mergeCell ref="AP259:AR259"/>
    <mergeCell ref="BW258:BY258"/>
    <mergeCell ref="F259:H259"/>
    <mergeCell ref="I259:K259"/>
    <mergeCell ref="L259:N259"/>
    <mergeCell ref="O259:Q259"/>
    <mergeCell ref="R259:T259"/>
    <mergeCell ref="U259:W259"/>
    <mergeCell ref="X259:Z259"/>
    <mergeCell ref="AY258:BA258"/>
    <mergeCell ref="BB258:BD258"/>
    <mergeCell ref="BE258:BG258"/>
    <mergeCell ref="BH258:BJ258"/>
    <mergeCell ref="BK258:BM258"/>
    <mergeCell ref="BN258:BP258"/>
    <mergeCell ref="AG258:AI258"/>
    <mergeCell ref="AJ258:AL258"/>
    <mergeCell ref="AM258:AO258"/>
    <mergeCell ref="AP258:AR258"/>
    <mergeCell ref="AS258:AU258"/>
    <mergeCell ref="AV258:AX258"/>
    <mergeCell ref="BK259:BM259"/>
    <mergeCell ref="BN259:BP259"/>
    <mergeCell ref="BQ259:BS259"/>
    <mergeCell ref="BT259:BV259"/>
    <mergeCell ref="BW259:BY259"/>
    <mergeCell ref="F258:H258"/>
    <mergeCell ref="I258:K258"/>
    <mergeCell ref="L258:N258"/>
    <mergeCell ref="O258:Q258"/>
    <mergeCell ref="R258:T258"/>
    <mergeCell ref="U258:W258"/>
    <mergeCell ref="X258:Z258"/>
    <mergeCell ref="AA258:AC258"/>
    <mergeCell ref="AD258:AF258"/>
    <mergeCell ref="BE257:BG257"/>
    <mergeCell ref="BH257:BJ257"/>
    <mergeCell ref="BK257:BM257"/>
    <mergeCell ref="BN257:BP257"/>
    <mergeCell ref="BQ257:BS257"/>
    <mergeCell ref="BT257:BV257"/>
    <mergeCell ref="AM257:AO257"/>
    <mergeCell ref="AP257:AR257"/>
    <mergeCell ref="AS257:AU257"/>
    <mergeCell ref="AV257:AX257"/>
    <mergeCell ref="AY257:BA257"/>
    <mergeCell ref="BB257:BD257"/>
    <mergeCell ref="U257:W257"/>
    <mergeCell ref="X257:Z257"/>
    <mergeCell ref="AA257:AC257"/>
    <mergeCell ref="AD257:AF257"/>
    <mergeCell ref="AG257:AI257"/>
    <mergeCell ref="AJ257:AL257"/>
    <mergeCell ref="BQ258:BS258"/>
    <mergeCell ref="BT258:BV258"/>
    <mergeCell ref="BQ256:BS256"/>
    <mergeCell ref="BT256:BV256"/>
    <mergeCell ref="BW256:BY256"/>
    <mergeCell ref="F257:H257"/>
    <mergeCell ref="I257:K257"/>
    <mergeCell ref="L257:N257"/>
    <mergeCell ref="O257:Q257"/>
    <mergeCell ref="R257:T257"/>
    <mergeCell ref="AS256:AU256"/>
    <mergeCell ref="AV256:AX256"/>
    <mergeCell ref="AY256:BA256"/>
    <mergeCell ref="BB256:BD256"/>
    <mergeCell ref="BE256:BG256"/>
    <mergeCell ref="BH256:BJ256"/>
    <mergeCell ref="AA256:AC256"/>
    <mergeCell ref="AD256:AF256"/>
    <mergeCell ref="AG256:AI256"/>
    <mergeCell ref="AJ256:AL256"/>
    <mergeCell ref="AM256:AO256"/>
    <mergeCell ref="AP256:AR256"/>
    <mergeCell ref="BW257:BY257"/>
    <mergeCell ref="F256:H256"/>
    <mergeCell ref="I256:K256"/>
    <mergeCell ref="L256:N256"/>
    <mergeCell ref="O256:Q256"/>
    <mergeCell ref="R256:T256"/>
    <mergeCell ref="U256:W256"/>
    <mergeCell ref="X256:Z256"/>
    <mergeCell ref="BK256:BM256"/>
    <mergeCell ref="BN256:BP256"/>
    <mergeCell ref="BW252:BY252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BE252:BG252"/>
    <mergeCell ref="BH252:BJ252"/>
    <mergeCell ref="BK252:BM252"/>
    <mergeCell ref="BN252:BP252"/>
    <mergeCell ref="BQ252:BS252"/>
    <mergeCell ref="BT252:BV252"/>
    <mergeCell ref="AM252:AO252"/>
    <mergeCell ref="AP252:AR252"/>
    <mergeCell ref="AS252:AU252"/>
    <mergeCell ref="AV252:AX252"/>
    <mergeCell ref="AY252:BA252"/>
    <mergeCell ref="BB252:BD252"/>
    <mergeCell ref="U252:W252"/>
    <mergeCell ref="X252:Z252"/>
    <mergeCell ref="AA252:AC252"/>
    <mergeCell ref="AD252:AF252"/>
    <mergeCell ref="AG252:AI252"/>
    <mergeCell ref="AJ252:AL252"/>
    <mergeCell ref="BQ253:BS253"/>
    <mergeCell ref="BT253:BV253"/>
    <mergeCell ref="BW253:BY253"/>
    <mergeCell ref="F252:H252"/>
    <mergeCell ref="I252:K252"/>
    <mergeCell ref="L252:N252"/>
    <mergeCell ref="O252:Q252"/>
    <mergeCell ref="R252:T252"/>
    <mergeCell ref="AY253:BA253"/>
    <mergeCell ref="BB253:BD253"/>
    <mergeCell ref="BE253:BG253"/>
    <mergeCell ref="BH253:BJ253"/>
    <mergeCell ref="BK253:BM253"/>
    <mergeCell ref="BN253:BP253"/>
    <mergeCell ref="AG253:AI253"/>
    <mergeCell ref="AJ253:AL253"/>
    <mergeCell ref="AM253:AO253"/>
    <mergeCell ref="AP253:AR253"/>
    <mergeCell ref="AS253:AU253"/>
    <mergeCell ref="AV253:AX253"/>
    <mergeCell ref="AS251:AU251"/>
    <mergeCell ref="AV251:AX251"/>
    <mergeCell ref="AY251:BA251"/>
    <mergeCell ref="BB251:BD251"/>
    <mergeCell ref="BE251:BG251"/>
    <mergeCell ref="BH251:BJ251"/>
    <mergeCell ref="AA251:AC251"/>
    <mergeCell ref="AD251:AF251"/>
    <mergeCell ref="AG251:AI251"/>
    <mergeCell ref="AJ251:AL251"/>
    <mergeCell ref="AM251:AO251"/>
    <mergeCell ref="AP251:AR251"/>
    <mergeCell ref="BW250:BY250"/>
    <mergeCell ref="F251:H251"/>
    <mergeCell ref="I251:K251"/>
    <mergeCell ref="L251:N251"/>
    <mergeCell ref="O251:Q251"/>
    <mergeCell ref="R251:T251"/>
    <mergeCell ref="U251:W251"/>
    <mergeCell ref="X251:Z251"/>
    <mergeCell ref="AY250:BA250"/>
    <mergeCell ref="BB250:BD250"/>
    <mergeCell ref="BE250:BG250"/>
    <mergeCell ref="BH250:BJ250"/>
    <mergeCell ref="BK250:BM250"/>
    <mergeCell ref="BN250:BP250"/>
    <mergeCell ref="AG250:AI250"/>
    <mergeCell ref="AJ250:AL250"/>
    <mergeCell ref="AM250:AO250"/>
    <mergeCell ref="AP250:AR250"/>
    <mergeCell ref="AS250:AU250"/>
    <mergeCell ref="AV250:AX250"/>
    <mergeCell ref="BK251:BM251"/>
    <mergeCell ref="BN251:BP251"/>
    <mergeCell ref="BQ251:BS251"/>
    <mergeCell ref="BT251:BV251"/>
    <mergeCell ref="BW251:BY251"/>
    <mergeCell ref="F250:H250"/>
    <mergeCell ref="I250:K250"/>
    <mergeCell ref="L250:N250"/>
    <mergeCell ref="O250:Q250"/>
    <mergeCell ref="R250:T250"/>
    <mergeCell ref="U250:W250"/>
    <mergeCell ref="X250:Z250"/>
    <mergeCell ref="AA250:AC250"/>
    <mergeCell ref="AD250:AF250"/>
    <mergeCell ref="BE247:BG247"/>
    <mergeCell ref="BH247:BJ247"/>
    <mergeCell ref="BK247:BM247"/>
    <mergeCell ref="BN247:BP247"/>
    <mergeCell ref="BQ247:BS247"/>
    <mergeCell ref="BT247:BV247"/>
    <mergeCell ref="AM247:AO247"/>
    <mergeCell ref="AP247:AR247"/>
    <mergeCell ref="AS247:AU247"/>
    <mergeCell ref="AV247:AX247"/>
    <mergeCell ref="AY247:BA247"/>
    <mergeCell ref="BB247:BD247"/>
    <mergeCell ref="U247:W247"/>
    <mergeCell ref="X247:Z247"/>
    <mergeCell ref="AA247:AC247"/>
    <mergeCell ref="AD247:AF247"/>
    <mergeCell ref="AG247:AI247"/>
    <mergeCell ref="AJ247:AL247"/>
    <mergeCell ref="BQ250:BS250"/>
    <mergeCell ref="BT250:BV250"/>
    <mergeCell ref="BQ246:BS246"/>
    <mergeCell ref="BT246:BV246"/>
    <mergeCell ref="BW246:BY246"/>
    <mergeCell ref="F247:H247"/>
    <mergeCell ref="I247:K247"/>
    <mergeCell ref="L247:N247"/>
    <mergeCell ref="O247:Q247"/>
    <mergeCell ref="R247:T247"/>
    <mergeCell ref="AS246:AU246"/>
    <mergeCell ref="AV246:AX246"/>
    <mergeCell ref="AY246:BA246"/>
    <mergeCell ref="BB246:BD246"/>
    <mergeCell ref="BE246:BG246"/>
    <mergeCell ref="BH246:BJ246"/>
    <mergeCell ref="AA246:AC246"/>
    <mergeCell ref="AD246:AF246"/>
    <mergeCell ref="AG246:AI246"/>
    <mergeCell ref="AJ246:AL246"/>
    <mergeCell ref="AM246:AO246"/>
    <mergeCell ref="AP246:AR246"/>
    <mergeCell ref="BW247:BY247"/>
    <mergeCell ref="F246:H246"/>
    <mergeCell ref="I246:K246"/>
    <mergeCell ref="L246:N246"/>
    <mergeCell ref="O246:Q246"/>
    <mergeCell ref="R246:T246"/>
    <mergeCell ref="U246:W246"/>
    <mergeCell ref="X246:Z246"/>
    <mergeCell ref="BK246:BM246"/>
    <mergeCell ref="BN246:BP246"/>
    <mergeCell ref="BW244:BY244"/>
    <mergeCell ref="F245:H245"/>
    <mergeCell ref="I245:K245"/>
    <mergeCell ref="L245:N245"/>
    <mergeCell ref="O245:Q245"/>
    <mergeCell ref="R245:T245"/>
    <mergeCell ref="U245:W245"/>
    <mergeCell ref="X245:Z245"/>
    <mergeCell ref="AA245:AC245"/>
    <mergeCell ref="AD245:AF245"/>
    <mergeCell ref="BE244:BG244"/>
    <mergeCell ref="BH244:BJ244"/>
    <mergeCell ref="BK244:BM244"/>
    <mergeCell ref="BN244:BP244"/>
    <mergeCell ref="BQ244:BS244"/>
    <mergeCell ref="BT244:BV244"/>
    <mergeCell ref="AM244:AO244"/>
    <mergeCell ref="AP244:AR244"/>
    <mergeCell ref="AS244:AU244"/>
    <mergeCell ref="AV244:AX244"/>
    <mergeCell ref="AY244:BA244"/>
    <mergeCell ref="BB244:BD244"/>
    <mergeCell ref="U244:W244"/>
    <mergeCell ref="X244:Z244"/>
    <mergeCell ref="AA244:AC244"/>
    <mergeCell ref="AD244:AF244"/>
    <mergeCell ref="AG244:AI244"/>
    <mergeCell ref="AJ244:AL244"/>
    <mergeCell ref="BQ245:BS245"/>
    <mergeCell ref="BT245:BV245"/>
    <mergeCell ref="BW245:BY245"/>
    <mergeCell ref="F244:H244"/>
    <mergeCell ref="I244:K244"/>
    <mergeCell ref="L244:N244"/>
    <mergeCell ref="O244:Q244"/>
    <mergeCell ref="R244:T244"/>
    <mergeCell ref="AY245:BA245"/>
    <mergeCell ref="BB245:BD245"/>
    <mergeCell ref="BE245:BG245"/>
    <mergeCell ref="BH245:BJ245"/>
    <mergeCell ref="BK245:BM245"/>
    <mergeCell ref="BN245:BP245"/>
    <mergeCell ref="AG245:AI245"/>
    <mergeCell ref="AJ245:AL245"/>
    <mergeCell ref="AM245:AO245"/>
    <mergeCell ref="AP245:AR245"/>
    <mergeCell ref="AS245:AU245"/>
    <mergeCell ref="AV245:AX245"/>
    <mergeCell ref="AS241:AU241"/>
    <mergeCell ref="AV241:AX241"/>
    <mergeCell ref="AY241:BA241"/>
    <mergeCell ref="BB241:BD241"/>
    <mergeCell ref="BE241:BG241"/>
    <mergeCell ref="BH241:BJ241"/>
    <mergeCell ref="AA241:AC241"/>
    <mergeCell ref="AD241:AF241"/>
    <mergeCell ref="AG241:AI241"/>
    <mergeCell ref="AJ241:AL241"/>
    <mergeCell ref="AM241:AO241"/>
    <mergeCell ref="AP241:AR241"/>
    <mergeCell ref="BW240:BY240"/>
    <mergeCell ref="F241:H241"/>
    <mergeCell ref="I241:K241"/>
    <mergeCell ref="L241:N241"/>
    <mergeCell ref="O241:Q241"/>
    <mergeCell ref="R241:T241"/>
    <mergeCell ref="U241:W241"/>
    <mergeCell ref="X241:Z241"/>
    <mergeCell ref="AY240:BA240"/>
    <mergeCell ref="BB240:BD240"/>
    <mergeCell ref="BE240:BG240"/>
    <mergeCell ref="BH240:BJ240"/>
    <mergeCell ref="BK240:BM240"/>
    <mergeCell ref="BN240:BP240"/>
    <mergeCell ref="AG240:AI240"/>
    <mergeCell ref="AJ240:AL240"/>
    <mergeCell ref="AM240:AO240"/>
    <mergeCell ref="AP240:AR240"/>
    <mergeCell ref="AS240:AU240"/>
    <mergeCell ref="AV240:AX240"/>
    <mergeCell ref="BK241:BM241"/>
    <mergeCell ref="BN241:BP241"/>
    <mergeCell ref="BQ241:BS241"/>
    <mergeCell ref="BT241:BV241"/>
    <mergeCell ref="BW241:BY241"/>
    <mergeCell ref="F240:H240"/>
    <mergeCell ref="I240:K240"/>
    <mergeCell ref="L240:N240"/>
    <mergeCell ref="O240:Q240"/>
    <mergeCell ref="R240:T240"/>
    <mergeCell ref="U240:W240"/>
    <mergeCell ref="X240:Z240"/>
    <mergeCell ref="AA240:AC240"/>
    <mergeCell ref="AD240:AF240"/>
    <mergeCell ref="BE239:BG239"/>
    <mergeCell ref="BH239:BJ239"/>
    <mergeCell ref="BK239:BM239"/>
    <mergeCell ref="BN239:BP239"/>
    <mergeCell ref="BQ239:BS239"/>
    <mergeCell ref="BT239:BV239"/>
    <mergeCell ref="AM239:AO239"/>
    <mergeCell ref="AP239:AR239"/>
    <mergeCell ref="AS239:AU239"/>
    <mergeCell ref="AV239:AX239"/>
    <mergeCell ref="AY239:BA239"/>
    <mergeCell ref="BB239:BD239"/>
    <mergeCell ref="U239:W239"/>
    <mergeCell ref="X239:Z239"/>
    <mergeCell ref="AA239:AC239"/>
    <mergeCell ref="AD239:AF239"/>
    <mergeCell ref="AG239:AI239"/>
    <mergeCell ref="AJ239:AL239"/>
    <mergeCell ref="BQ240:BS240"/>
    <mergeCell ref="BT240:BV240"/>
    <mergeCell ref="BQ238:BS238"/>
    <mergeCell ref="BT238:BV238"/>
    <mergeCell ref="BW238:BY238"/>
    <mergeCell ref="F239:H239"/>
    <mergeCell ref="I239:K239"/>
    <mergeCell ref="L239:N239"/>
    <mergeCell ref="O239:Q239"/>
    <mergeCell ref="R239:T239"/>
    <mergeCell ref="AS238:AU238"/>
    <mergeCell ref="AV238:AX238"/>
    <mergeCell ref="AY238:BA238"/>
    <mergeCell ref="BB238:BD238"/>
    <mergeCell ref="BE238:BG238"/>
    <mergeCell ref="BH238:BJ238"/>
    <mergeCell ref="AA238:AC238"/>
    <mergeCell ref="AD238:AF238"/>
    <mergeCell ref="AG238:AI238"/>
    <mergeCell ref="AJ238:AL238"/>
    <mergeCell ref="AM238:AO238"/>
    <mergeCell ref="AP238:AR238"/>
    <mergeCell ref="BW239:BY239"/>
    <mergeCell ref="F238:H238"/>
    <mergeCell ref="I238:K238"/>
    <mergeCell ref="L238:N238"/>
    <mergeCell ref="O238:Q238"/>
    <mergeCell ref="R238:T238"/>
    <mergeCell ref="U238:W238"/>
    <mergeCell ref="X238:Z238"/>
    <mergeCell ref="BK238:BM238"/>
    <mergeCell ref="BN238:BP238"/>
    <mergeCell ref="BW234:BY234"/>
    <mergeCell ref="F235:H235"/>
    <mergeCell ref="I235:K235"/>
    <mergeCell ref="L235:N235"/>
    <mergeCell ref="O235:Q235"/>
    <mergeCell ref="R235:T235"/>
    <mergeCell ref="U235:W235"/>
    <mergeCell ref="X235:Z235"/>
    <mergeCell ref="AA235:AC235"/>
    <mergeCell ref="AD235:AF235"/>
    <mergeCell ref="BE234:BG234"/>
    <mergeCell ref="BH234:BJ234"/>
    <mergeCell ref="BK234:BM234"/>
    <mergeCell ref="BN234:BP234"/>
    <mergeCell ref="BQ234:BS234"/>
    <mergeCell ref="BT234:BV234"/>
    <mergeCell ref="AM234:AO234"/>
    <mergeCell ref="AP234:AR234"/>
    <mergeCell ref="AS234:AU234"/>
    <mergeCell ref="AV234:AX234"/>
    <mergeCell ref="AY234:BA234"/>
    <mergeCell ref="BB234:BD234"/>
    <mergeCell ref="U234:W234"/>
    <mergeCell ref="X234:Z234"/>
    <mergeCell ref="AA234:AC234"/>
    <mergeCell ref="AD234:AF234"/>
    <mergeCell ref="AG234:AI234"/>
    <mergeCell ref="AJ234:AL234"/>
    <mergeCell ref="BQ235:BS235"/>
    <mergeCell ref="BT235:BV235"/>
    <mergeCell ref="BW235:BY235"/>
    <mergeCell ref="F234:H234"/>
    <mergeCell ref="I234:K234"/>
    <mergeCell ref="L234:N234"/>
    <mergeCell ref="O234:Q234"/>
    <mergeCell ref="R234:T234"/>
    <mergeCell ref="AY235:BA235"/>
    <mergeCell ref="BB235:BD235"/>
    <mergeCell ref="BE235:BG235"/>
    <mergeCell ref="BH235:BJ235"/>
    <mergeCell ref="BK235:BM235"/>
    <mergeCell ref="BN235:BP235"/>
    <mergeCell ref="AG235:AI235"/>
    <mergeCell ref="AJ235:AL235"/>
    <mergeCell ref="AM235:AO235"/>
    <mergeCell ref="AP235:AR235"/>
    <mergeCell ref="AS235:AU235"/>
    <mergeCell ref="AV235:AX235"/>
    <mergeCell ref="AS233:AU233"/>
    <mergeCell ref="AV233:AX233"/>
    <mergeCell ref="AY233:BA233"/>
    <mergeCell ref="BB233:BD233"/>
    <mergeCell ref="BE233:BG233"/>
    <mergeCell ref="BH233:BJ233"/>
    <mergeCell ref="AA233:AC233"/>
    <mergeCell ref="AD233:AF233"/>
    <mergeCell ref="AG233:AI233"/>
    <mergeCell ref="AJ233:AL233"/>
    <mergeCell ref="AM233:AO233"/>
    <mergeCell ref="AP233:AR233"/>
    <mergeCell ref="BW232:BY232"/>
    <mergeCell ref="F233:H233"/>
    <mergeCell ref="I233:K233"/>
    <mergeCell ref="L233:N233"/>
    <mergeCell ref="O233:Q233"/>
    <mergeCell ref="R233:T233"/>
    <mergeCell ref="U233:W233"/>
    <mergeCell ref="X233:Z233"/>
    <mergeCell ref="AY232:BA232"/>
    <mergeCell ref="BB232:BD232"/>
    <mergeCell ref="BE232:BG232"/>
    <mergeCell ref="BH232:BJ232"/>
    <mergeCell ref="BK232:BM232"/>
    <mergeCell ref="BN232:BP232"/>
    <mergeCell ref="AG232:AI232"/>
    <mergeCell ref="AJ232:AL232"/>
    <mergeCell ref="AM232:AO232"/>
    <mergeCell ref="AP232:AR232"/>
    <mergeCell ref="AS232:AU232"/>
    <mergeCell ref="AV232:AX232"/>
    <mergeCell ref="BK233:BM233"/>
    <mergeCell ref="BN233:BP233"/>
    <mergeCell ref="BQ233:BS233"/>
    <mergeCell ref="BT233:BV233"/>
    <mergeCell ref="BW233:BY233"/>
    <mergeCell ref="F232:H232"/>
    <mergeCell ref="I232:K232"/>
    <mergeCell ref="L232:N232"/>
    <mergeCell ref="O232:Q232"/>
    <mergeCell ref="R232:T232"/>
    <mergeCell ref="U232:W232"/>
    <mergeCell ref="X232:Z232"/>
    <mergeCell ref="AA232:AC232"/>
    <mergeCell ref="AD232:AF232"/>
    <mergeCell ref="BE229:BG229"/>
    <mergeCell ref="BH229:BJ229"/>
    <mergeCell ref="BK229:BM229"/>
    <mergeCell ref="BN229:BP229"/>
    <mergeCell ref="BQ229:BS229"/>
    <mergeCell ref="BT229:BV229"/>
    <mergeCell ref="AM229:AO229"/>
    <mergeCell ref="AP229:AR229"/>
    <mergeCell ref="AS229:AU229"/>
    <mergeCell ref="AV229:AX229"/>
    <mergeCell ref="AY229:BA229"/>
    <mergeCell ref="BB229:BD229"/>
    <mergeCell ref="U229:W229"/>
    <mergeCell ref="X229:Z229"/>
    <mergeCell ref="AA229:AC229"/>
    <mergeCell ref="AD229:AF229"/>
    <mergeCell ref="AG229:AI229"/>
    <mergeCell ref="AJ229:AL229"/>
    <mergeCell ref="BQ232:BS232"/>
    <mergeCell ref="BT232:BV232"/>
    <mergeCell ref="BQ228:BS228"/>
    <mergeCell ref="BT228:BV228"/>
    <mergeCell ref="BW228:BY228"/>
    <mergeCell ref="F229:H229"/>
    <mergeCell ref="I229:K229"/>
    <mergeCell ref="L229:N229"/>
    <mergeCell ref="O229:Q229"/>
    <mergeCell ref="R229:T229"/>
    <mergeCell ref="AS228:AU228"/>
    <mergeCell ref="AV228:AX228"/>
    <mergeCell ref="AY228:BA228"/>
    <mergeCell ref="BB228:BD228"/>
    <mergeCell ref="BE228:BG228"/>
    <mergeCell ref="BH228:BJ228"/>
    <mergeCell ref="AA228:AC228"/>
    <mergeCell ref="AD228:AF228"/>
    <mergeCell ref="AG228:AI228"/>
    <mergeCell ref="AJ228:AL228"/>
    <mergeCell ref="AM228:AO228"/>
    <mergeCell ref="AP228:AR228"/>
    <mergeCell ref="BW229:BY229"/>
    <mergeCell ref="F228:H228"/>
    <mergeCell ref="I228:K228"/>
    <mergeCell ref="L228:N228"/>
    <mergeCell ref="O228:Q228"/>
    <mergeCell ref="R228:T228"/>
    <mergeCell ref="U228:W228"/>
    <mergeCell ref="X228:Z228"/>
    <mergeCell ref="BK228:BM228"/>
    <mergeCell ref="BN228:BP228"/>
    <mergeCell ref="BW226:BY226"/>
    <mergeCell ref="F227:H227"/>
    <mergeCell ref="I227:K227"/>
    <mergeCell ref="L227:N227"/>
    <mergeCell ref="O227:Q227"/>
    <mergeCell ref="R227:T227"/>
    <mergeCell ref="U227:W227"/>
    <mergeCell ref="X227:Z227"/>
    <mergeCell ref="AA227:AC227"/>
    <mergeCell ref="AD227:AF227"/>
    <mergeCell ref="BE226:BG226"/>
    <mergeCell ref="BH226:BJ226"/>
    <mergeCell ref="BK226:BM226"/>
    <mergeCell ref="BN226:BP226"/>
    <mergeCell ref="BQ226:BS226"/>
    <mergeCell ref="BT226:BV226"/>
    <mergeCell ref="AM226:AO226"/>
    <mergeCell ref="AP226:AR226"/>
    <mergeCell ref="AS226:AU226"/>
    <mergeCell ref="AV226:AX226"/>
    <mergeCell ref="AY226:BA226"/>
    <mergeCell ref="BB226:BD226"/>
    <mergeCell ref="U226:W226"/>
    <mergeCell ref="X226:Z226"/>
    <mergeCell ref="AA226:AC226"/>
    <mergeCell ref="AD226:AF226"/>
    <mergeCell ref="AG226:AI226"/>
    <mergeCell ref="AJ226:AL226"/>
    <mergeCell ref="BQ227:BS227"/>
    <mergeCell ref="BT227:BV227"/>
    <mergeCell ref="BW227:BY227"/>
    <mergeCell ref="F226:H226"/>
    <mergeCell ref="I226:K226"/>
    <mergeCell ref="L226:N226"/>
    <mergeCell ref="O226:Q226"/>
    <mergeCell ref="R226:T226"/>
    <mergeCell ref="AY227:BA227"/>
    <mergeCell ref="BB227:BD227"/>
    <mergeCell ref="BE227:BG227"/>
    <mergeCell ref="BH227:BJ227"/>
    <mergeCell ref="BK227:BM227"/>
    <mergeCell ref="BN227:BP227"/>
    <mergeCell ref="AG227:AI227"/>
    <mergeCell ref="AJ227:AL227"/>
    <mergeCell ref="AM227:AO227"/>
    <mergeCell ref="AP227:AR227"/>
    <mergeCell ref="AS227:AU227"/>
    <mergeCell ref="AV227:AX227"/>
    <mergeCell ref="AS223:AU223"/>
    <mergeCell ref="AV223:AX223"/>
    <mergeCell ref="AY223:BA223"/>
    <mergeCell ref="BB223:BD223"/>
    <mergeCell ref="BE223:BG223"/>
    <mergeCell ref="BH223:BJ223"/>
    <mergeCell ref="AA223:AC223"/>
    <mergeCell ref="AD223:AF223"/>
    <mergeCell ref="AG223:AI223"/>
    <mergeCell ref="AJ223:AL223"/>
    <mergeCell ref="AM223:AO223"/>
    <mergeCell ref="AP223:AR223"/>
    <mergeCell ref="BW222:BY222"/>
    <mergeCell ref="F223:H223"/>
    <mergeCell ref="I223:K223"/>
    <mergeCell ref="L223:N223"/>
    <mergeCell ref="O223:Q223"/>
    <mergeCell ref="R223:T223"/>
    <mergeCell ref="U223:W223"/>
    <mergeCell ref="X223:Z223"/>
    <mergeCell ref="AY222:BA222"/>
    <mergeCell ref="BB222:BD222"/>
    <mergeCell ref="BE222:BG222"/>
    <mergeCell ref="BH222:BJ222"/>
    <mergeCell ref="BK222:BM222"/>
    <mergeCell ref="BN222:BP222"/>
    <mergeCell ref="AG222:AI222"/>
    <mergeCell ref="AJ222:AL222"/>
    <mergeCell ref="AM222:AO222"/>
    <mergeCell ref="AP222:AR222"/>
    <mergeCell ref="AS222:AU222"/>
    <mergeCell ref="AV222:AX222"/>
    <mergeCell ref="BK223:BM223"/>
    <mergeCell ref="BN223:BP223"/>
    <mergeCell ref="BQ223:BS223"/>
    <mergeCell ref="BT223:BV223"/>
    <mergeCell ref="BW223:BY223"/>
    <mergeCell ref="F222:H222"/>
    <mergeCell ref="I222:K222"/>
    <mergeCell ref="L222:N222"/>
    <mergeCell ref="O222:Q222"/>
    <mergeCell ref="R222:T222"/>
    <mergeCell ref="U222:W222"/>
    <mergeCell ref="X222:Z222"/>
    <mergeCell ref="AA222:AC222"/>
    <mergeCell ref="AD222:AF222"/>
    <mergeCell ref="BE221:BG221"/>
    <mergeCell ref="BH221:BJ221"/>
    <mergeCell ref="BK221:BM221"/>
    <mergeCell ref="BN221:BP221"/>
    <mergeCell ref="BQ221:BS221"/>
    <mergeCell ref="BT221:BV221"/>
    <mergeCell ref="AM221:AO221"/>
    <mergeCell ref="AP221:AR221"/>
    <mergeCell ref="AS221:AU221"/>
    <mergeCell ref="AV221:AX221"/>
    <mergeCell ref="AY221:BA221"/>
    <mergeCell ref="BB221:BD221"/>
    <mergeCell ref="U221:W221"/>
    <mergeCell ref="X221:Z221"/>
    <mergeCell ref="AA221:AC221"/>
    <mergeCell ref="AD221:AF221"/>
    <mergeCell ref="AG221:AI221"/>
    <mergeCell ref="AJ221:AL221"/>
    <mergeCell ref="BQ222:BS222"/>
    <mergeCell ref="BT222:BV222"/>
    <mergeCell ref="BQ220:BS220"/>
    <mergeCell ref="BT220:BV220"/>
    <mergeCell ref="BW220:BY220"/>
    <mergeCell ref="F221:H221"/>
    <mergeCell ref="I221:K221"/>
    <mergeCell ref="L221:N221"/>
    <mergeCell ref="O221:Q221"/>
    <mergeCell ref="R221:T221"/>
    <mergeCell ref="AS220:AU220"/>
    <mergeCell ref="AV220:AX220"/>
    <mergeCell ref="AY220:BA220"/>
    <mergeCell ref="BB220:BD220"/>
    <mergeCell ref="BE220:BG220"/>
    <mergeCell ref="BH220:BJ220"/>
    <mergeCell ref="AA220:AC220"/>
    <mergeCell ref="AD220:AF220"/>
    <mergeCell ref="AG220:AI220"/>
    <mergeCell ref="AJ220:AL220"/>
    <mergeCell ref="AM220:AO220"/>
    <mergeCell ref="AP220:AR220"/>
    <mergeCell ref="BW221:BY221"/>
    <mergeCell ref="F220:H220"/>
    <mergeCell ref="I220:K220"/>
    <mergeCell ref="L220:N220"/>
    <mergeCell ref="O220:Q220"/>
    <mergeCell ref="R220:T220"/>
    <mergeCell ref="U220:W220"/>
    <mergeCell ref="X220:Z220"/>
    <mergeCell ref="BK220:BM220"/>
    <mergeCell ref="BN220:BP220"/>
    <mergeCell ref="BW216:BY216"/>
    <mergeCell ref="F217:H217"/>
    <mergeCell ref="I217:K217"/>
    <mergeCell ref="L217:N217"/>
    <mergeCell ref="O217:Q217"/>
    <mergeCell ref="R217:T217"/>
    <mergeCell ref="U217:W217"/>
    <mergeCell ref="X217:Z217"/>
    <mergeCell ref="AA217:AC217"/>
    <mergeCell ref="AD217:AF217"/>
    <mergeCell ref="BE216:BG216"/>
    <mergeCell ref="BH216:BJ216"/>
    <mergeCell ref="BK216:BM216"/>
    <mergeCell ref="BN216:BP216"/>
    <mergeCell ref="BQ216:BS216"/>
    <mergeCell ref="BT216:BV216"/>
    <mergeCell ref="AM216:AO216"/>
    <mergeCell ref="AP216:AR216"/>
    <mergeCell ref="AS216:AU216"/>
    <mergeCell ref="AV216:AX216"/>
    <mergeCell ref="AY216:BA216"/>
    <mergeCell ref="BB216:BD216"/>
    <mergeCell ref="U216:W216"/>
    <mergeCell ref="X216:Z216"/>
    <mergeCell ref="AA216:AC216"/>
    <mergeCell ref="AD216:AF216"/>
    <mergeCell ref="AG216:AI216"/>
    <mergeCell ref="AJ216:AL216"/>
    <mergeCell ref="BQ217:BS217"/>
    <mergeCell ref="BT217:BV217"/>
    <mergeCell ref="BW217:BY217"/>
    <mergeCell ref="F216:H216"/>
    <mergeCell ref="I216:K216"/>
    <mergeCell ref="L216:N216"/>
    <mergeCell ref="O216:Q216"/>
    <mergeCell ref="R216:T216"/>
    <mergeCell ref="AY217:BA217"/>
    <mergeCell ref="BB217:BD217"/>
    <mergeCell ref="BE217:BG217"/>
    <mergeCell ref="BH217:BJ217"/>
    <mergeCell ref="BK217:BM217"/>
    <mergeCell ref="BN217:BP217"/>
    <mergeCell ref="AG217:AI217"/>
    <mergeCell ref="AJ217:AL217"/>
    <mergeCell ref="AM217:AO217"/>
    <mergeCell ref="AP217:AR217"/>
    <mergeCell ref="AS217:AU217"/>
    <mergeCell ref="AV217:AX217"/>
    <mergeCell ref="AS215:AU215"/>
    <mergeCell ref="AV215:AX215"/>
    <mergeCell ref="AY215:BA215"/>
    <mergeCell ref="BB215:BD215"/>
    <mergeCell ref="BE215:BG215"/>
    <mergeCell ref="BH215:BJ215"/>
    <mergeCell ref="AA215:AC215"/>
    <mergeCell ref="AD215:AF215"/>
    <mergeCell ref="AG215:AI215"/>
    <mergeCell ref="AJ215:AL215"/>
    <mergeCell ref="AM215:AO215"/>
    <mergeCell ref="AP215:AR215"/>
    <mergeCell ref="BW214:BY214"/>
    <mergeCell ref="F215:H215"/>
    <mergeCell ref="I215:K215"/>
    <mergeCell ref="L215:N215"/>
    <mergeCell ref="O215:Q215"/>
    <mergeCell ref="R215:T215"/>
    <mergeCell ref="U215:W215"/>
    <mergeCell ref="X215:Z215"/>
    <mergeCell ref="AY214:BA214"/>
    <mergeCell ref="BB214:BD214"/>
    <mergeCell ref="BE214:BG214"/>
    <mergeCell ref="BH214:BJ214"/>
    <mergeCell ref="BK214:BM214"/>
    <mergeCell ref="BN214:BP214"/>
    <mergeCell ref="AG214:AI214"/>
    <mergeCell ref="AJ214:AL214"/>
    <mergeCell ref="AM214:AO214"/>
    <mergeCell ref="AP214:AR214"/>
    <mergeCell ref="AS214:AU214"/>
    <mergeCell ref="AV214:AX214"/>
    <mergeCell ref="BK215:BM215"/>
    <mergeCell ref="BN215:BP215"/>
    <mergeCell ref="BQ215:BS215"/>
    <mergeCell ref="BT215:BV215"/>
    <mergeCell ref="BW215:BY215"/>
    <mergeCell ref="F214:H214"/>
    <mergeCell ref="I214:K214"/>
    <mergeCell ref="L214:N214"/>
    <mergeCell ref="O214:Q214"/>
    <mergeCell ref="R214:T214"/>
    <mergeCell ref="U214:W214"/>
    <mergeCell ref="X214:Z214"/>
    <mergeCell ref="AA214:AC214"/>
    <mergeCell ref="AD214:AF214"/>
    <mergeCell ref="BE211:BG211"/>
    <mergeCell ref="BH211:BJ211"/>
    <mergeCell ref="BK211:BM211"/>
    <mergeCell ref="BN211:BP211"/>
    <mergeCell ref="BQ211:BS211"/>
    <mergeCell ref="BT211:BV211"/>
    <mergeCell ref="AM211:AO211"/>
    <mergeCell ref="AP211:AR211"/>
    <mergeCell ref="AS211:AU211"/>
    <mergeCell ref="AV211:AX211"/>
    <mergeCell ref="AY211:BA211"/>
    <mergeCell ref="BB211:BD211"/>
    <mergeCell ref="U211:W211"/>
    <mergeCell ref="X211:Z211"/>
    <mergeCell ref="AA211:AC211"/>
    <mergeCell ref="AD211:AF211"/>
    <mergeCell ref="AG211:AI211"/>
    <mergeCell ref="AJ211:AL211"/>
    <mergeCell ref="BQ214:BS214"/>
    <mergeCell ref="BT214:BV214"/>
    <mergeCell ref="BQ210:BS210"/>
    <mergeCell ref="BT210:BV210"/>
    <mergeCell ref="BW210:BY210"/>
    <mergeCell ref="F211:H211"/>
    <mergeCell ref="I211:K211"/>
    <mergeCell ref="L211:N211"/>
    <mergeCell ref="O211:Q211"/>
    <mergeCell ref="R211:T211"/>
    <mergeCell ref="AS210:AU210"/>
    <mergeCell ref="AV210:AX210"/>
    <mergeCell ref="AY210:BA210"/>
    <mergeCell ref="BB210:BD210"/>
    <mergeCell ref="BE210:BG210"/>
    <mergeCell ref="BH210:BJ210"/>
    <mergeCell ref="AA210:AC210"/>
    <mergeCell ref="AD210:AF210"/>
    <mergeCell ref="AG210:AI210"/>
    <mergeCell ref="AJ210:AL210"/>
    <mergeCell ref="AM210:AO210"/>
    <mergeCell ref="AP210:AR210"/>
    <mergeCell ref="BW211:BY211"/>
    <mergeCell ref="F210:H210"/>
    <mergeCell ref="I210:K210"/>
    <mergeCell ref="L210:N210"/>
    <mergeCell ref="O210:Q210"/>
    <mergeCell ref="R210:T210"/>
    <mergeCell ref="U210:W210"/>
    <mergeCell ref="X210:Z210"/>
    <mergeCell ref="BK210:BM210"/>
    <mergeCell ref="BN210:BP210"/>
    <mergeCell ref="BW208:BY208"/>
    <mergeCell ref="F209:H209"/>
    <mergeCell ref="I209:K209"/>
    <mergeCell ref="L209:N209"/>
    <mergeCell ref="O209:Q209"/>
    <mergeCell ref="R209:T209"/>
    <mergeCell ref="U209:W209"/>
    <mergeCell ref="X209:Z209"/>
    <mergeCell ref="AA209:AC209"/>
    <mergeCell ref="AD209:AF209"/>
    <mergeCell ref="BE208:BG208"/>
    <mergeCell ref="BH208:BJ208"/>
    <mergeCell ref="BK208:BM208"/>
    <mergeCell ref="BN208:BP208"/>
    <mergeCell ref="BQ208:BS208"/>
    <mergeCell ref="BT208:BV208"/>
    <mergeCell ref="AM208:AO208"/>
    <mergeCell ref="AP208:AR208"/>
    <mergeCell ref="AS208:AU208"/>
    <mergeCell ref="AV208:AX208"/>
    <mergeCell ref="AY208:BA208"/>
    <mergeCell ref="BB208:BD208"/>
    <mergeCell ref="U208:W208"/>
    <mergeCell ref="X208:Z208"/>
    <mergeCell ref="AA208:AC208"/>
    <mergeCell ref="AD208:AF208"/>
    <mergeCell ref="AG208:AI208"/>
    <mergeCell ref="AJ208:AL208"/>
    <mergeCell ref="BQ209:BS209"/>
    <mergeCell ref="BT209:BV209"/>
    <mergeCell ref="BW209:BY209"/>
    <mergeCell ref="F208:H208"/>
    <mergeCell ref="I208:K208"/>
    <mergeCell ref="L208:N208"/>
    <mergeCell ref="O208:Q208"/>
    <mergeCell ref="R208:T208"/>
    <mergeCell ref="AY209:BA209"/>
    <mergeCell ref="BB209:BD209"/>
    <mergeCell ref="BE209:BG209"/>
    <mergeCell ref="BH209:BJ209"/>
    <mergeCell ref="BK209:BM209"/>
    <mergeCell ref="BN209:BP209"/>
    <mergeCell ref="AG209:AI209"/>
    <mergeCell ref="AJ209:AL209"/>
    <mergeCell ref="AM209:AO209"/>
    <mergeCell ref="AP209:AR209"/>
    <mergeCell ref="AS209:AU209"/>
    <mergeCell ref="AV209:AX209"/>
    <mergeCell ref="AS205:AU205"/>
    <mergeCell ref="AV205:AX205"/>
    <mergeCell ref="AY205:BA205"/>
    <mergeCell ref="BB205:BD205"/>
    <mergeCell ref="BE205:BG205"/>
    <mergeCell ref="BH205:BJ205"/>
    <mergeCell ref="AA205:AC205"/>
    <mergeCell ref="AD205:AF205"/>
    <mergeCell ref="AG205:AI205"/>
    <mergeCell ref="AJ205:AL205"/>
    <mergeCell ref="AM205:AO205"/>
    <mergeCell ref="AP205:AR205"/>
    <mergeCell ref="BW204:BY204"/>
    <mergeCell ref="F205:H205"/>
    <mergeCell ref="I205:K205"/>
    <mergeCell ref="L205:N205"/>
    <mergeCell ref="O205:Q205"/>
    <mergeCell ref="R205:T205"/>
    <mergeCell ref="U205:W205"/>
    <mergeCell ref="X205:Z205"/>
    <mergeCell ref="AY204:BA204"/>
    <mergeCell ref="BB204:BD204"/>
    <mergeCell ref="BE204:BG204"/>
    <mergeCell ref="BH204:BJ204"/>
    <mergeCell ref="BK204:BM204"/>
    <mergeCell ref="BN204:BP204"/>
    <mergeCell ref="AG204:AI204"/>
    <mergeCell ref="AJ204:AL204"/>
    <mergeCell ref="AM204:AO204"/>
    <mergeCell ref="AP204:AR204"/>
    <mergeCell ref="AS204:AU204"/>
    <mergeCell ref="AV204:AX204"/>
    <mergeCell ref="BK205:BM205"/>
    <mergeCell ref="BN205:BP205"/>
    <mergeCell ref="BQ205:BS205"/>
    <mergeCell ref="BT205:BV205"/>
    <mergeCell ref="BW205:BY205"/>
    <mergeCell ref="F204:H204"/>
    <mergeCell ref="I204:K204"/>
    <mergeCell ref="L204:N204"/>
    <mergeCell ref="O204:Q204"/>
    <mergeCell ref="R204:T204"/>
    <mergeCell ref="U204:W204"/>
    <mergeCell ref="X204:Z204"/>
    <mergeCell ref="AA204:AC204"/>
    <mergeCell ref="AD204:AF204"/>
    <mergeCell ref="BE203:BG203"/>
    <mergeCell ref="BH203:BJ203"/>
    <mergeCell ref="BK203:BM203"/>
    <mergeCell ref="BN203:BP203"/>
    <mergeCell ref="BQ203:BS203"/>
    <mergeCell ref="BT203:BV203"/>
    <mergeCell ref="AM203:AO203"/>
    <mergeCell ref="AP203:AR203"/>
    <mergeCell ref="AS203:AU203"/>
    <mergeCell ref="AV203:AX203"/>
    <mergeCell ref="AY203:BA203"/>
    <mergeCell ref="BB203:BD203"/>
    <mergeCell ref="U203:W203"/>
    <mergeCell ref="X203:Z203"/>
    <mergeCell ref="AA203:AC203"/>
    <mergeCell ref="AD203:AF203"/>
    <mergeCell ref="AG203:AI203"/>
    <mergeCell ref="AJ203:AL203"/>
    <mergeCell ref="BQ204:BS204"/>
    <mergeCell ref="BT204:BV204"/>
    <mergeCell ref="BQ202:BS202"/>
    <mergeCell ref="BT202:BV202"/>
    <mergeCell ref="BW202:BY202"/>
    <mergeCell ref="F203:H203"/>
    <mergeCell ref="I203:K203"/>
    <mergeCell ref="L203:N203"/>
    <mergeCell ref="O203:Q203"/>
    <mergeCell ref="R203:T203"/>
    <mergeCell ref="AS202:AU202"/>
    <mergeCell ref="AV202:AX202"/>
    <mergeCell ref="AY202:BA202"/>
    <mergeCell ref="BB202:BD202"/>
    <mergeCell ref="BE202:BG202"/>
    <mergeCell ref="BH202:BJ202"/>
    <mergeCell ref="AA202:AC202"/>
    <mergeCell ref="AD202:AF202"/>
    <mergeCell ref="AG202:AI202"/>
    <mergeCell ref="AJ202:AL202"/>
    <mergeCell ref="AM202:AO202"/>
    <mergeCell ref="AP202:AR202"/>
    <mergeCell ref="BW203:BY203"/>
    <mergeCell ref="F202:H202"/>
    <mergeCell ref="I202:K202"/>
    <mergeCell ref="L202:N202"/>
    <mergeCell ref="O202:Q202"/>
    <mergeCell ref="R202:T202"/>
    <mergeCell ref="U202:W202"/>
    <mergeCell ref="X202:Z202"/>
    <mergeCell ref="BK202:BM202"/>
    <mergeCell ref="BN202:BP202"/>
    <mergeCell ref="BW198:BY198"/>
    <mergeCell ref="F199:H199"/>
    <mergeCell ref="I199:K199"/>
    <mergeCell ref="L199:N199"/>
    <mergeCell ref="O199:Q199"/>
    <mergeCell ref="R199:T199"/>
    <mergeCell ref="U199:W199"/>
    <mergeCell ref="X199:Z199"/>
    <mergeCell ref="AA199:AC199"/>
    <mergeCell ref="AD199:AF199"/>
    <mergeCell ref="BE198:BG198"/>
    <mergeCell ref="BH198:BJ198"/>
    <mergeCell ref="BK198:BM198"/>
    <mergeCell ref="BN198:BP198"/>
    <mergeCell ref="BQ198:BS198"/>
    <mergeCell ref="BT198:BV198"/>
    <mergeCell ref="AM198:AO198"/>
    <mergeCell ref="AP198:AR198"/>
    <mergeCell ref="AS198:AU198"/>
    <mergeCell ref="AV198:AX198"/>
    <mergeCell ref="AY198:BA198"/>
    <mergeCell ref="BB198:BD198"/>
    <mergeCell ref="U198:W198"/>
    <mergeCell ref="X198:Z198"/>
    <mergeCell ref="AA198:AC198"/>
    <mergeCell ref="AD198:AF198"/>
    <mergeCell ref="AG198:AI198"/>
    <mergeCell ref="AJ198:AL198"/>
    <mergeCell ref="BQ199:BS199"/>
    <mergeCell ref="BT199:BV199"/>
    <mergeCell ref="BW199:BY199"/>
    <mergeCell ref="F198:H198"/>
    <mergeCell ref="I198:K198"/>
    <mergeCell ref="L198:N198"/>
    <mergeCell ref="O198:Q198"/>
    <mergeCell ref="R198:T198"/>
    <mergeCell ref="AY199:BA199"/>
    <mergeCell ref="BB199:BD199"/>
    <mergeCell ref="BE199:BG199"/>
    <mergeCell ref="BH199:BJ199"/>
    <mergeCell ref="BK199:BM199"/>
    <mergeCell ref="BN199:BP199"/>
    <mergeCell ref="AG199:AI199"/>
    <mergeCell ref="AJ199:AL199"/>
    <mergeCell ref="AM199:AO199"/>
    <mergeCell ref="AP199:AR199"/>
    <mergeCell ref="AS199:AU199"/>
    <mergeCell ref="AV199:AX199"/>
    <mergeCell ref="AS197:AU197"/>
    <mergeCell ref="AV197:AX197"/>
    <mergeCell ref="AY197:BA197"/>
    <mergeCell ref="BB197:BD197"/>
    <mergeCell ref="BE197:BG197"/>
    <mergeCell ref="BH197:BJ197"/>
    <mergeCell ref="AA197:AC197"/>
    <mergeCell ref="AD197:AF197"/>
    <mergeCell ref="AG197:AI197"/>
    <mergeCell ref="AJ197:AL197"/>
    <mergeCell ref="AM197:AO197"/>
    <mergeCell ref="AP197:AR197"/>
    <mergeCell ref="BW196:BY196"/>
    <mergeCell ref="F197:H197"/>
    <mergeCell ref="I197:K197"/>
    <mergeCell ref="L197:N197"/>
    <mergeCell ref="O197:Q197"/>
    <mergeCell ref="R197:T197"/>
    <mergeCell ref="U197:W197"/>
    <mergeCell ref="X197:Z197"/>
    <mergeCell ref="AY196:BA196"/>
    <mergeCell ref="BB196:BD196"/>
    <mergeCell ref="BE196:BG196"/>
    <mergeCell ref="BH196:BJ196"/>
    <mergeCell ref="BK196:BM196"/>
    <mergeCell ref="BN196:BP196"/>
    <mergeCell ref="AG196:AI196"/>
    <mergeCell ref="AJ196:AL196"/>
    <mergeCell ref="AM196:AO196"/>
    <mergeCell ref="AP196:AR196"/>
    <mergeCell ref="AS196:AU196"/>
    <mergeCell ref="AV196:AX196"/>
    <mergeCell ref="BK197:BM197"/>
    <mergeCell ref="BN197:BP197"/>
    <mergeCell ref="BQ197:BS197"/>
    <mergeCell ref="BT197:BV197"/>
    <mergeCell ref="BW197:BY197"/>
    <mergeCell ref="F196:H196"/>
    <mergeCell ref="I196:K196"/>
    <mergeCell ref="L196:N196"/>
    <mergeCell ref="O196:Q196"/>
    <mergeCell ref="R196:T196"/>
    <mergeCell ref="U196:W196"/>
    <mergeCell ref="X196:Z196"/>
    <mergeCell ref="AA196:AC196"/>
    <mergeCell ref="AD196:AF196"/>
    <mergeCell ref="BE193:BG193"/>
    <mergeCell ref="BH193:BJ193"/>
    <mergeCell ref="BK193:BM193"/>
    <mergeCell ref="BN193:BP193"/>
    <mergeCell ref="BQ193:BS193"/>
    <mergeCell ref="BT193:BV193"/>
    <mergeCell ref="AM193:AO193"/>
    <mergeCell ref="AP193:AR193"/>
    <mergeCell ref="AS193:AU193"/>
    <mergeCell ref="AV193:AX193"/>
    <mergeCell ref="AY193:BA193"/>
    <mergeCell ref="BB193:BD193"/>
    <mergeCell ref="U193:W193"/>
    <mergeCell ref="X193:Z193"/>
    <mergeCell ref="AA193:AC193"/>
    <mergeCell ref="AD193:AF193"/>
    <mergeCell ref="AG193:AI193"/>
    <mergeCell ref="AJ193:AL193"/>
    <mergeCell ref="BQ196:BS196"/>
    <mergeCell ref="BT196:BV196"/>
    <mergeCell ref="BQ192:BS192"/>
    <mergeCell ref="BT192:BV192"/>
    <mergeCell ref="BW192:BY192"/>
    <mergeCell ref="F193:H193"/>
    <mergeCell ref="I193:K193"/>
    <mergeCell ref="L193:N193"/>
    <mergeCell ref="O193:Q193"/>
    <mergeCell ref="R193:T193"/>
    <mergeCell ref="AS192:AU192"/>
    <mergeCell ref="AV192:AX192"/>
    <mergeCell ref="AY192:BA192"/>
    <mergeCell ref="BB192:BD192"/>
    <mergeCell ref="BE192:BG192"/>
    <mergeCell ref="BH192:BJ192"/>
    <mergeCell ref="AA192:AC192"/>
    <mergeCell ref="AD192:AF192"/>
    <mergeCell ref="AG192:AI192"/>
    <mergeCell ref="AJ192:AL192"/>
    <mergeCell ref="AM192:AO192"/>
    <mergeCell ref="AP192:AR192"/>
    <mergeCell ref="BW193:BY193"/>
    <mergeCell ref="F192:H192"/>
    <mergeCell ref="I192:K192"/>
    <mergeCell ref="L192:N192"/>
    <mergeCell ref="O192:Q192"/>
    <mergeCell ref="R192:T192"/>
    <mergeCell ref="U192:W192"/>
    <mergeCell ref="X192:Z192"/>
    <mergeCell ref="BK192:BM192"/>
    <mergeCell ref="BN192:BP192"/>
    <mergeCell ref="BW190:BY190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BE190:BG190"/>
    <mergeCell ref="BH190:BJ190"/>
    <mergeCell ref="BK190:BM190"/>
    <mergeCell ref="BN190:BP190"/>
    <mergeCell ref="BQ190:BS190"/>
    <mergeCell ref="BT190:BV190"/>
    <mergeCell ref="AM190:AO190"/>
    <mergeCell ref="AP190:AR190"/>
    <mergeCell ref="AS190:AU190"/>
    <mergeCell ref="AV190:AX190"/>
    <mergeCell ref="AY190:BA190"/>
    <mergeCell ref="BB190:BD190"/>
    <mergeCell ref="U190:W190"/>
    <mergeCell ref="X190:Z190"/>
    <mergeCell ref="AA190:AC190"/>
    <mergeCell ref="AD190:AF190"/>
    <mergeCell ref="AG190:AI190"/>
    <mergeCell ref="AJ190:AL190"/>
    <mergeCell ref="BQ191:BS191"/>
    <mergeCell ref="BT191:BV191"/>
    <mergeCell ref="BW191:BY191"/>
    <mergeCell ref="F190:H190"/>
    <mergeCell ref="I190:K190"/>
    <mergeCell ref="L190:N190"/>
    <mergeCell ref="O190:Q190"/>
    <mergeCell ref="R190:T190"/>
    <mergeCell ref="AY191:BA191"/>
    <mergeCell ref="BB191:BD191"/>
    <mergeCell ref="BE191:BG191"/>
    <mergeCell ref="BH191:BJ191"/>
    <mergeCell ref="BK191:BM191"/>
    <mergeCell ref="BN191:BP191"/>
    <mergeCell ref="AG191:AI191"/>
    <mergeCell ref="AJ191:AL191"/>
    <mergeCell ref="AM191:AO191"/>
    <mergeCell ref="AP191:AR191"/>
    <mergeCell ref="AS191:AU191"/>
    <mergeCell ref="AV191:AX191"/>
    <mergeCell ref="AS187:AU187"/>
    <mergeCell ref="AV187:AX187"/>
    <mergeCell ref="AY187:BA187"/>
    <mergeCell ref="BB187:BD187"/>
    <mergeCell ref="BE187:BG187"/>
    <mergeCell ref="BH187:BJ187"/>
    <mergeCell ref="AA187:AC187"/>
    <mergeCell ref="AD187:AF187"/>
    <mergeCell ref="AG187:AI187"/>
    <mergeCell ref="AJ187:AL187"/>
    <mergeCell ref="AM187:AO187"/>
    <mergeCell ref="AP187:AR187"/>
    <mergeCell ref="BW186:BY186"/>
    <mergeCell ref="F187:H187"/>
    <mergeCell ref="I187:K187"/>
    <mergeCell ref="L187:N187"/>
    <mergeCell ref="O187:Q187"/>
    <mergeCell ref="R187:T187"/>
    <mergeCell ref="U187:W187"/>
    <mergeCell ref="X187:Z187"/>
    <mergeCell ref="AY186:BA186"/>
    <mergeCell ref="BB186:BD186"/>
    <mergeCell ref="BE186:BG186"/>
    <mergeCell ref="BH186:BJ186"/>
    <mergeCell ref="BK186:BM186"/>
    <mergeCell ref="BN186:BP186"/>
    <mergeCell ref="AG186:AI186"/>
    <mergeCell ref="AJ186:AL186"/>
    <mergeCell ref="AM186:AO186"/>
    <mergeCell ref="AP186:AR186"/>
    <mergeCell ref="AS186:AU186"/>
    <mergeCell ref="AV186:AX186"/>
    <mergeCell ref="BK187:BM187"/>
    <mergeCell ref="BN187:BP187"/>
    <mergeCell ref="BQ187:BS187"/>
    <mergeCell ref="BT187:BV187"/>
    <mergeCell ref="BW187:BY187"/>
    <mergeCell ref="F186:H186"/>
    <mergeCell ref="I186:K186"/>
    <mergeCell ref="L186:N186"/>
    <mergeCell ref="O186:Q186"/>
    <mergeCell ref="R186:T186"/>
    <mergeCell ref="U186:W186"/>
    <mergeCell ref="X186:Z186"/>
    <mergeCell ref="AA186:AC186"/>
    <mergeCell ref="AD186:AF186"/>
    <mergeCell ref="BE185:BG185"/>
    <mergeCell ref="BH185:BJ185"/>
    <mergeCell ref="BK185:BM185"/>
    <mergeCell ref="BN185:BP185"/>
    <mergeCell ref="BQ185:BS185"/>
    <mergeCell ref="BT185:BV185"/>
    <mergeCell ref="AM185:AO185"/>
    <mergeCell ref="AP185:AR185"/>
    <mergeCell ref="AS185:AU185"/>
    <mergeCell ref="AV185:AX185"/>
    <mergeCell ref="AY185:BA185"/>
    <mergeCell ref="BB185:BD185"/>
    <mergeCell ref="U185:W185"/>
    <mergeCell ref="X185:Z185"/>
    <mergeCell ref="AA185:AC185"/>
    <mergeCell ref="AD185:AF185"/>
    <mergeCell ref="AG185:AI185"/>
    <mergeCell ref="AJ185:AL185"/>
    <mergeCell ref="BQ186:BS186"/>
    <mergeCell ref="BT186:BV186"/>
    <mergeCell ref="BQ184:BS184"/>
    <mergeCell ref="BT184:BV184"/>
    <mergeCell ref="BW184:BY184"/>
    <mergeCell ref="F185:H185"/>
    <mergeCell ref="I185:K185"/>
    <mergeCell ref="L185:N185"/>
    <mergeCell ref="O185:Q185"/>
    <mergeCell ref="R185:T185"/>
    <mergeCell ref="AS184:AU184"/>
    <mergeCell ref="AV184:AX184"/>
    <mergeCell ref="AY184:BA184"/>
    <mergeCell ref="BB184:BD184"/>
    <mergeCell ref="BE184:BG184"/>
    <mergeCell ref="BH184:BJ184"/>
    <mergeCell ref="AA184:AC184"/>
    <mergeCell ref="AD184:AF184"/>
    <mergeCell ref="AG184:AI184"/>
    <mergeCell ref="AJ184:AL184"/>
    <mergeCell ref="AM184:AO184"/>
    <mergeCell ref="AP184:AR184"/>
    <mergeCell ref="BW185:BY185"/>
    <mergeCell ref="F184:H184"/>
    <mergeCell ref="I184:K184"/>
    <mergeCell ref="L184:N184"/>
    <mergeCell ref="O184:Q184"/>
    <mergeCell ref="R184:T184"/>
    <mergeCell ref="U184:W184"/>
    <mergeCell ref="X184:Z184"/>
    <mergeCell ref="BK184:BM184"/>
    <mergeCell ref="BN184:BP184"/>
    <mergeCell ref="BW180:BY180"/>
    <mergeCell ref="F181:H181"/>
    <mergeCell ref="I181:K181"/>
    <mergeCell ref="L181:N181"/>
    <mergeCell ref="O181:Q181"/>
    <mergeCell ref="R181:T181"/>
    <mergeCell ref="U181:W181"/>
    <mergeCell ref="X181:Z181"/>
    <mergeCell ref="AA181:AC181"/>
    <mergeCell ref="AD181:AF181"/>
    <mergeCell ref="BE180:BG180"/>
    <mergeCell ref="BH180:BJ180"/>
    <mergeCell ref="BK180:BM180"/>
    <mergeCell ref="BN180:BP180"/>
    <mergeCell ref="BQ180:BS180"/>
    <mergeCell ref="BT180:BV180"/>
    <mergeCell ref="AM180:AO180"/>
    <mergeCell ref="AP180:AR180"/>
    <mergeCell ref="AS180:AU180"/>
    <mergeCell ref="AV180:AX180"/>
    <mergeCell ref="AY180:BA180"/>
    <mergeCell ref="BB180:BD180"/>
    <mergeCell ref="U180:W180"/>
    <mergeCell ref="X180:Z180"/>
    <mergeCell ref="AA180:AC180"/>
    <mergeCell ref="AD180:AF180"/>
    <mergeCell ref="AG180:AI180"/>
    <mergeCell ref="AJ180:AL180"/>
    <mergeCell ref="BQ181:BS181"/>
    <mergeCell ref="BT181:BV181"/>
    <mergeCell ref="BW181:BY181"/>
    <mergeCell ref="F180:H180"/>
    <mergeCell ref="I180:K180"/>
    <mergeCell ref="L180:N180"/>
    <mergeCell ref="O180:Q180"/>
    <mergeCell ref="R180:T180"/>
    <mergeCell ref="AY181:BA181"/>
    <mergeCell ref="BB181:BD181"/>
    <mergeCell ref="BE181:BG181"/>
    <mergeCell ref="BH181:BJ181"/>
    <mergeCell ref="BK181:BM181"/>
    <mergeCell ref="BN181:BP181"/>
    <mergeCell ref="AG181:AI181"/>
    <mergeCell ref="AJ181:AL181"/>
    <mergeCell ref="AM181:AO181"/>
    <mergeCell ref="AP181:AR181"/>
    <mergeCell ref="AS181:AU181"/>
    <mergeCell ref="AV181:AX181"/>
    <mergeCell ref="AS178:AU178"/>
    <mergeCell ref="AV178:AX178"/>
    <mergeCell ref="AY178:BA178"/>
    <mergeCell ref="BB178:BD178"/>
    <mergeCell ref="BE178:BG178"/>
    <mergeCell ref="BH178:BJ178"/>
    <mergeCell ref="AA178:AC178"/>
    <mergeCell ref="AD178:AF178"/>
    <mergeCell ref="AG178:AI178"/>
    <mergeCell ref="AJ178:AL178"/>
    <mergeCell ref="AM178:AO178"/>
    <mergeCell ref="AP178:AR178"/>
    <mergeCell ref="BW177:BY177"/>
    <mergeCell ref="F178:H178"/>
    <mergeCell ref="I178:K178"/>
    <mergeCell ref="L178:N178"/>
    <mergeCell ref="O178:Q178"/>
    <mergeCell ref="R178:T178"/>
    <mergeCell ref="U178:W178"/>
    <mergeCell ref="X178:Z178"/>
    <mergeCell ref="AY177:BA177"/>
    <mergeCell ref="BB177:BD177"/>
    <mergeCell ref="BE177:BG177"/>
    <mergeCell ref="BH177:BJ177"/>
    <mergeCell ref="BK177:BM177"/>
    <mergeCell ref="BN177:BP177"/>
    <mergeCell ref="AG177:AI177"/>
    <mergeCell ref="AJ177:AL177"/>
    <mergeCell ref="AM177:AO177"/>
    <mergeCell ref="AP177:AR177"/>
    <mergeCell ref="AS177:AU177"/>
    <mergeCell ref="AV177:AX177"/>
    <mergeCell ref="BK178:BM178"/>
    <mergeCell ref="BN178:BP178"/>
    <mergeCell ref="BQ178:BS178"/>
    <mergeCell ref="BT178:BV178"/>
    <mergeCell ref="BW178:BY178"/>
    <mergeCell ref="F177:H177"/>
    <mergeCell ref="I177:K177"/>
    <mergeCell ref="L177:N177"/>
    <mergeCell ref="O177:Q177"/>
    <mergeCell ref="R177:T177"/>
    <mergeCell ref="U177:W177"/>
    <mergeCell ref="X177:Z177"/>
    <mergeCell ref="AA177:AC177"/>
    <mergeCell ref="AD177:AF177"/>
    <mergeCell ref="BE176:BG176"/>
    <mergeCell ref="BH176:BJ176"/>
    <mergeCell ref="BK176:BM176"/>
    <mergeCell ref="BN176:BP176"/>
    <mergeCell ref="BQ176:BS176"/>
    <mergeCell ref="BT176:BV176"/>
    <mergeCell ref="AM176:AO176"/>
    <mergeCell ref="AP176:AR176"/>
    <mergeCell ref="AS176:AU176"/>
    <mergeCell ref="AV176:AX176"/>
    <mergeCell ref="AY176:BA176"/>
    <mergeCell ref="BB176:BD176"/>
    <mergeCell ref="U176:W176"/>
    <mergeCell ref="X176:Z176"/>
    <mergeCell ref="AA176:AC176"/>
    <mergeCell ref="AD176:AF176"/>
    <mergeCell ref="AG176:AI176"/>
    <mergeCell ref="AJ176:AL176"/>
    <mergeCell ref="BQ177:BS177"/>
    <mergeCell ref="BT177:BV177"/>
    <mergeCell ref="BQ175:BS175"/>
    <mergeCell ref="BT175:BV175"/>
    <mergeCell ref="BW175:BY175"/>
    <mergeCell ref="F176:H176"/>
    <mergeCell ref="I176:K176"/>
    <mergeCell ref="L176:N176"/>
    <mergeCell ref="O176:Q176"/>
    <mergeCell ref="R176:T176"/>
    <mergeCell ref="AS175:AU175"/>
    <mergeCell ref="AV175:AX175"/>
    <mergeCell ref="AY175:BA175"/>
    <mergeCell ref="BB175:BD175"/>
    <mergeCell ref="BE175:BG175"/>
    <mergeCell ref="BH175:BJ175"/>
    <mergeCell ref="AA175:AC175"/>
    <mergeCell ref="AD175:AF175"/>
    <mergeCell ref="AG175:AI175"/>
    <mergeCell ref="AJ175:AL175"/>
    <mergeCell ref="AM175:AO175"/>
    <mergeCell ref="AP175:AR175"/>
    <mergeCell ref="BW176:BY176"/>
    <mergeCell ref="F175:H175"/>
    <mergeCell ref="I175:K175"/>
    <mergeCell ref="L175:N175"/>
    <mergeCell ref="O175:Q175"/>
    <mergeCell ref="R175:T175"/>
    <mergeCell ref="U175:W175"/>
    <mergeCell ref="X175:Z175"/>
    <mergeCell ref="BK175:BM175"/>
    <mergeCell ref="BN175:BP175"/>
    <mergeCell ref="BW171:BY171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BE171:BG171"/>
    <mergeCell ref="BH171:BJ171"/>
    <mergeCell ref="BK171:BM171"/>
    <mergeCell ref="BN171:BP171"/>
    <mergeCell ref="BQ171:BS171"/>
    <mergeCell ref="BT171:BV171"/>
    <mergeCell ref="AM171:AO171"/>
    <mergeCell ref="AP171:AR171"/>
    <mergeCell ref="AS171:AU171"/>
    <mergeCell ref="AV171:AX171"/>
    <mergeCell ref="AY171:BA171"/>
    <mergeCell ref="BB171:BD171"/>
    <mergeCell ref="U171:W171"/>
    <mergeCell ref="X171:Z171"/>
    <mergeCell ref="AA171:AC171"/>
    <mergeCell ref="AD171:AF171"/>
    <mergeCell ref="AG171:AI171"/>
    <mergeCell ref="AJ171:AL171"/>
    <mergeCell ref="BQ172:BS172"/>
    <mergeCell ref="BT172:BV172"/>
    <mergeCell ref="BW172:BY172"/>
    <mergeCell ref="F171:H171"/>
    <mergeCell ref="I171:K171"/>
    <mergeCell ref="L171:N171"/>
    <mergeCell ref="O171:Q171"/>
    <mergeCell ref="R171:T171"/>
    <mergeCell ref="AY172:BA172"/>
    <mergeCell ref="BB172:BD172"/>
    <mergeCell ref="BE172:BG172"/>
    <mergeCell ref="BH172:BJ172"/>
    <mergeCell ref="BK172:BM172"/>
    <mergeCell ref="BN172:BP172"/>
    <mergeCell ref="AG172:AI172"/>
    <mergeCell ref="AJ172:AL172"/>
    <mergeCell ref="AM172:AO172"/>
    <mergeCell ref="AP172:AR172"/>
    <mergeCell ref="AS172:AU172"/>
    <mergeCell ref="AV172:AX172"/>
    <mergeCell ref="AS170:AU170"/>
    <mergeCell ref="AV170:AX170"/>
    <mergeCell ref="AY170:BA170"/>
    <mergeCell ref="BB170:BD170"/>
    <mergeCell ref="BE170:BG170"/>
    <mergeCell ref="BH170:BJ170"/>
    <mergeCell ref="AA170:AC170"/>
    <mergeCell ref="AD170:AF170"/>
    <mergeCell ref="AG170:AI170"/>
    <mergeCell ref="AJ170:AL170"/>
    <mergeCell ref="AM170:AO170"/>
    <mergeCell ref="AP170:AR170"/>
    <mergeCell ref="BW169:BY169"/>
    <mergeCell ref="F170:H170"/>
    <mergeCell ref="I170:K170"/>
    <mergeCell ref="L170:N170"/>
    <mergeCell ref="O170:Q170"/>
    <mergeCell ref="R170:T170"/>
    <mergeCell ref="U170:W170"/>
    <mergeCell ref="X170:Z170"/>
    <mergeCell ref="AY169:BA169"/>
    <mergeCell ref="BB169:BD169"/>
    <mergeCell ref="BE169:BG169"/>
    <mergeCell ref="BH169:BJ169"/>
    <mergeCell ref="BK169:BM169"/>
    <mergeCell ref="BN169:BP169"/>
    <mergeCell ref="AG169:AI169"/>
    <mergeCell ref="AJ169:AL169"/>
    <mergeCell ref="AM169:AO169"/>
    <mergeCell ref="AP169:AR169"/>
    <mergeCell ref="AS169:AU169"/>
    <mergeCell ref="AV169:AX169"/>
    <mergeCell ref="BK170:BM170"/>
    <mergeCell ref="BN170:BP170"/>
    <mergeCell ref="BQ170:BS170"/>
    <mergeCell ref="BT170:BV170"/>
    <mergeCell ref="BW170:BY170"/>
    <mergeCell ref="F169:H169"/>
    <mergeCell ref="I169:K169"/>
    <mergeCell ref="L169:N169"/>
    <mergeCell ref="O169:Q169"/>
    <mergeCell ref="R169:T169"/>
    <mergeCell ref="U169:W169"/>
    <mergeCell ref="X169:Z169"/>
    <mergeCell ref="AA169:AC169"/>
    <mergeCell ref="AD169:AF169"/>
    <mergeCell ref="BE166:BG166"/>
    <mergeCell ref="BH166:BJ166"/>
    <mergeCell ref="BK166:BM166"/>
    <mergeCell ref="BN166:BP166"/>
    <mergeCell ref="BQ166:BS166"/>
    <mergeCell ref="BT166:BV166"/>
    <mergeCell ref="AM166:AO166"/>
    <mergeCell ref="AP166:AR166"/>
    <mergeCell ref="AS166:AU166"/>
    <mergeCell ref="AV166:AX166"/>
    <mergeCell ref="AY166:BA166"/>
    <mergeCell ref="BB166:BD166"/>
    <mergeCell ref="U166:W166"/>
    <mergeCell ref="X166:Z166"/>
    <mergeCell ref="AA166:AC166"/>
    <mergeCell ref="AD166:AF166"/>
    <mergeCell ref="AG166:AI166"/>
    <mergeCell ref="AJ166:AL166"/>
    <mergeCell ref="BQ169:BS169"/>
    <mergeCell ref="BT169:BV169"/>
    <mergeCell ref="BQ165:BS165"/>
    <mergeCell ref="BT165:BV165"/>
    <mergeCell ref="BW165:BY165"/>
    <mergeCell ref="F166:H166"/>
    <mergeCell ref="I166:K166"/>
    <mergeCell ref="L166:N166"/>
    <mergeCell ref="O166:Q166"/>
    <mergeCell ref="R166:T166"/>
    <mergeCell ref="AS165:AU165"/>
    <mergeCell ref="AV165:AX165"/>
    <mergeCell ref="AY165:BA165"/>
    <mergeCell ref="BB165:BD165"/>
    <mergeCell ref="BE165:BG165"/>
    <mergeCell ref="BH165:BJ165"/>
    <mergeCell ref="AA165:AC165"/>
    <mergeCell ref="AD165:AF165"/>
    <mergeCell ref="AG165:AI165"/>
    <mergeCell ref="AJ165:AL165"/>
    <mergeCell ref="AM165:AO165"/>
    <mergeCell ref="AP165:AR165"/>
    <mergeCell ref="BW166:BY166"/>
    <mergeCell ref="F165:H165"/>
    <mergeCell ref="I165:K165"/>
    <mergeCell ref="L165:N165"/>
    <mergeCell ref="O165:Q165"/>
    <mergeCell ref="R165:T165"/>
    <mergeCell ref="U165:W165"/>
    <mergeCell ref="X165:Z165"/>
    <mergeCell ref="BK165:BM165"/>
    <mergeCell ref="BN165:BP165"/>
    <mergeCell ref="BW163:BY163"/>
    <mergeCell ref="F164:H164"/>
    <mergeCell ref="I164:K164"/>
    <mergeCell ref="L164:N164"/>
    <mergeCell ref="O164:Q164"/>
    <mergeCell ref="R164:T164"/>
    <mergeCell ref="U164:W164"/>
    <mergeCell ref="X164:Z164"/>
    <mergeCell ref="AA164:AC164"/>
    <mergeCell ref="AD164:AF164"/>
    <mergeCell ref="BE163:BG163"/>
    <mergeCell ref="BH163:BJ163"/>
    <mergeCell ref="BK163:BM163"/>
    <mergeCell ref="BN163:BP163"/>
    <mergeCell ref="BQ163:BS163"/>
    <mergeCell ref="BT163:BV163"/>
    <mergeCell ref="AM163:AO163"/>
    <mergeCell ref="AP163:AR163"/>
    <mergeCell ref="AS163:AU163"/>
    <mergeCell ref="AV163:AX163"/>
    <mergeCell ref="AY163:BA163"/>
    <mergeCell ref="BB163:BD163"/>
    <mergeCell ref="U163:W163"/>
    <mergeCell ref="X163:Z163"/>
    <mergeCell ref="AA163:AC163"/>
    <mergeCell ref="AD163:AF163"/>
    <mergeCell ref="AG163:AI163"/>
    <mergeCell ref="AJ163:AL163"/>
    <mergeCell ref="BQ164:BS164"/>
    <mergeCell ref="BT164:BV164"/>
    <mergeCell ref="BW164:BY164"/>
    <mergeCell ref="F163:H163"/>
    <mergeCell ref="I163:K163"/>
    <mergeCell ref="L163:N163"/>
    <mergeCell ref="O163:Q163"/>
    <mergeCell ref="R163:T163"/>
    <mergeCell ref="AY164:BA164"/>
    <mergeCell ref="BB164:BD164"/>
    <mergeCell ref="BE164:BG164"/>
    <mergeCell ref="BH164:BJ164"/>
    <mergeCell ref="BK164:BM164"/>
    <mergeCell ref="BN164:BP164"/>
    <mergeCell ref="AG164:AI164"/>
    <mergeCell ref="AJ164:AL164"/>
    <mergeCell ref="AM164:AO164"/>
    <mergeCell ref="AP164:AR164"/>
    <mergeCell ref="AS164:AU164"/>
    <mergeCell ref="AV164:AX164"/>
    <mergeCell ref="AS162:AU162"/>
    <mergeCell ref="AV162:AX162"/>
    <mergeCell ref="AY162:BA162"/>
    <mergeCell ref="BB162:BD162"/>
    <mergeCell ref="BE162:BG162"/>
    <mergeCell ref="BH162:BJ162"/>
    <mergeCell ref="AA162:AC162"/>
    <mergeCell ref="AD162:AF162"/>
    <mergeCell ref="AG162:AI162"/>
    <mergeCell ref="AJ162:AL162"/>
    <mergeCell ref="AM162:AO162"/>
    <mergeCell ref="AP162:AR162"/>
    <mergeCell ref="BW161:BY161"/>
    <mergeCell ref="F162:H162"/>
    <mergeCell ref="I162:K162"/>
    <mergeCell ref="L162:N162"/>
    <mergeCell ref="O162:Q162"/>
    <mergeCell ref="R162:T162"/>
    <mergeCell ref="U162:W162"/>
    <mergeCell ref="X162:Z162"/>
    <mergeCell ref="AY161:BA161"/>
    <mergeCell ref="BB161:BD161"/>
    <mergeCell ref="BE161:BG161"/>
    <mergeCell ref="BH161:BJ161"/>
    <mergeCell ref="BK161:BM161"/>
    <mergeCell ref="BN161:BP161"/>
    <mergeCell ref="AG161:AI161"/>
    <mergeCell ref="AJ161:AL161"/>
    <mergeCell ref="AM161:AO161"/>
    <mergeCell ref="AP161:AR161"/>
    <mergeCell ref="AS161:AU161"/>
    <mergeCell ref="AV161:AX161"/>
    <mergeCell ref="BK162:BM162"/>
    <mergeCell ref="BN162:BP162"/>
    <mergeCell ref="BQ162:BS162"/>
    <mergeCell ref="BT162:BV162"/>
    <mergeCell ref="BW162:BY162"/>
    <mergeCell ref="F161:H161"/>
    <mergeCell ref="I161:K161"/>
    <mergeCell ref="L161:N161"/>
    <mergeCell ref="O161:Q161"/>
    <mergeCell ref="R161:T161"/>
    <mergeCell ref="U161:W161"/>
    <mergeCell ref="X161:Z161"/>
    <mergeCell ref="AA161:AC161"/>
    <mergeCell ref="AD161:AF161"/>
    <mergeCell ref="BE154:BG154"/>
    <mergeCell ref="BH154:BJ154"/>
    <mergeCell ref="BK154:BM154"/>
    <mergeCell ref="BN154:BP154"/>
    <mergeCell ref="BQ154:BS154"/>
    <mergeCell ref="BT154:BV154"/>
    <mergeCell ref="AM154:AO154"/>
    <mergeCell ref="AP154:AR154"/>
    <mergeCell ref="AS154:AU154"/>
    <mergeCell ref="AV154:AX154"/>
    <mergeCell ref="AY154:BA154"/>
    <mergeCell ref="BB154:BD154"/>
    <mergeCell ref="U154:W154"/>
    <mergeCell ref="X154:Z154"/>
    <mergeCell ref="AA154:AC154"/>
    <mergeCell ref="AD154:AF154"/>
    <mergeCell ref="AG154:AI154"/>
    <mergeCell ref="AJ154:AL154"/>
    <mergeCell ref="BQ161:BS161"/>
    <mergeCell ref="BT161:BV161"/>
    <mergeCell ref="BQ153:BS153"/>
    <mergeCell ref="BT153:BV153"/>
    <mergeCell ref="BW153:BY153"/>
    <mergeCell ref="F154:H154"/>
    <mergeCell ref="I154:K154"/>
    <mergeCell ref="L154:N154"/>
    <mergeCell ref="O154:Q154"/>
    <mergeCell ref="R154:T154"/>
    <mergeCell ref="AS153:AU153"/>
    <mergeCell ref="AV153:AX153"/>
    <mergeCell ref="AY153:BA153"/>
    <mergeCell ref="BB153:BD153"/>
    <mergeCell ref="BE153:BG153"/>
    <mergeCell ref="BH153:BJ153"/>
    <mergeCell ref="AA153:AC153"/>
    <mergeCell ref="AD153:AF153"/>
    <mergeCell ref="AG153:AI153"/>
    <mergeCell ref="AJ153:AL153"/>
    <mergeCell ref="AM153:AO153"/>
    <mergeCell ref="AP153:AR153"/>
    <mergeCell ref="BW154:BY154"/>
    <mergeCell ref="F153:H153"/>
    <mergeCell ref="I153:K153"/>
    <mergeCell ref="L153:N153"/>
    <mergeCell ref="O153:Q153"/>
    <mergeCell ref="R153:T153"/>
    <mergeCell ref="U153:W153"/>
    <mergeCell ref="X153:Z153"/>
    <mergeCell ref="BK153:BM153"/>
    <mergeCell ref="BN153:BP153"/>
    <mergeCell ref="BW151:BY151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BE151:BG151"/>
    <mergeCell ref="BH151:BJ151"/>
    <mergeCell ref="BK151:BM151"/>
    <mergeCell ref="BN151:BP151"/>
    <mergeCell ref="BQ151:BS151"/>
    <mergeCell ref="BT151:BV151"/>
    <mergeCell ref="AM151:AO151"/>
    <mergeCell ref="AP151:AR151"/>
    <mergeCell ref="AS151:AU151"/>
    <mergeCell ref="AV151:AX151"/>
    <mergeCell ref="AY151:BA151"/>
    <mergeCell ref="BB151:BD151"/>
    <mergeCell ref="U151:W151"/>
    <mergeCell ref="X151:Z151"/>
    <mergeCell ref="AA151:AC151"/>
    <mergeCell ref="AD151:AF151"/>
    <mergeCell ref="AG151:AI151"/>
    <mergeCell ref="AJ151:AL151"/>
    <mergeCell ref="BQ152:BS152"/>
    <mergeCell ref="BT152:BV152"/>
    <mergeCell ref="BW152:BY152"/>
    <mergeCell ref="F151:H151"/>
    <mergeCell ref="I151:K151"/>
    <mergeCell ref="L151:N151"/>
    <mergeCell ref="O151:Q151"/>
    <mergeCell ref="R151:T151"/>
    <mergeCell ref="AY152:BA152"/>
    <mergeCell ref="BB152:BD152"/>
    <mergeCell ref="BE152:BG152"/>
    <mergeCell ref="BH152:BJ152"/>
    <mergeCell ref="BK152:BM152"/>
    <mergeCell ref="BN152:BP152"/>
    <mergeCell ref="AG152:AI152"/>
    <mergeCell ref="AJ152:AL152"/>
    <mergeCell ref="AM152:AO152"/>
    <mergeCell ref="AP152:AR152"/>
    <mergeCell ref="AS152:AU152"/>
    <mergeCell ref="AV152:AX152"/>
    <mergeCell ref="AS148:AU148"/>
    <mergeCell ref="AV148:AX148"/>
    <mergeCell ref="AY148:BA148"/>
    <mergeCell ref="BB148:BD148"/>
    <mergeCell ref="BE148:BG148"/>
    <mergeCell ref="BH148:BJ148"/>
    <mergeCell ref="AA148:AC148"/>
    <mergeCell ref="AD148:AF148"/>
    <mergeCell ref="AG148:AI148"/>
    <mergeCell ref="AJ148:AL148"/>
    <mergeCell ref="AM148:AO148"/>
    <mergeCell ref="AP148:AR148"/>
    <mergeCell ref="BW147:BY147"/>
    <mergeCell ref="F148:H148"/>
    <mergeCell ref="I148:K148"/>
    <mergeCell ref="L148:N148"/>
    <mergeCell ref="O148:Q148"/>
    <mergeCell ref="R148:T148"/>
    <mergeCell ref="U148:W148"/>
    <mergeCell ref="X148:Z148"/>
    <mergeCell ref="AY147:BA147"/>
    <mergeCell ref="BB147:BD147"/>
    <mergeCell ref="BE147:BG147"/>
    <mergeCell ref="BH147:BJ147"/>
    <mergeCell ref="BK147:BM147"/>
    <mergeCell ref="BN147:BP147"/>
    <mergeCell ref="AG147:AI147"/>
    <mergeCell ref="AJ147:AL147"/>
    <mergeCell ref="AM147:AO147"/>
    <mergeCell ref="AP147:AR147"/>
    <mergeCell ref="AS147:AU147"/>
    <mergeCell ref="AV147:AX147"/>
    <mergeCell ref="BK148:BM148"/>
    <mergeCell ref="BN148:BP148"/>
    <mergeCell ref="BQ148:BS148"/>
    <mergeCell ref="BT148:BV148"/>
    <mergeCell ref="BW148:BY148"/>
    <mergeCell ref="F147:H147"/>
    <mergeCell ref="I147:K147"/>
    <mergeCell ref="L147:N147"/>
    <mergeCell ref="O147:Q147"/>
    <mergeCell ref="R147:T147"/>
    <mergeCell ref="U147:W147"/>
    <mergeCell ref="X147:Z147"/>
    <mergeCell ref="AA147:AC147"/>
    <mergeCell ref="AD147:AF147"/>
    <mergeCell ref="BE146:BG146"/>
    <mergeCell ref="BH146:BJ146"/>
    <mergeCell ref="BK146:BM146"/>
    <mergeCell ref="BN146:BP146"/>
    <mergeCell ref="BQ146:BS146"/>
    <mergeCell ref="BT146:BV146"/>
    <mergeCell ref="AM146:AO146"/>
    <mergeCell ref="AP146:AR146"/>
    <mergeCell ref="AS146:AU146"/>
    <mergeCell ref="AV146:AX146"/>
    <mergeCell ref="AY146:BA146"/>
    <mergeCell ref="BB146:BD146"/>
    <mergeCell ref="U146:W146"/>
    <mergeCell ref="X146:Z146"/>
    <mergeCell ref="AA146:AC146"/>
    <mergeCell ref="AD146:AF146"/>
    <mergeCell ref="AG146:AI146"/>
    <mergeCell ref="AJ146:AL146"/>
    <mergeCell ref="BQ147:BS147"/>
    <mergeCell ref="BT147:BV147"/>
    <mergeCell ref="BQ145:BS145"/>
    <mergeCell ref="BT145:BV145"/>
    <mergeCell ref="BW145:BY145"/>
    <mergeCell ref="F146:H146"/>
    <mergeCell ref="I146:K146"/>
    <mergeCell ref="L146:N146"/>
    <mergeCell ref="O146:Q146"/>
    <mergeCell ref="R146:T146"/>
    <mergeCell ref="AS145:AU145"/>
    <mergeCell ref="AV145:AX145"/>
    <mergeCell ref="AY145:BA145"/>
    <mergeCell ref="BB145:BD145"/>
    <mergeCell ref="BE145:BG145"/>
    <mergeCell ref="BH145:BJ145"/>
    <mergeCell ref="AA145:AC145"/>
    <mergeCell ref="AD145:AF145"/>
    <mergeCell ref="AG145:AI145"/>
    <mergeCell ref="AJ145:AL145"/>
    <mergeCell ref="AM145:AO145"/>
    <mergeCell ref="AP145:AR145"/>
    <mergeCell ref="BW146:BY146"/>
    <mergeCell ref="F145:H145"/>
    <mergeCell ref="I145:K145"/>
    <mergeCell ref="L145:N145"/>
    <mergeCell ref="O145:Q145"/>
    <mergeCell ref="R145:T145"/>
    <mergeCell ref="U145:W145"/>
    <mergeCell ref="X145:Z145"/>
    <mergeCell ref="BK145:BM145"/>
    <mergeCell ref="BN145:BP145"/>
    <mergeCell ref="BW141:BY141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BE141:BG141"/>
    <mergeCell ref="BH141:BJ141"/>
    <mergeCell ref="BK141:BM141"/>
    <mergeCell ref="BN141:BP141"/>
    <mergeCell ref="BQ141:BS141"/>
    <mergeCell ref="BT141:BV141"/>
    <mergeCell ref="AM141:AO141"/>
    <mergeCell ref="AP141:AR141"/>
    <mergeCell ref="AS141:AU141"/>
    <mergeCell ref="AV141:AX141"/>
    <mergeCell ref="AY141:BA141"/>
    <mergeCell ref="BB141:BD141"/>
    <mergeCell ref="U141:W141"/>
    <mergeCell ref="X141:Z141"/>
    <mergeCell ref="AA141:AC141"/>
    <mergeCell ref="AD141:AF141"/>
    <mergeCell ref="AG141:AI141"/>
    <mergeCell ref="AJ141:AL141"/>
    <mergeCell ref="BQ142:BS142"/>
    <mergeCell ref="BT142:BV142"/>
    <mergeCell ref="BW142:BY142"/>
    <mergeCell ref="F141:H141"/>
    <mergeCell ref="I141:K141"/>
    <mergeCell ref="L141:N141"/>
    <mergeCell ref="O141:Q141"/>
    <mergeCell ref="R141:T141"/>
    <mergeCell ref="AY142:BA142"/>
    <mergeCell ref="BB142:BD142"/>
    <mergeCell ref="BE142:BG142"/>
    <mergeCell ref="BH142:BJ142"/>
    <mergeCell ref="BK142:BM142"/>
    <mergeCell ref="BN142:BP142"/>
    <mergeCell ref="AG142:AI142"/>
    <mergeCell ref="AJ142:AL142"/>
    <mergeCell ref="AM142:AO142"/>
    <mergeCell ref="AP142:AR142"/>
    <mergeCell ref="AS142:AU142"/>
    <mergeCell ref="AV142:AX142"/>
    <mergeCell ref="AS140:AU140"/>
    <mergeCell ref="AV140:AX140"/>
    <mergeCell ref="AY140:BA140"/>
    <mergeCell ref="BB140:BD140"/>
    <mergeCell ref="BE140:BG140"/>
    <mergeCell ref="BH140:BJ140"/>
    <mergeCell ref="AA140:AC140"/>
    <mergeCell ref="AD140:AF140"/>
    <mergeCell ref="AG140:AI140"/>
    <mergeCell ref="AJ140:AL140"/>
    <mergeCell ref="AM140:AO140"/>
    <mergeCell ref="AP140:AR140"/>
    <mergeCell ref="BW139:BY139"/>
    <mergeCell ref="F140:H140"/>
    <mergeCell ref="I140:K140"/>
    <mergeCell ref="L140:N140"/>
    <mergeCell ref="O140:Q140"/>
    <mergeCell ref="R140:T140"/>
    <mergeCell ref="U140:W140"/>
    <mergeCell ref="X140:Z140"/>
    <mergeCell ref="AY139:BA139"/>
    <mergeCell ref="BB139:BD139"/>
    <mergeCell ref="BE139:BG139"/>
    <mergeCell ref="BH139:BJ139"/>
    <mergeCell ref="BK139:BM139"/>
    <mergeCell ref="BN139:BP139"/>
    <mergeCell ref="AG139:AI139"/>
    <mergeCell ref="AJ139:AL139"/>
    <mergeCell ref="AM139:AO139"/>
    <mergeCell ref="AP139:AR139"/>
    <mergeCell ref="AS139:AU139"/>
    <mergeCell ref="AV139:AX139"/>
    <mergeCell ref="BK140:BM140"/>
    <mergeCell ref="BN140:BP140"/>
    <mergeCell ref="BQ140:BS140"/>
    <mergeCell ref="BT140:BV140"/>
    <mergeCell ref="BW140:BY140"/>
    <mergeCell ref="F139:H139"/>
    <mergeCell ref="I139:K139"/>
    <mergeCell ref="L139:N139"/>
    <mergeCell ref="O139:Q139"/>
    <mergeCell ref="R139:T139"/>
    <mergeCell ref="U139:W139"/>
    <mergeCell ref="X139:Z139"/>
    <mergeCell ref="AA139:AC139"/>
    <mergeCell ref="AD139:AF139"/>
    <mergeCell ref="BE136:BG136"/>
    <mergeCell ref="BH136:BJ136"/>
    <mergeCell ref="BK136:BM136"/>
    <mergeCell ref="BN136:BP136"/>
    <mergeCell ref="BQ136:BS136"/>
    <mergeCell ref="BT136:BV136"/>
    <mergeCell ref="AM136:AO136"/>
    <mergeCell ref="AP136:AR136"/>
    <mergeCell ref="AS136:AU136"/>
    <mergeCell ref="AV136:AX136"/>
    <mergeCell ref="AY136:BA136"/>
    <mergeCell ref="BB136:BD136"/>
    <mergeCell ref="U136:W136"/>
    <mergeCell ref="X136:Z136"/>
    <mergeCell ref="AA136:AC136"/>
    <mergeCell ref="AD136:AF136"/>
    <mergeCell ref="AG136:AI136"/>
    <mergeCell ref="AJ136:AL136"/>
    <mergeCell ref="BQ139:BS139"/>
    <mergeCell ref="BT139:BV139"/>
    <mergeCell ref="BQ135:BS135"/>
    <mergeCell ref="BT135:BV135"/>
    <mergeCell ref="BW135:BY135"/>
    <mergeCell ref="F136:H136"/>
    <mergeCell ref="I136:K136"/>
    <mergeCell ref="L136:N136"/>
    <mergeCell ref="O136:Q136"/>
    <mergeCell ref="R136:T136"/>
    <mergeCell ref="AS135:AU135"/>
    <mergeCell ref="AV135:AX135"/>
    <mergeCell ref="AY135:BA135"/>
    <mergeCell ref="BB135:BD135"/>
    <mergeCell ref="BE135:BG135"/>
    <mergeCell ref="BH135:BJ135"/>
    <mergeCell ref="AA135:AC135"/>
    <mergeCell ref="AD135:AF135"/>
    <mergeCell ref="AG135:AI135"/>
    <mergeCell ref="AJ135:AL135"/>
    <mergeCell ref="AM135:AO135"/>
    <mergeCell ref="AP135:AR135"/>
    <mergeCell ref="BW136:BY136"/>
    <mergeCell ref="F135:H135"/>
    <mergeCell ref="I135:K135"/>
    <mergeCell ref="L135:N135"/>
    <mergeCell ref="O135:Q135"/>
    <mergeCell ref="R135:T135"/>
    <mergeCell ref="U135:W135"/>
    <mergeCell ref="X135:Z135"/>
    <mergeCell ref="BK135:BM135"/>
    <mergeCell ref="BN135:BP135"/>
    <mergeCell ref="BW132:BY132"/>
    <mergeCell ref="F134:H134"/>
    <mergeCell ref="I134:K134"/>
    <mergeCell ref="L134:N134"/>
    <mergeCell ref="O134:Q134"/>
    <mergeCell ref="R134:T134"/>
    <mergeCell ref="U134:W134"/>
    <mergeCell ref="X134:Z134"/>
    <mergeCell ref="AA134:AC134"/>
    <mergeCell ref="AD134:AF134"/>
    <mergeCell ref="BE132:BG132"/>
    <mergeCell ref="BH132:BJ132"/>
    <mergeCell ref="BK132:BM132"/>
    <mergeCell ref="BN132:BP132"/>
    <mergeCell ref="BQ132:BS132"/>
    <mergeCell ref="BT132:BV132"/>
    <mergeCell ref="AM132:AO132"/>
    <mergeCell ref="AP132:AR132"/>
    <mergeCell ref="AS132:AU132"/>
    <mergeCell ref="AV132:AX132"/>
    <mergeCell ref="AY132:BA132"/>
    <mergeCell ref="BB132:BD132"/>
    <mergeCell ref="U132:W132"/>
    <mergeCell ref="X132:Z132"/>
    <mergeCell ref="AA132:AC132"/>
    <mergeCell ref="AD132:AF132"/>
    <mergeCell ref="AG132:AI132"/>
    <mergeCell ref="AJ132:AL132"/>
    <mergeCell ref="BQ134:BS134"/>
    <mergeCell ref="BT134:BV134"/>
    <mergeCell ref="BW134:BY134"/>
    <mergeCell ref="F132:H132"/>
    <mergeCell ref="I132:K132"/>
    <mergeCell ref="L132:N132"/>
    <mergeCell ref="O132:Q132"/>
    <mergeCell ref="R132:T132"/>
    <mergeCell ref="AY134:BA134"/>
    <mergeCell ref="BB134:BD134"/>
    <mergeCell ref="BE134:BG134"/>
    <mergeCell ref="BH134:BJ134"/>
    <mergeCell ref="BK134:BM134"/>
    <mergeCell ref="BN134:BP134"/>
    <mergeCell ref="AG134:AI134"/>
    <mergeCell ref="AJ134:AL134"/>
    <mergeCell ref="AM134:AO134"/>
    <mergeCell ref="AP134:AR134"/>
    <mergeCell ref="AS134:AU134"/>
    <mergeCell ref="AV134:AX134"/>
    <mergeCell ref="AS131:AU131"/>
    <mergeCell ref="AV131:AX131"/>
    <mergeCell ref="AY131:BA131"/>
    <mergeCell ref="BB131:BD131"/>
    <mergeCell ref="BE131:BG131"/>
    <mergeCell ref="BH131:BJ131"/>
    <mergeCell ref="AA131:AC131"/>
    <mergeCell ref="AD131:AF131"/>
    <mergeCell ref="AG131:AI131"/>
    <mergeCell ref="AJ131:AL131"/>
    <mergeCell ref="AM131:AO131"/>
    <mergeCell ref="AP131:AR131"/>
    <mergeCell ref="BW130:BY130"/>
    <mergeCell ref="F131:H131"/>
    <mergeCell ref="I131:K131"/>
    <mergeCell ref="L131:N131"/>
    <mergeCell ref="O131:Q131"/>
    <mergeCell ref="R131:T131"/>
    <mergeCell ref="U131:W131"/>
    <mergeCell ref="X131:Z131"/>
    <mergeCell ref="AY130:BA130"/>
    <mergeCell ref="BB130:BD130"/>
    <mergeCell ref="BE130:BG130"/>
    <mergeCell ref="BH130:BJ130"/>
    <mergeCell ref="BK130:BM130"/>
    <mergeCell ref="BN130:BP130"/>
    <mergeCell ref="AG130:AI130"/>
    <mergeCell ref="AJ130:AL130"/>
    <mergeCell ref="AM130:AO130"/>
    <mergeCell ref="AP130:AR130"/>
    <mergeCell ref="AS130:AU130"/>
    <mergeCell ref="AV130:AX130"/>
    <mergeCell ref="BK131:BM131"/>
    <mergeCell ref="BN131:BP131"/>
    <mergeCell ref="BQ131:BS131"/>
    <mergeCell ref="BT131:BV131"/>
    <mergeCell ref="BW131:BY131"/>
    <mergeCell ref="F130:H130"/>
    <mergeCell ref="I130:K130"/>
    <mergeCell ref="L130:N130"/>
    <mergeCell ref="O130:Q130"/>
    <mergeCell ref="R130:T130"/>
    <mergeCell ref="U130:W130"/>
    <mergeCell ref="X130:Z130"/>
    <mergeCell ref="AA130:AC130"/>
    <mergeCell ref="AD130:AF130"/>
    <mergeCell ref="BE129:BG129"/>
    <mergeCell ref="BH129:BJ129"/>
    <mergeCell ref="BK129:BM129"/>
    <mergeCell ref="BN129:BP129"/>
    <mergeCell ref="BQ129:BS129"/>
    <mergeCell ref="BT129:BV129"/>
    <mergeCell ref="AM129:AO129"/>
    <mergeCell ref="AP129:AR129"/>
    <mergeCell ref="AS129:AU129"/>
    <mergeCell ref="AV129:AX129"/>
    <mergeCell ref="AY129:BA129"/>
    <mergeCell ref="BB129:BD129"/>
    <mergeCell ref="U129:W129"/>
    <mergeCell ref="X129:Z129"/>
    <mergeCell ref="AA129:AC129"/>
    <mergeCell ref="AD129:AF129"/>
    <mergeCell ref="AG129:AI129"/>
    <mergeCell ref="AJ129:AL129"/>
    <mergeCell ref="BQ130:BS130"/>
    <mergeCell ref="BT130:BV130"/>
    <mergeCell ref="BQ126:BS126"/>
    <mergeCell ref="BT126:BV126"/>
    <mergeCell ref="BW126:BY126"/>
    <mergeCell ref="F129:H129"/>
    <mergeCell ref="I129:K129"/>
    <mergeCell ref="L129:N129"/>
    <mergeCell ref="O129:Q129"/>
    <mergeCell ref="R129:T129"/>
    <mergeCell ref="AS126:AU126"/>
    <mergeCell ref="AV126:AX126"/>
    <mergeCell ref="AY126:BA126"/>
    <mergeCell ref="BB126:BD126"/>
    <mergeCell ref="BE126:BG126"/>
    <mergeCell ref="BH126:BJ126"/>
    <mergeCell ref="AA126:AC126"/>
    <mergeCell ref="AD126:AF126"/>
    <mergeCell ref="AG126:AI126"/>
    <mergeCell ref="AJ126:AL126"/>
    <mergeCell ref="AM126:AO126"/>
    <mergeCell ref="AP126:AR126"/>
    <mergeCell ref="BW129:BY129"/>
    <mergeCell ref="F126:H126"/>
    <mergeCell ref="I126:K126"/>
    <mergeCell ref="L126:N126"/>
    <mergeCell ref="O126:Q126"/>
    <mergeCell ref="R126:T126"/>
    <mergeCell ref="U126:W126"/>
    <mergeCell ref="X126:Z126"/>
    <mergeCell ref="BK126:BM126"/>
    <mergeCell ref="BN126:BP126"/>
    <mergeCell ref="BW124:BY124"/>
    <mergeCell ref="F125:H125"/>
    <mergeCell ref="I125:K125"/>
    <mergeCell ref="L125:N125"/>
    <mergeCell ref="O125:Q125"/>
    <mergeCell ref="R125:T125"/>
    <mergeCell ref="U125:W125"/>
    <mergeCell ref="X125:Z125"/>
    <mergeCell ref="AA125:AC125"/>
    <mergeCell ref="AD125:AF125"/>
    <mergeCell ref="BE124:BG124"/>
    <mergeCell ref="BH124:BJ124"/>
    <mergeCell ref="BK124:BM124"/>
    <mergeCell ref="BN124:BP124"/>
    <mergeCell ref="BQ124:BS124"/>
    <mergeCell ref="BT124:BV124"/>
    <mergeCell ref="AM124:AO124"/>
    <mergeCell ref="AP124:AR124"/>
    <mergeCell ref="AS124:AU124"/>
    <mergeCell ref="AV124:AX124"/>
    <mergeCell ref="AY124:BA124"/>
    <mergeCell ref="BB124:BD124"/>
    <mergeCell ref="U124:W124"/>
    <mergeCell ref="X124:Z124"/>
    <mergeCell ref="AA124:AC124"/>
    <mergeCell ref="AD124:AF124"/>
    <mergeCell ref="AG124:AI124"/>
    <mergeCell ref="AJ124:AL124"/>
    <mergeCell ref="BQ125:BS125"/>
    <mergeCell ref="BT125:BV125"/>
    <mergeCell ref="BW125:BY125"/>
    <mergeCell ref="F124:H124"/>
    <mergeCell ref="I124:K124"/>
    <mergeCell ref="L124:N124"/>
    <mergeCell ref="O124:Q124"/>
    <mergeCell ref="R124:T124"/>
    <mergeCell ref="AY125:BA125"/>
    <mergeCell ref="BB125:BD125"/>
    <mergeCell ref="BE125:BG125"/>
    <mergeCell ref="BH125:BJ125"/>
    <mergeCell ref="BK125:BM125"/>
    <mergeCell ref="BN125:BP125"/>
    <mergeCell ref="AG125:AI125"/>
    <mergeCell ref="AJ125:AL125"/>
    <mergeCell ref="AM125:AO125"/>
    <mergeCell ref="AP125:AR125"/>
    <mergeCell ref="AS125:AU125"/>
    <mergeCell ref="AV125:AX125"/>
    <mergeCell ref="AS123:AU123"/>
    <mergeCell ref="AV123:AX123"/>
    <mergeCell ref="AY123:BA123"/>
    <mergeCell ref="BB123:BD123"/>
    <mergeCell ref="BE123:BG123"/>
    <mergeCell ref="BH123:BJ123"/>
    <mergeCell ref="AA123:AC123"/>
    <mergeCell ref="AD123:AF123"/>
    <mergeCell ref="AG123:AI123"/>
    <mergeCell ref="AJ123:AL123"/>
    <mergeCell ref="AM123:AO123"/>
    <mergeCell ref="AP123:AR123"/>
    <mergeCell ref="BW122:BY122"/>
    <mergeCell ref="F123:H123"/>
    <mergeCell ref="I123:K123"/>
    <mergeCell ref="L123:N123"/>
    <mergeCell ref="O123:Q123"/>
    <mergeCell ref="R123:T123"/>
    <mergeCell ref="U123:W123"/>
    <mergeCell ref="X123:Z123"/>
    <mergeCell ref="AY122:BA122"/>
    <mergeCell ref="BB122:BD122"/>
    <mergeCell ref="BE122:BG122"/>
    <mergeCell ref="BH122:BJ122"/>
    <mergeCell ref="BK122:BM122"/>
    <mergeCell ref="BN122:BP122"/>
    <mergeCell ref="AG122:AI122"/>
    <mergeCell ref="AJ122:AL122"/>
    <mergeCell ref="AM122:AO122"/>
    <mergeCell ref="AP122:AR122"/>
    <mergeCell ref="AS122:AU122"/>
    <mergeCell ref="AV122:AX122"/>
    <mergeCell ref="BK123:BM123"/>
    <mergeCell ref="BN123:BP123"/>
    <mergeCell ref="BQ123:BS123"/>
    <mergeCell ref="BT123:BV123"/>
    <mergeCell ref="BW123:BY123"/>
    <mergeCell ref="F122:H122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BE121:BG121"/>
    <mergeCell ref="BH121:BJ121"/>
    <mergeCell ref="BK121:BM121"/>
    <mergeCell ref="BN121:BP121"/>
    <mergeCell ref="BQ121:BS121"/>
    <mergeCell ref="BT121:BV121"/>
    <mergeCell ref="AM121:AO121"/>
    <mergeCell ref="AP121:AR121"/>
    <mergeCell ref="AS121:AU121"/>
    <mergeCell ref="AV121:AX121"/>
    <mergeCell ref="AY121:BA121"/>
    <mergeCell ref="BB121:BD121"/>
    <mergeCell ref="U121:W121"/>
    <mergeCell ref="X121:Z121"/>
    <mergeCell ref="AA121:AC121"/>
    <mergeCell ref="AD121:AF121"/>
    <mergeCell ref="AG121:AI121"/>
    <mergeCell ref="AJ121:AL121"/>
    <mergeCell ref="BQ122:BS122"/>
    <mergeCell ref="BT122:BV122"/>
    <mergeCell ref="BQ120:BS120"/>
    <mergeCell ref="BT120:BV120"/>
    <mergeCell ref="BW120:BY120"/>
    <mergeCell ref="F121:H121"/>
    <mergeCell ref="I121:K121"/>
    <mergeCell ref="L121:N121"/>
    <mergeCell ref="O121:Q121"/>
    <mergeCell ref="R121:T121"/>
    <mergeCell ref="AS120:AU120"/>
    <mergeCell ref="AV120:AX120"/>
    <mergeCell ref="AY120:BA120"/>
    <mergeCell ref="BB120:BD120"/>
    <mergeCell ref="BE120:BG120"/>
    <mergeCell ref="BH120:BJ120"/>
    <mergeCell ref="AA120:AC120"/>
    <mergeCell ref="AD120:AF120"/>
    <mergeCell ref="AG120:AI120"/>
    <mergeCell ref="AJ120:AL120"/>
    <mergeCell ref="AM120:AO120"/>
    <mergeCell ref="AP120:AR120"/>
    <mergeCell ref="BW121:BY121"/>
    <mergeCell ref="F120:H120"/>
    <mergeCell ref="I120:K120"/>
    <mergeCell ref="L120:N120"/>
    <mergeCell ref="O120:Q120"/>
    <mergeCell ref="R120:T120"/>
    <mergeCell ref="U120:W120"/>
    <mergeCell ref="X120:Z120"/>
    <mergeCell ref="BK120:BM120"/>
    <mergeCell ref="BN120:BP120"/>
    <mergeCell ref="BW116:BY116"/>
    <mergeCell ref="F117:H117"/>
    <mergeCell ref="I117:K117"/>
    <mergeCell ref="L117:N117"/>
    <mergeCell ref="O117:Q117"/>
    <mergeCell ref="R117:T117"/>
    <mergeCell ref="U117:W117"/>
    <mergeCell ref="X117:Z117"/>
    <mergeCell ref="AA117:AC117"/>
    <mergeCell ref="AD117:AF117"/>
    <mergeCell ref="BE116:BG116"/>
    <mergeCell ref="BH116:BJ116"/>
    <mergeCell ref="BK116:BM116"/>
    <mergeCell ref="BN116:BP116"/>
    <mergeCell ref="BQ116:BS116"/>
    <mergeCell ref="BT116:BV116"/>
    <mergeCell ref="AM116:AO116"/>
    <mergeCell ref="AP116:AR116"/>
    <mergeCell ref="AS116:AU116"/>
    <mergeCell ref="AV116:AX116"/>
    <mergeCell ref="AY116:BA116"/>
    <mergeCell ref="BB116:BD116"/>
    <mergeCell ref="U116:W116"/>
    <mergeCell ref="X116:Z116"/>
    <mergeCell ref="AA116:AC116"/>
    <mergeCell ref="AD116:AF116"/>
    <mergeCell ref="AG116:AI116"/>
    <mergeCell ref="AJ116:AL116"/>
    <mergeCell ref="BQ117:BS117"/>
    <mergeCell ref="BT117:BV117"/>
    <mergeCell ref="BW117:BY117"/>
    <mergeCell ref="F116:H116"/>
    <mergeCell ref="I116:K116"/>
    <mergeCell ref="L116:N116"/>
    <mergeCell ref="O116:Q116"/>
    <mergeCell ref="R116:T116"/>
    <mergeCell ref="AY117:BA117"/>
    <mergeCell ref="BB117:BD117"/>
    <mergeCell ref="BE117:BG117"/>
    <mergeCell ref="BH117:BJ117"/>
    <mergeCell ref="BK117:BM117"/>
    <mergeCell ref="BN117:BP117"/>
    <mergeCell ref="AG117:AI117"/>
    <mergeCell ref="AJ117:AL117"/>
    <mergeCell ref="AM117:AO117"/>
    <mergeCell ref="AP117:AR117"/>
    <mergeCell ref="AS117:AU117"/>
    <mergeCell ref="AV117:AX117"/>
    <mergeCell ref="AS115:AU115"/>
    <mergeCell ref="AV115:AX115"/>
    <mergeCell ref="AY115:BA115"/>
    <mergeCell ref="BB115:BD115"/>
    <mergeCell ref="BE115:BG115"/>
    <mergeCell ref="BH115:BJ115"/>
    <mergeCell ref="AA115:AC115"/>
    <mergeCell ref="AD115:AF115"/>
    <mergeCell ref="AG115:AI115"/>
    <mergeCell ref="AJ115:AL115"/>
    <mergeCell ref="AM115:AO115"/>
    <mergeCell ref="AP115:AR115"/>
    <mergeCell ref="BW114:BY114"/>
    <mergeCell ref="F115:H115"/>
    <mergeCell ref="I115:K115"/>
    <mergeCell ref="L115:N115"/>
    <mergeCell ref="O115:Q115"/>
    <mergeCell ref="R115:T115"/>
    <mergeCell ref="U115:W115"/>
    <mergeCell ref="X115:Z115"/>
    <mergeCell ref="AY114:BA114"/>
    <mergeCell ref="BB114:BD114"/>
    <mergeCell ref="BE114:BG114"/>
    <mergeCell ref="BH114:BJ114"/>
    <mergeCell ref="BK114:BM114"/>
    <mergeCell ref="BN114:BP114"/>
    <mergeCell ref="AG114:AI114"/>
    <mergeCell ref="AJ114:AL114"/>
    <mergeCell ref="AM114:AO114"/>
    <mergeCell ref="AP114:AR114"/>
    <mergeCell ref="AS114:AU114"/>
    <mergeCell ref="AV114:AX114"/>
    <mergeCell ref="BK115:BM115"/>
    <mergeCell ref="BN115:BP115"/>
    <mergeCell ref="BQ115:BS115"/>
    <mergeCell ref="BT115:BV115"/>
    <mergeCell ref="BW115:BY115"/>
    <mergeCell ref="F114:H114"/>
    <mergeCell ref="I114:K114"/>
    <mergeCell ref="L114:N114"/>
    <mergeCell ref="O114:Q114"/>
    <mergeCell ref="R114:T114"/>
    <mergeCell ref="U114:W114"/>
    <mergeCell ref="X114:Z114"/>
    <mergeCell ref="AA114:AC114"/>
    <mergeCell ref="AD114:AF114"/>
    <mergeCell ref="BE111:BG111"/>
    <mergeCell ref="BH111:BJ111"/>
    <mergeCell ref="BK111:BM111"/>
    <mergeCell ref="BN111:BP111"/>
    <mergeCell ref="BQ111:BS111"/>
    <mergeCell ref="BT111:BV111"/>
    <mergeCell ref="AM111:AO111"/>
    <mergeCell ref="AP111:AR111"/>
    <mergeCell ref="AS111:AU111"/>
    <mergeCell ref="AV111:AX111"/>
    <mergeCell ref="AY111:BA111"/>
    <mergeCell ref="BB111:BD111"/>
    <mergeCell ref="U111:W111"/>
    <mergeCell ref="X111:Z111"/>
    <mergeCell ref="AA111:AC111"/>
    <mergeCell ref="AD111:AF111"/>
    <mergeCell ref="AG111:AI111"/>
    <mergeCell ref="AJ111:AL111"/>
    <mergeCell ref="BQ114:BS114"/>
    <mergeCell ref="BT114:BV114"/>
    <mergeCell ref="BQ110:BS110"/>
    <mergeCell ref="BT110:BV110"/>
    <mergeCell ref="BW110:BY110"/>
    <mergeCell ref="F111:H111"/>
    <mergeCell ref="I111:K111"/>
    <mergeCell ref="L111:N111"/>
    <mergeCell ref="O111:Q111"/>
    <mergeCell ref="R111:T111"/>
    <mergeCell ref="AS110:AU110"/>
    <mergeCell ref="AV110:AX110"/>
    <mergeCell ref="AY110:BA110"/>
    <mergeCell ref="BB110:BD110"/>
    <mergeCell ref="BE110:BG110"/>
    <mergeCell ref="BH110:BJ110"/>
    <mergeCell ref="AA110:AC110"/>
    <mergeCell ref="AD110:AF110"/>
    <mergeCell ref="AG110:AI110"/>
    <mergeCell ref="AJ110:AL110"/>
    <mergeCell ref="AM110:AO110"/>
    <mergeCell ref="AP110:AR110"/>
    <mergeCell ref="BW111:BY111"/>
    <mergeCell ref="F110:H110"/>
    <mergeCell ref="I110:K110"/>
    <mergeCell ref="L110:N110"/>
    <mergeCell ref="O110:Q110"/>
    <mergeCell ref="R110:T110"/>
    <mergeCell ref="U110:W110"/>
    <mergeCell ref="X110:Z110"/>
    <mergeCell ref="BK110:BM110"/>
    <mergeCell ref="BN110:BP110"/>
    <mergeCell ref="BW108:BY108"/>
    <mergeCell ref="F109:H109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BE108:BG108"/>
    <mergeCell ref="BH108:BJ108"/>
    <mergeCell ref="BK108:BM108"/>
    <mergeCell ref="BN108:BP108"/>
    <mergeCell ref="BQ108:BS108"/>
    <mergeCell ref="BT108:BV108"/>
    <mergeCell ref="AM108:AO108"/>
    <mergeCell ref="AP108:AR108"/>
    <mergeCell ref="AS108:AU108"/>
    <mergeCell ref="AV108:AX108"/>
    <mergeCell ref="AY108:BA108"/>
    <mergeCell ref="BB108:BD108"/>
    <mergeCell ref="U108:W108"/>
    <mergeCell ref="X108:Z108"/>
    <mergeCell ref="AA108:AC108"/>
    <mergeCell ref="AD108:AF108"/>
    <mergeCell ref="AG108:AI108"/>
    <mergeCell ref="AJ108:AL108"/>
    <mergeCell ref="BQ109:BS109"/>
    <mergeCell ref="BT109:BV109"/>
    <mergeCell ref="BW109:BY109"/>
    <mergeCell ref="F108:H108"/>
    <mergeCell ref="I108:K108"/>
    <mergeCell ref="L108:N108"/>
    <mergeCell ref="O108:Q108"/>
    <mergeCell ref="R108:T108"/>
    <mergeCell ref="AY109:BA109"/>
    <mergeCell ref="BB109:BD109"/>
    <mergeCell ref="BE109:BG109"/>
    <mergeCell ref="BH109:BJ109"/>
    <mergeCell ref="BK109:BM109"/>
    <mergeCell ref="BN109:BP109"/>
    <mergeCell ref="AG109:AI109"/>
    <mergeCell ref="AJ109:AL109"/>
    <mergeCell ref="AM109:AO109"/>
    <mergeCell ref="AP109:AR109"/>
    <mergeCell ref="AS109:AU109"/>
    <mergeCell ref="AV109:AX109"/>
    <mergeCell ref="AS101:AU101"/>
    <mergeCell ref="AV101:AX101"/>
    <mergeCell ref="AY101:BA101"/>
    <mergeCell ref="BB101:BD101"/>
    <mergeCell ref="BE101:BG101"/>
    <mergeCell ref="BH101:BJ101"/>
    <mergeCell ref="AA101:AC101"/>
    <mergeCell ref="AD101:AF101"/>
    <mergeCell ref="AG101:AI101"/>
    <mergeCell ref="AJ101:AL101"/>
    <mergeCell ref="AM101:AO101"/>
    <mergeCell ref="AP101:AR101"/>
    <mergeCell ref="BW100:BY100"/>
    <mergeCell ref="F101:H101"/>
    <mergeCell ref="I101:K101"/>
    <mergeCell ref="L101:N101"/>
    <mergeCell ref="O101:Q101"/>
    <mergeCell ref="R101:T101"/>
    <mergeCell ref="U101:W101"/>
    <mergeCell ref="X101:Z101"/>
    <mergeCell ref="AY100:BA100"/>
    <mergeCell ref="BB100:BD100"/>
    <mergeCell ref="BE100:BG100"/>
    <mergeCell ref="BH100:BJ100"/>
    <mergeCell ref="BK100:BM100"/>
    <mergeCell ref="BN100:BP100"/>
    <mergeCell ref="AG100:AI100"/>
    <mergeCell ref="AJ100:AL100"/>
    <mergeCell ref="AM100:AO100"/>
    <mergeCell ref="AP100:AR100"/>
    <mergeCell ref="AS100:AU100"/>
    <mergeCell ref="AV100:AX100"/>
    <mergeCell ref="BK101:BM101"/>
    <mergeCell ref="BN101:BP101"/>
    <mergeCell ref="BQ101:BS101"/>
    <mergeCell ref="BT101:BV101"/>
    <mergeCell ref="BW101:BY101"/>
    <mergeCell ref="F100:H100"/>
    <mergeCell ref="I100:K100"/>
    <mergeCell ref="L100:N100"/>
    <mergeCell ref="O100:Q100"/>
    <mergeCell ref="R100:T100"/>
    <mergeCell ref="U100:W100"/>
    <mergeCell ref="X100:Z100"/>
    <mergeCell ref="AA100:AC100"/>
    <mergeCell ref="AD100:AF100"/>
    <mergeCell ref="BE99:BG99"/>
    <mergeCell ref="BH99:BJ99"/>
    <mergeCell ref="BK99:BM99"/>
    <mergeCell ref="BN99:BP99"/>
    <mergeCell ref="BQ99:BS99"/>
    <mergeCell ref="BT99:BV99"/>
    <mergeCell ref="AM99:AO99"/>
    <mergeCell ref="AP99:AR99"/>
    <mergeCell ref="AS99:AU99"/>
    <mergeCell ref="AV99:AX99"/>
    <mergeCell ref="AY99:BA99"/>
    <mergeCell ref="BB99:BD99"/>
    <mergeCell ref="U99:W99"/>
    <mergeCell ref="X99:Z99"/>
    <mergeCell ref="AA99:AC99"/>
    <mergeCell ref="AD99:AF99"/>
    <mergeCell ref="AG99:AI99"/>
    <mergeCell ref="AJ99:AL99"/>
    <mergeCell ref="BQ100:BS100"/>
    <mergeCell ref="BT100:BV100"/>
    <mergeCell ref="BQ98:BS98"/>
    <mergeCell ref="BT98:BV98"/>
    <mergeCell ref="BW98:BY98"/>
    <mergeCell ref="F99:H99"/>
    <mergeCell ref="I99:K99"/>
    <mergeCell ref="L99:N99"/>
    <mergeCell ref="O99:Q99"/>
    <mergeCell ref="R99:T99"/>
    <mergeCell ref="AS98:AU98"/>
    <mergeCell ref="AV98:AX98"/>
    <mergeCell ref="AY98:BA98"/>
    <mergeCell ref="BB98:BD98"/>
    <mergeCell ref="BE98:BG98"/>
    <mergeCell ref="BH98:BJ98"/>
    <mergeCell ref="AA98:AC98"/>
    <mergeCell ref="AD98:AF98"/>
    <mergeCell ref="AG98:AI98"/>
    <mergeCell ref="AJ98:AL98"/>
    <mergeCell ref="AM98:AO98"/>
    <mergeCell ref="AP98:AR98"/>
    <mergeCell ref="BW99:BY99"/>
    <mergeCell ref="F98:H98"/>
    <mergeCell ref="I98:K98"/>
    <mergeCell ref="L98:N98"/>
    <mergeCell ref="O98:Q98"/>
    <mergeCell ref="R98:T98"/>
    <mergeCell ref="U98:W98"/>
    <mergeCell ref="X98:Z98"/>
    <mergeCell ref="BK98:BM98"/>
    <mergeCell ref="BN98:BP98"/>
    <mergeCell ref="BW96:BY96"/>
    <mergeCell ref="F97:H97"/>
    <mergeCell ref="I97:K97"/>
    <mergeCell ref="L97:N97"/>
    <mergeCell ref="O97:Q97"/>
    <mergeCell ref="R97:T97"/>
    <mergeCell ref="U97:W97"/>
    <mergeCell ref="X97:Z97"/>
    <mergeCell ref="AA97:AC97"/>
    <mergeCell ref="AD97:AF97"/>
    <mergeCell ref="BE96:BG96"/>
    <mergeCell ref="BH96:BJ96"/>
    <mergeCell ref="BK96:BM96"/>
    <mergeCell ref="BN96:BP96"/>
    <mergeCell ref="BQ96:BS96"/>
    <mergeCell ref="BT96:BV96"/>
    <mergeCell ref="AM96:AO96"/>
    <mergeCell ref="AP96:AR96"/>
    <mergeCell ref="AS96:AU96"/>
    <mergeCell ref="AV96:AX96"/>
    <mergeCell ref="AY96:BA96"/>
    <mergeCell ref="BB96:BD96"/>
    <mergeCell ref="U96:W96"/>
    <mergeCell ref="X96:Z96"/>
    <mergeCell ref="AA96:AC96"/>
    <mergeCell ref="AD96:AF96"/>
    <mergeCell ref="AG96:AI96"/>
    <mergeCell ref="AJ96:AL96"/>
    <mergeCell ref="BQ97:BS97"/>
    <mergeCell ref="BT97:BV97"/>
    <mergeCell ref="BW97:BY97"/>
    <mergeCell ref="F96:H96"/>
    <mergeCell ref="I96:K96"/>
    <mergeCell ref="L96:N96"/>
    <mergeCell ref="O96:Q96"/>
    <mergeCell ref="R96:T96"/>
    <mergeCell ref="AY97:BA97"/>
    <mergeCell ref="BB97:BD97"/>
    <mergeCell ref="BE97:BG97"/>
    <mergeCell ref="BH97:BJ97"/>
    <mergeCell ref="BK97:BM97"/>
    <mergeCell ref="BN97:BP97"/>
    <mergeCell ref="AG97:AI97"/>
    <mergeCell ref="AJ97:AL97"/>
    <mergeCell ref="AM97:AO97"/>
    <mergeCell ref="AP97:AR97"/>
    <mergeCell ref="AS97:AU97"/>
    <mergeCell ref="AV97:AX97"/>
    <mergeCell ref="AS93:AU93"/>
    <mergeCell ref="AV93:AX93"/>
    <mergeCell ref="AY93:BA93"/>
    <mergeCell ref="BB93:BD93"/>
    <mergeCell ref="BE93:BG93"/>
    <mergeCell ref="BH93:BJ93"/>
    <mergeCell ref="AA93:AC93"/>
    <mergeCell ref="AD93:AF93"/>
    <mergeCell ref="AG93:AI93"/>
    <mergeCell ref="AJ93:AL93"/>
    <mergeCell ref="AM93:AO93"/>
    <mergeCell ref="AP93:AR93"/>
    <mergeCell ref="BW92:BY92"/>
    <mergeCell ref="F93:H93"/>
    <mergeCell ref="I93:K93"/>
    <mergeCell ref="L93:N93"/>
    <mergeCell ref="O93:Q93"/>
    <mergeCell ref="R93:T93"/>
    <mergeCell ref="U93:W93"/>
    <mergeCell ref="X93:Z93"/>
    <mergeCell ref="AY92:BA92"/>
    <mergeCell ref="BB92:BD92"/>
    <mergeCell ref="BE92:BG92"/>
    <mergeCell ref="BH92:BJ92"/>
    <mergeCell ref="BK92:BM92"/>
    <mergeCell ref="BN92:BP92"/>
    <mergeCell ref="AG92:AI92"/>
    <mergeCell ref="AJ92:AL92"/>
    <mergeCell ref="AM92:AO92"/>
    <mergeCell ref="AP92:AR92"/>
    <mergeCell ref="AS92:AU92"/>
    <mergeCell ref="AV92:AX92"/>
    <mergeCell ref="BK93:BM93"/>
    <mergeCell ref="BN93:BP93"/>
    <mergeCell ref="BQ93:BS93"/>
    <mergeCell ref="BT93:BV93"/>
    <mergeCell ref="BW93:BY93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BE91:BG91"/>
    <mergeCell ref="BH91:BJ91"/>
    <mergeCell ref="BK91:BM91"/>
    <mergeCell ref="BN91:BP91"/>
    <mergeCell ref="BQ91:BS91"/>
    <mergeCell ref="BT91:BV91"/>
    <mergeCell ref="AM91:AO91"/>
    <mergeCell ref="AP91:AR91"/>
    <mergeCell ref="AS91:AU91"/>
    <mergeCell ref="AV91:AX91"/>
    <mergeCell ref="AY91:BA91"/>
    <mergeCell ref="BB91:BD91"/>
    <mergeCell ref="U91:W91"/>
    <mergeCell ref="X91:Z91"/>
    <mergeCell ref="AA91:AC91"/>
    <mergeCell ref="AD91:AF91"/>
    <mergeCell ref="AG91:AI91"/>
    <mergeCell ref="AJ91:AL91"/>
    <mergeCell ref="BQ92:BS92"/>
    <mergeCell ref="BT92:BV92"/>
    <mergeCell ref="BQ90:BS90"/>
    <mergeCell ref="BT90:BV90"/>
    <mergeCell ref="BW90:BY90"/>
    <mergeCell ref="F91:H91"/>
    <mergeCell ref="I91:K91"/>
    <mergeCell ref="L91:N91"/>
    <mergeCell ref="O91:Q91"/>
    <mergeCell ref="R91:T91"/>
    <mergeCell ref="AS90:AU90"/>
    <mergeCell ref="AV90:AX90"/>
    <mergeCell ref="AY90:BA90"/>
    <mergeCell ref="BB90:BD90"/>
    <mergeCell ref="BE90:BG90"/>
    <mergeCell ref="BH90:BJ90"/>
    <mergeCell ref="AA90:AC90"/>
    <mergeCell ref="AD90:AF90"/>
    <mergeCell ref="AG90:AI90"/>
    <mergeCell ref="AJ90:AL90"/>
    <mergeCell ref="AM90:AO90"/>
    <mergeCell ref="AP90:AR90"/>
    <mergeCell ref="BW91:BY91"/>
    <mergeCell ref="F90:H90"/>
    <mergeCell ref="I90:K90"/>
    <mergeCell ref="L90:N90"/>
    <mergeCell ref="O90:Q90"/>
    <mergeCell ref="R90:T90"/>
    <mergeCell ref="U90:W90"/>
    <mergeCell ref="X90:Z90"/>
    <mergeCell ref="BK90:BM90"/>
    <mergeCell ref="BN90:BP90"/>
    <mergeCell ref="BW86:BY86"/>
    <mergeCell ref="F87:H87"/>
    <mergeCell ref="I87:K87"/>
    <mergeCell ref="L87:N87"/>
    <mergeCell ref="O87:Q87"/>
    <mergeCell ref="R87:T87"/>
    <mergeCell ref="U87:W87"/>
    <mergeCell ref="X87:Z87"/>
    <mergeCell ref="AA87:AC87"/>
    <mergeCell ref="AD87:AF87"/>
    <mergeCell ref="BE86:BG86"/>
    <mergeCell ref="BH86:BJ86"/>
    <mergeCell ref="BK86:BM86"/>
    <mergeCell ref="BN86:BP86"/>
    <mergeCell ref="BQ86:BS86"/>
    <mergeCell ref="BT86:BV86"/>
    <mergeCell ref="AM86:AO86"/>
    <mergeCell ref="AP86:AR86"/>
    <mergeCell ref="AS86:AU86"/>
    <mergeCell ref="AV86:AX86"/>
    <mergeCell ref="AY86:BA86"/>
    <mergeCell ref="BB86:BD86"/>
    <mergeCell ref="U86:W86"/>
    <mergeCell ref="X86:Z86"/>
    <mergeCell ref="AA86:AC86"/>
    <mergeCell ref="AD86:AF86"/>
    <mergeCell ref="AG86:AI86"/>
    <mergeCell ref="AJ86:AL86"/>
    <mergeCell ref="BQ87:BS87"/>
    <mergeCell ref="BT87:BV87"/>
    <mergeCell ref="BW87:BY87"/>
    <mergeCell ref="F86:H86"/>
    <mergeCell ref="I86:K86"/>
    <mergeCell ref="L86:N86"/>
    <mergeCell ref="O86:Q86"/>
    <mergeCell ref="R86:T86"/>
    <mergeCell ref="AY87:BA87"/>
    <mergeCell ref="BB87:BD87"/>
    <mergeCell ref="BE87:BG87"/>
    <mergeCell ref="BH87:BJ87"/>
    <mergeCell ref="BK87:BM87"/>
    <mergeCell ref="BN87:BP87"/>
    <mergeCell ref="AG87:AI87"/>
    <mergeCell ref="AJ87:AL87"/>
    <mergeCell ref="AM87:AO87"/>
    <mergeCell ref="AP87:AR87"/>
    <mergeCell ref="AS87:AU87"/>
    <mergeCell ref="AV87:AX87"/>
    <mergeCell ref="AS85:AU85"/>
    <mergeCell ref="AV85:AX85"/>
    <mergeCell ref="AY85:BA85"/>
    <mergeCell ref="BB85:BD85"/>
    <mergeCell ref="BE85:BG85"/>
    <mergeCell ref="BH85:BJ85"/>
    <mergeCell ref="AA85:AC85"/>
    <mergeCell ref="AD85:AF85"/>
    <mergeCell ref="AG85:AI85"/>
    <mergeCell ref="AJ85:AL85"/>
    <mergeCell ref="AM85:AO85"/>
    <mergeCell ref="AP85:AR85"/>
    <mergeCell ref="BW84:BY84"/>
    <mergeCell ref="F85:H85"/>
    <mergeCell ref="I85:K85"/>
    <mergeCell ref="L85:N85"/>
    <mergeCell ref="O85:Q85"/>
    <mergeCell ref="R85:T85"/>
    <mergeCell ref="U85:W85"/>
    <mergeCell ref="X85:Z85"/>
    <mergeCell ref="AY84:BA84"/>
    <mergeCell ref="BB84:BD84"/>
    <mergeCell ref="BE84:BG84"/>
    <mergeCell ref="BH84:BJ84"/>
    <mergeCell ref="BK84:BM84"/>
    <mergeCell ref="BN84:BP84"/>
    <mergeCell ref="AG84:AI84"/>
    <mergeCell ref="AJ84:AL84"/>
    <mergeCell ref="AM84:AO84"/>
    <mergeCell ref="AP84:AR84"/>
    <mergeCell ref="AS84:AU84"/>
    <mergeCell ref="AV84:AX84"/>
    <mergeCell ref="BK85:BM85"/>
    <mergeCell ref="BN85:BP85"/>
    <mergeCell ref="BQ85:BS85"/>
    <mergeCell ref="BT85:BV85"/>
    <mergeCell ref="BW85:BY85"/>
    <mergeCell ref="F84:H84"/>
    <mergeCell ref="I84:K84"/>
    <mergeCell ref="L84:N84"/>
    <mergeCell ref="O84:Q84"/>
    <mergeCell ref="R84:T84"/>
    <mergeCell ref="U84:W84"/>
    <mergeCell ref="X84:Z84"/>
    <mergeCell ref="AA84:AC84"/>
    <mergeCell ref="AD84:AF84"/>
    <mergeCell ref="BE83:BG83"/>
    <mergeCell ref="BH83:BJ83"/>
    <mergeCell ref="BK83:BM83"/>
    <mergeCell ref="BN83:BP83"/>
    <mergeCell ref="BQ83:BS83"/>
    <mergeCell ref="BT83:BV83"/>
    <mergeCell ref="AM83:AO83"/>
    <mergeCell ref="AP83:AR83"/>
    <mergeCell ref="AS83:AU83"/>
    <mergeCell ref="AV83:AX83"/>
    <mergeCell ref="AY83:BA83"/>
    <mergeCell ref="BB83:BD83"/>
    <mergeCell ref="U83:W83"/>
    <mergeCell ref="X83:Z83"/>
    <mergeCell ref="AA83:AC83"/>
    <mergeCell ref="AD83:AF83"/>
    <mergeCell ref="AG83:AI83"/>
    <mergeCell ref="AJ83:AL83"/>
    <mergeCell ref="BQ84:BS84"/>
    <mergeCell ref="BT84:BV84"/>
    <mergeCell ref="BQ82:BS82"/>
    <mergeCell ref="BT82:BV82"/>
    <mergeCell ref="BW82:BY82"/>
    <mergeCell ref="F83:H83"/>
    <mergeCell ref="I83:K83"/>
    <mergeCell ref="L83:N83"/>
    <mergeCell ref="O83:Q83"/>
    <mergeCell ref="R83:T83"/>
    <mergeCell ref="AS82:AU82"/>
    <mergeCell ref="AV82:AX82"/>
    <mergeCell ref="AY82:BA82"/>
    <mergeCell ref="BB82:BD82"/>
    <mergeCell ref="BE82:BG82"/>
    <mergeCell ref="BH82:BJ82"/>
    <mergeCell ref="AA82:AC82"/>
    <mergeCell ref="AD82:AF82"/>
    <mergeCell ref="AG82:AI82"/>
    <mergeCell ref="AJ82:AL82"/>
    <mergeCell ref="AM82:AO82"/>
    <mergeCell ref="AP82:AR82"/>
    <mergeCell ref="BW83:BY83"/>
    <mergeCell ref="F82:H82"/>
    <mergeCell ref="I82:K82"/>
    <mergeCell ref="L82:N82"/>
    <mergeCell ref="O82:Q82"/>
    <mergeCell ref="R82:T82"/>
    <mergeCell ref="U82:W82"/>
    <mergeCell ref="X82:Z82"/>
    <mergeCell ref="BK82:BM82"/>
    <mergeCell ref="BN82:BP82"/>
    <mergeCell ref="BW68:BY68"/>
    <mergeCell ref="F69:H69"/>
    <mergeCell ref="I69:K69"/>
    <mergeCell ref="L69:N69"/>
    <mergeCell ref="O69:Q69"/>
    <mergeCell ref="R69:T69"/>
    <mergeCell ref="U69:W69"/>
    <mergeCell ref="X69:Z69"/>
    <mergeCell ref="AA69:AC69"/>
    <mergeCell ref="AD69:AF69"/>
    <mergeCell ref="BE68:BG68"/>
    <mergeCell ref="BH68:BJ68"/>
    <mergeCell ref="BK68:BM68"/>
    <mergeCell ref="BN68:BP68"/>
    <mergeCell ref="BQ68:BS68"/>
    <mergeCell ref="BT68:BV68"/>
    <mergeCell ref="AM68:AO68"/>
    <mergeCell ref="AP68:AR68"/>
    <mergeCell ref="AS68:AU68"/>
    <mergeCell ref="AV68:AX68"/>
    <mergeCell ref="AY68:BA68"/>
    <mergeCell ref="BB68:BD68"/>
    <mergeCell ref="U68:W68"/>
    <mergeCell ref="X68:Z68"/>
    <mergeCell ref="AA68:AC68"/>
    <mergeCell ref="AD68:AF68"/>
    <mergeCell ref="AG68:AI68"/>
    <mergeCell ref="AJ68:AL68"/>
    <mergeCell ref="BQ69:BS69"/>
    <mergeCell ref="BT69:BV69"/>
    <mergeCell ref="BW69:BY69"/>
    <mergeCell ref="F68:H68"/>
    <mergeCell ref="I68:K68"/>
    <mergeCell ref="L68:N68"/>
    <mergeCell ref="O68:Q68"/>
    <mergeCell ref="R68:T68"/>
    <mergeCell ref="AY69:BA69"/>
    <mergeCell ref="BB69:BD69"/>
    <mergeCell ref="BE69:BG69"/>
    <mergeCell ref="BH69:BJ69"/>
    <mergeCell ref="BK69:BM69"/>
    <mergeCell ref="BN69:BP69"/>
    <mergeCell ref="AG69:AI69"/>
    <mergeCell ref="AJ69:AL69"/>
    <mergeCell ref="AM69:AO69"/>
    <mergeCell ref="AP69:AR69"/>
    <mergeCell ref="AS69:AU69"/>
    <mergeCell ref="AV69:AX69"/>
    <mergeCell ref="AS67:AU67"/>
    <mergeCell ref="AV67:AX67"/>
    <mergeCell ref="AY67:BA67"/>
    <mergeCell ref="BB67:BD67"/>
    <mergeCell ref="BE67:BG67"/>
    <mergeCell ref="BH67:BJ67"/>
    <mergeCell ref="AA67:AC67"/>
    <mergeCell ref="AD67:AF67"/>
    <mergeCell ref="AG67:AI67"/>
    <mergeCell ref="AJ67:AL67"/>
    <mergeCell ref="AM67:AO67"/>
    <mergeCell ref="AP67:AR67"/>
    <mergeCell ref="BW66:BY66"/>
    <mergeCell ref="F67:H67"/>
    <mergeCell ref="I67:K67"/>
    <mergeCell ref="L67:N67"/>
    <mergeCell ref="O67:Q67"/>
    <mergeCell ref="R67:T67"/>
    <mergeCell ref="U67:W67"/>
    <mergeCell ref="X67:Z67"/>
    <mergeCell ref="AY66:BA66"/>
    <mergeCell ref="BB66:BD66"/>
    <mergeCell ref="BE66:BG66"/>
    <mergeCell ref="BH66:BJ66"/>
    <mergeCell ref="BK66:BM66"/>
    <mergeCell ref="BN66:BP66"/>
    <mergeCell ref="AG66:AI66"/>
    <mergeCell ref="AJ66:AL66"/>
    <mergeCell ref="AM66:AO66"/>
    <mergeCell ref="AP66:AR66"/>
    <mergeCell ref="AS66:AU66"/>
    <mergeCell ref="AV66:AX66"/>
    <mergeCell ref="BK67:BM67"/>
    <mergeCell ref="BN67:BP67"/>
    <mergeCell ref="BQ67:BS67"/>
    <mergeCell ref="BT67:BV67"/>
    <mergeCell ref="BW67:BY67"/>
    <mergeCell ref="F66:H66"/>
    <mergeCell ref="I66:K66"/>
    <mergeCell ref="L66:N66"/>
    <mergeCell ref="O66:Q66"/>
    <mergeCell ref="R66:T66"/>
    <mergeCell ref="U66:W66"/>
    <mergeCell ref="X66:Z66"/>
    <mergeCell ref="AA66:AC66"/>
    <mergeCell ref="AD66:AF66"/>
    <mergeCell ref="BE65:BG65"/>
    <mergeCell ref="BH65:BJ65"/>
    <mergeCell ref="BK65:BM65"/>
    <mergeCell ref="BN65:BP65"/>
    <mergeCell ref="BQ65:BS65"/>
    <mergeCell ref="BT65:BV65"/>
    <mergeCell ref="AM65:AO65"/>
    <mergeCell ref="AP65:AR65"/>
    <mergeCell ref="AS65:AU65"/>
    <mergeCell ref="AV65:AX65"/>
    <mergeCell ref="AY65:BA65"/>
    <mergeCell ref="BB65:BD65"/>
    <mergeCell ref="U65:W65"/>
    <mergeCell ref="X65:Z65"/>
    <mergeCell ref="AA65:AC65"/>
    <mergeCell ref="AD65:AF65"/>
    <mergeCell ref="AG65:AI65"/>
    <mergeCell ref="AJ65:AL65"/>
    <mergeCell ref="BQ66:BS66"/>
    <mergeCell ref="BT66:BV66"/>
    <mergeCell ref="BQ64:BS64"/>
    <mergeCell ref="BT64:BV64"/>
    <mergeCell ref="BW64:BY64"/>
    <mergeCell ref="F65:H65"/>
    <mergeCell ref="I65:K65"/>
    <mergeCell ref="L65:N65"/>
    <mergeCell ref="O65:Q65"/>
    <mergeCell ref="R65:T65"/>
    <mergeCell ref="AS64:AU64"/>
    <mergeCell ref="AV64:AX64"/>
    <mergeCell ref="AY64:BA64"/>
    <mergeCell ref="BB64:BD64"/>
    <mergeCell ref="BE64:BG64"/>
    <mergeCell ref="BH64:BJ64"/>
    <mergeCell ref="AA64:AC64"/>
    <mergeCell ref="AD64:AF64"/>
    <mergeCell ref="AG64:AI64"/>
    <mergeCell ref="AJ64:AL64"/>
    <mergeCell ref="AM64:AO64"/>
    <mergeCell ref="AP64:AR64"/>
    <mergeCell ref="BW65:BY65"/>
    <mergeCell ref="F64:H64"/>
    <mergeCell ref="I64:K64"/>
    <mergeCell ref="L64:N64"/>
    <mergeCell ref="O64:Q64"/>
    <mergeCell ref="R64:T64"/>
    <mergeCell ref="U64:W64"/>
    <mergeCell ref="X64:Z64"/>
    <mergeCell ref="BK64:BM64"/>
    <mergeCell ref="BN64:BP64"/>
    <mergeCell ref="BW60:BY60"/>
    <mergeCell ref="F61:H61"/>
    <mergeCell ref="I61:K61"/>
    <mergeCell ref="L61:N61"/>
    <mergeCell ref="O61:Q61"/>
    <mergeCell ref="R61:T61"/>
    <mergeCell ref="U61:W61"/>
    <mergeCell ref="X61:Z61"/>
    <mergeCell ref="AA61:AC61"/>
    <mergeCell ref="AD61:AF61"/>
    <mergeCell ref="BE60:BG60"/>
    <mergeCell ref="BH60:BJ60"/>
    <mergeCell ref="BK60:BM60"/>
    <mergeCell ref="BN60:BP60"/>
    <mergeCell ref="BQ60:BS60"/>
    <mergeCell ref="BT60:BV60"/>
    <mergeCell ref="AM60:AO60"/>
    <mergeCell ref="AP60:AR60"/>
    <mergeCell ref="AS60:AU60"/>
    <mergeCell ref="AV60:AX60"/>
    <mergeCell ref="AY60:BA60"/>
    <mergeCell ref="BB60:BD60"/>
    <mergeCell ref="U60:W60"/>
    <mergeCell ref="X60:Z60"/>
    <mergeCell ref="AA60:AC60"/>
    <mergeCell ref="AD60:AF60"/>
    <mergeCell ref="AG60:AI60"/>
    <mergeCell ref="AJ60:AL60"/>
    <mergeCell ref="BQ61:BS61"/>
    <mergeCell ref="BT61:BV61"/>
    <mergeCell ref="BW61:BY61"/>
    <mergeCell ref="F60:H60"/>
    <mergeCell ref="R57:T57"/>
    <mergeCell ref="U57:W57"/>
    <mergeCell ref="X57:Z57"/>
    <mergeCell ref="I60:K60"/>
    <mergeCell ref="L60:N60"/>
    <mergeCell ref="O60:Q60"/>
    <mergeCell ref="R60:T60"/>
    <mergeCell ref="AY61:BA61"/>
    <mergeCell ref="BB61:BD61"/>
    <mergeCell ref="BE61:BG61"/>
    <mergeCell ref="BH61:BJ61"/>
    <mergeCell ref="BK61:BM61"/>
    <mergeCell ref="BN61:BP61"/>
    <mergeCell ref="AG61:AI61"/>
    <mergeCell ref="AJ61:AL61"/>
    <mergeCell ref="AM61:AO61"/>
    <mergeCell ref="AP61:AR61"/>
    <mergeCell ref="AS61:AU61"/>
    <mergeCell ref="AV61:AX61"/>
    <mergeCell ref="AS59:AU59"/>
    <mergeCell ref="AV59:AX59"/>
    <mergeCell ref="AY59:BA59"/>
    <mergeCell ref="BB59:BD59"/>
    <mergeCell ref="BE59:BG59"/>
    <mergeCell ref="BH59:BJ59"/>
    <mergeCell ref="AA59:AC59"/>
    <mergeCell ref="AD59:AF59"/>
    <mergeCell ref="AG59:AI59"/>
    <mergeCell ref="AJ59:AL59"/>
    <mergeCell ref="AM59:AO59"/>
    <mergeCell ref="AP59:AR59"/>
    <mergeCell ref="AJ56:AL56"/>
    <mergeCell ref="BQ57:BS57"/>
    <mergeCell ref="BT57:BV57"/>
    <mergeCell ref="BW57:BY57"/>
    <mergeCell ref="F59:H59"/>
    <mergeCell ref="I59:K59"/>
    <mergeCell ref="L59:N59"/>
    <mergeCell ref="O59:Q59"/>
    <mergeCell ref="R59:T59"/>
    <mergeCell ref="U59:W59"/>
    <mergeCell ref="X59:Z59"/>
    <mergeCell ref="AY57:BA57"/>
    <mergeCell ref="BB57:BD57"/>
    <mergeCell ref="BE57:BG57"/>
    <mergeCell ref="BH57:BJ57"/>
    <mergeCell ref="BK57:BM57"/>
    <mergeCell ref="BN57:BP57"/>
    <mergeCell ref="AG57:AI57"/>
    <mergeCell ref="AJ57:AL57"/>
    <mergeCell ref="AM57:AO57"/>
    <mergeCell ref="AP57:AR57"/>
    <mergeCell ref="AS57:AU57"/>
    <mergeCell ref="AV57:AX57"/>
    <mergeCell ref="BK59:BM59"/>
    <mergeCell ref="BN59:BP59"/>
    <mergeCell ref="BQ59:BS59"/>
    <mergeCell ref="BT59:BV59"/>
    <mergeCell ref="BW59:BY59"/>
    <mergeCell ref="F57:H57"/>
    <mergeCell ref="I57:K57"/>
    <mergeCell ref="L57:N57"/>
    <mergeCell ref="O57:Q57"/>
    <mergeCell ref="AP53:AR53"/>
    <mergeCell ref="BW56:BY56"/>
    <mergeCell ref="F53:H53"/>
    <mergeCell ref="I53:K53"/>
    <mergeCell ref="L53:N53"/>
    <mergeCell ref="O53:Q53"/>
    <mergeCell ref="R53:T53"/>
    <mergeCell ref="U53:W53"/>
    <mergeCell ref="X53:Z53"/>
    <mergeCell ref="BK53:BM53"/>
    <mergeCell ref="BN53:BP53"/>
    <mergeCell ref="F54:H54"/>
    <mergeCell ref="I54:K54"/>
    <mergeCell ref="AA57:AC57"/>
    <mergeCell ref="AD57:AF57"/>
    <mergeCell ref="BE56:BG56"/>
    <mergeCell ref="BH56:BJ56"/>
    <mergeCell ref="BK56:BM56"/>
    <mergeCell ref="BN56:BP56"/>
    <mergeCell ref="BQ56:BS56"/>
    <mergeCell ref="BT56:BV56"/>
    <mergeCell ref="AM56:AO56"/>
    <mergeCell ref="AP56:AR56"/>
    <mergeCell ref="AS56:AU56"/>
    <mergeCell ref="AV56:AX56"/>
    <mergeCell ref="AY56:BA56"/>
    <mergeCell ref="BB56:BD56"/>
    <mergeCell ref="U56:W56"/>
    <mergeCell ref="X56:Z56"/>
    <mergeCell ref="AA56:AC56"/>
    <mergeCell ref="AD56:AF56"/>
    <mergeCell ref="AG56:AI56"/>
    <mergeCell ref="BW52:BY52"/>
    <mergeCell ref="AY52:BA52"/>
    <mergeCell ref="BB52:BD52"/>
    <mergeCell ref="BE52:BG52"/>
    <mergeCell ref="BH52:BJ52"/>
    <mergeCell ref="BK52:BM52"/>
    <mergeCell ref="BN52:BP52"/>
    <mergeCell ref="AG52:AI52"/>
    <mergeCell ref="AJ52:AL52"/>
    <mergeCell ref="AM52:AO52"/>
    <mergeCell ref="AP52:AR52"/>
    <mergeCell ref="AS52:AU52"/>
    <mergeCell ref="AV52:AX52"/>
    <mergeCell ref="BQ53:BS53"/>
    <mergeCell ref="BT53:BV53"/>
    <mergeCell ref="BW53:BY53"/>
    <mergeCell ref="F56:H56"/>
    <mergeCell ref="I56:K56"/>
    <mergeCell ref="L56:N56"/>
    <mergeCell ref="O56:Q56"/>
    <mergeCell ref="R56:T56"/>
    <mergeCell ref="AS53:AU53"/>
    <mergeCell ref="AV53:AX53"/>
    <mergeCell ref="AY53:BA53"/>
    <mergeCell ref="BB53:BD53"/>
    <mergeCell ref="BE53:BG53"/>
    <mergeCell ref="BH53:BJ53"/>
    <mergeCell ref="AA53:AC53"/>
    <mergeCell ref="AD53:AF53"/>
    <mergeCell ref="AG53:AI53"/>
    <mergeCell ref="AJ53:AL53"/>
    <mergeCell ref="AM53:AO53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BQ47:BS47"/>
    <mergeCell ref="BT47:BV47"/>
    <mergeCell ref="F52:H52"/>
    <mergeCell ref="I52:K52"/>
    <mergeCell ref="L52:N52"/>
    <mergeCell ref="O52:Q52"/>
    <mergeCell ref="R52:T52"/>
    <mergeCell ref="U52:W52"/>
    <mergeCell ref="X52:Z52"/>
    <mergeCell ref="AA52:AC52"/>
    <mergeCell ref="AD52:AF52"/>
    <mergeCell ref="BQ52:BS52"/>
    <mergeCell ref="BT52:BV52"/>
    <mergeCell ref="BK46:BM46"/>
    <mergeCell ref="BN46:BP46"/>
    <mergeCell ref="BQ46:BS46"/>
    <mergeCell ref="BT46:BV46"/>
    <mergeCell ref="AM46:AO46"/>
    <mergeCell ref="AP46:AR46"/>
    <mergeCell ref="AS46:AU46"/>
    <mergeCell ref="AV46:AX46"/>
    <mergeCell ref="AY46:BA46"/>
    <mergeCell ref="BB46:BD46"/>
    <mergeCell ref="U46:W46"/>
    <mergeCell ref="X46:Z46"/>
    <mergeCell ref="AA46:AC46"/>
    <mergeCell ref="AD46:AF46"/>
    <mergeCell ref="AG46:AI46"/>
    <mergeCell ref="AJ46:AL46"/>
    <mergeCell ref="BW47:BY47"/>
    <mergeCell ref="AY47:BA47"/>
    <mergeCell ref="BB47:BD47"/>
    <mergeCell ref="BE47:BG47"/>
    <mergeCell ref="BH47:BJ47"/>
    <mergeCell ref="BK47:BM47"/>
    <mergeCell ref="BN47:BP47"/>
    <mergeCell ref="AG47:AI47"/>
    <mergeCell ref="AJ47:AL47"/>
    <mergeCell ref="AM47:AO47"/>
    <mergeCell ref="AP47:AR47"/>
    <mergeCell ref="AS47:AU47"/>
    <mergeCell ref="AV47:AX47"/>
    <mergeCell ref="BQ45:BS45"/>
    <mergeCell ref="BT45:BV45"/>
    <mergeCell ref="BW45:BY45"/>
    <mergeCell ref="F46:H46"/>
    <mergeCell ref="I46:K46"/>
    <mergeCell ref="L46:N46"/>
    <mergeCell ref="O46:Q46"/>
    <mergeCell ref="R46:T46"/>
    <mergeCell ref="AS45:AU45"/>
    <mergeCell ref="AV45:AX45"/>
    <mergeCell ref="AY45:BA45"/>
    <mergeCell ref="BB45:BD45"/>
    <mergeCell ref="BE45:BG45"/>
    <mergeCell ref="BH45:BJ45"/>
    <mergeCell ref="AA45:AC45"/>
    <mergeCell ref="AD45:AF45"/>
    <mergeCell ref="AG45:AI45"/>
    <mergeCell ref="AJ45:AL45"/>
    <mergeCell ref="AM45:AO45"/>
    <mergeCell ref="AP45:AR45"/>
    <mergeCell ref="BW46:BY46"/>
    <mergeCell ref="F45:H45"/>
    <mergeCell ref="I45:K45"/>
    <mergeCell ref="L45:N45"/>
    <mergeCell ref="O45:Q45"/>
    <mergeCell ref="R45:T45"/>
    <mergeCell ref="U45:W45"/>
    <mergeCell ref="X45:Z45"/>
    <mergeCell ref="BK45:BM45"/>
    <mergeCell ref="BN45:BP45"/>
    <mergeCell ref="BE46:BG46"/>
    <mergeCell ref="BH46:BJ46"/>
    <mergeCell ref="BW41:BY41"/>
    <mergeCell ref="F44:H44"/>
    <mergeCell ref="I44:K44"/>
    <mergeCell ref="L44:N44"/>
    <mergeCell ref="O44:Q44"/>
    <mergeCell ref="R44:T44"/>
    <mergeCell ref="U44:W44"/>
    <mergeCell ref="X44:Z44"/>
    <mergeCell ref="AA44:AC44"/>
    <mergeCell ref="AD44:AF44"/>
    <mergeCell ref="BE41:BG41"/>
    <mergeCell ref="BH41:BJ41"/>
    <mergeCell ref="BK41:BM41"/>
    <mergeCell ref="BN41:BP41"/>
    <mergeCell ref="BQ41:BS41"/>
    <mergeCell ref="BT41:BV41"/>
    <mergeCell ref="AM41:AO41"/>
    <mergeCell ref="AP41:AR41"/>
    <mergeCell ref="AS41:AU41"/>
    <mergeCell ref="AV41:AX41"/>
    <mergeCell ref="AY41:BA41"/>
    <mergeCell ref="BB41:BD41"/>
    <mergeCell ref="U41:W41"/>
    <mergeCell ref="X41:Z41"/>
    <mergeCell ref="AA41:AC41"/>
    <mergeCell ref="AD41:AF41"/>
    <mergeCell ref="AG41:AI41"/>
    <mergeCell ref="AJ41:AL41"/>
    <mergeCell ref="BQ44:BS44"/>
    <mergeCell ref="BT44:BV44"/>
    <mergeCell ref="BW44:BY44"/>
    <mergeCell ref="F41:H41"/>
    <mergeCell ref="I41:K41"/>
    <mergeCell ref="L41:N41"/>
    <mergeCell ref="O41:Q41"/>
    <mergeCell ref="R41:T41"/>
    <mergeCell ref="AY44:BA44"/>
    <mergeCell ref="BB44:BD44"/>
    <mergeCell ref="BE44:BG44"/>
    <mergeCell ref="BH44:BJ44"/>
    <mergeCell ref="BK44:BM44"/>
    <mergeCell ref="BN44:BP44"/>
    <mergeCell ref="AG44:AI44"/>
    <mergeCell ref="AJ44:AL44"/>
    <mergeCell ref="AM44:AO44"/>
    <mergeCell ref="AP44:AR44"/>
    <mergeCell ref="AS44:AU44"/>
    <mergeCell ref="AV44:AX44"/>
    <mergeCell ref="AS40:AU40"/>
    <mergeCell ref="AV40:AX40"/>
    <mergeCell ref="AY40:BA40"/>
    <mergeCell ref="BB40:BD40"/>
    <mergeCell ref="BE40:BG40"/>
    <mergeCell ref="BH40:BJ40"/>
    <mergeCell ref="AA40:AC40"/>
    <mergeCell ref="AD40:AF40"/>
    <mergeCell ref="AG40:AI40"/>
    <mergeCell ref="AJ40:AL40"/>
    <mergeCell ref="AM40:AO40"/>
    <mergeCell ref="AP40:AR40"/>
    <mergeCell ref="BW39:BY39"/>
    <mergeCell ref="F40:H40"/>
    <mergeCell ref="I40:K40"/>
    <mergeCell ref="L40:N40"/>
    <mergeCell ref="O40:Q40"/>
    <mergeCell ref="R40:T40"/>
    <mergeCell ref="U40:W40"/>
    <mergeCell ref="X40:Z40"/>
    <mergeCell ref="AY39:BA39"/>
    <mergeCell ref="BB39:BD39"/>
    <mergeCell ref="BE39:BG39"/>
    <mergeCell ref="BH39:BJ39"/>
    <mergeCell ref="BK39:BM39"/>
    <mergeCell ref="BN39:BP39"/>
    <mergeCell ref="AG39:AI39"/>
    <mergeCell ref="AJ39:AL39"/>
    <mergeCell ref="AM39:AO39"/>
    <mergeCell ref="AP39:AR39"/>
    <mergeCell ref="AS39:AU39"/>
    <mergeCell ref="AV39:AX39"/>
    <mergeCell ref="BK40:BM40"/>
    <mergeCell ref="BN40:BP40"/>
    <mergeCell ref="BQ40:BS40"/>
    <mergeCell ref="BT40:BV40"/>
    <mergeCell ref="BW40:BY40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BE38:BG38"/>
    <mergeCell ref="BH38:BJ38"/>
    <mergeCell ref="BK38:BM38"/>
    <mergeCell ref="BN38:BP38"/>
    <mergeCell ref="BQ38:BS38"/>
    <mergeCell ref="BT38:BV38"/>
    <mergeCell ref="AM38:AO38"/>
    <mergeCell ref="AP38:AR38"/>
    <mergeCell ref="AS38:AU38"/>
    <mergeCell ref="AV38:AX38"/>
    <mergeCell ref="AY38:BA38"/>
    <mergeCell ref="BB38:BD38"/>
    <mergeCell ref="U38:W38"/>
    <mergeCell ref="X38:Z38"/>
    <mergeCell ref="AA38:AC38"/>
    <mergeCell ref="AD38:AF38"/>
    <mergeCell ref="AG38:AI38"/>
    <mergeCell ref="AJ38:AL38"/>
    <mergeCell ref="BQ39:BS39"/>
    <mergeCell ref="BT39:BV39"/>
    <mergeCell ref="BQ35:BS35"/>
    <mergeCell ref="BT35:BV35"/>
    <mergeCell ref="BW35:BY35"/>
    <mergeCell ref="AS35:AU35"/>
    <mergeCell ref="AV35:AX35"/>
    <mergeCell ref="AY35:BA35"/>
    <mergeCell ref="BB35:BD35"/>
    <mergeCell ref="BE35:BG35"/>
    <mergeCell ref="BH35:BJ35"/>
    <mergeCell ref="AA35:AC35"/>
    <mergeCell ref="AD35:AF35"/>
    <mergeCell ref="AG35:AI35"/>
    <mergeCell ref="AJ35:AL35"/>
    <mergeCell ref="AM35:AO35"/>
    <mergeCell ref="AP35:AR35"/>
    <mergeCell ref="BW38:BY38"/>
    <mergeCell ref="BW34:BY34"/>
    <mergeCell ref="BQ34:BS34"/>
    <mergeCell ref="BT34:BV34"/>
    <mergeCell ref="F29:H29"/>
    <mergeCell ref="F35:H35"/>
    <mergeCell ref="I35:K35"/>
    <mergeCell ref="L35:N35"/>
    <mergeCell ref="O35:Q35"/>
    <mergeCell ref="R35:T35"/>
    <mergeCell ref="U35:W35"/>
    <mergeCell ref="X35:Z35"/>
    <mergeCell ref="AY34:BA34"/>
    <mergeCell ref="BB34:BD34"/>
    <mergeCell ref="BE34:BG34"/>
    <mergeCell ref="BH34:BJ34"/>
    <mergeCell ref="BK34:BM34"/>
    <mergeCell ref="BN34:BP34"/>
    <mergeCell ref="AG34:AI34"/>
    <mergeCell ref="AJ34:AL34"/>
    <mergeCell ref="AM34:AO34"/>
    <mergeCell ref="AP34:AR34"/>
    <mergeCell ref="AS34:AU34"/>
    <mergeCell ref="AV34:AX34"/>
    <mergeCell ref="BK35:BM35"/>
    <mergeCell ref="BN35:BP35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BE29:BG29"/>
    <mergeCell ref="BH29:BJ29"/>
    <mergeCell ref="BK29:BM29"/>
    <mergeCell ref="BN29:BP29"/>
    <mergeCell ref="BQ29:BS29"/>
    <mergeCell ref="BT29:BV29"/>
    <mergeCell ref="AM29:AO29"/>
    <mergeCell ref="AP29:AR29"/>
    <mergeCell ref="AS29:AU29"/>
    <mergeCell ref="AV29:AX29"/>
    <mergeCell ref="AY29:BA29"/>
    <mergeCell ref="BB29:BD29"/>
    <mergeCell ref="U29:W29"/>
    <mergeCell ref="X29:Z29"/>
    <mergeCell ref="AA29:AC29"/>
    <mergeCell ref="AD29:AF29"/>
    <mergeCell ref="AG29:AI29"/>
    <mergeCell ref="AJ29:AL29"/>
    <mergeCell ref="BE28:BG28"/>
    <mergeCell ref="BH28:BJ28"/>
    <mergeCell ref="AA28:AC28"/>
    <mergeCell ref="AD28:AF28"/>
    <mergeCell ref="AG28:AI28"/>
    <mergeCell ref="AJ28:AL28"/>
    <mergeCell ref="AM28:AO28"/>
    <mergeCell ref="AP28:AR28"/>
    <mergeCell ref="BW27:BY27"/>
    <mergeCell ref="BQ28:BS28"/>
    <mergeCell ref="BT28:BV28"/>
    <mergeCell ref="BW28:BY28"/>
    <mergeCell ref="BQ27:BS27"/>
    <mergeCell ref="BT27:BV27"/>
    <mergeCell ref="BW29:BY29"/>
    <mergeCell ref="F28:H28"/>
    <mergeCell ref="I28:K28"/>
    <mergeCell ref="L28:N28"/>
    <mergeCell ref="O28:Q28"/>
    <mergeCell ref="R28:T28"/>
    <mergeCell ref="U28:W28"/>
    <mergeCell ref="X28:Z28"/>
    <mergeCell ref="AY27:BA27"/>
    <mergeCell ref="BB27:BD27"/>
    <mergeCell ref="BE27:BG27"/>
    <mergeCell ref="BH27:BJ27"/>
    <mergeCell ref="BK27:BM27"/>
    <mergeCell ref="BN27:BP27"/>
    <mergeCell ref="AG27:AI27"/>
    <mergeCell ref="AJ27:AL27"/>
    <mergeCell ref="AM27:AO27"/>
    <mergeCell ref="AP27:AR27"/>
    <mergeCell ref="BK28:BM28"/>
    <mergeCell ref="BN28:BP28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BW26:BY26"/>
    <mergeCell ref="F25:H25"/>
    <mergeCell ref="I25:K25"/>
    <mergeCell ref="L25:N25"/>
    <mergeCell ref="O25:Q25"/>
    <mergeCell ref="R25:T25"/>
    <mergeCell ref="U25:W25"/>
    <mergeCell ref="X25:Z25"/>
    <mergeCell ref="BE26:BG26"/>
    <mergeCell ref="BH26:BJ26"/>
    <mergeCell ref="BK26:BM26"/>
    <mergeCell ref="BN26:BP26"/>
    <mergeCell ref="BQ26:BS26"/>
    <mergeCell ref="BT26:BV26"/>
    <mergeCell ref="AM26:AO26"/>
    <mergeCell ref="AP26:AR26"/>
    <mergeCell ref="AS26:AU26"/>
    <mergeCell ref="AV26:AX26"/>
    <mergeCell ref="AY26:BA26"/>
    <mergeCell ref="BB26:BD26"/>
    <mergeCell ref="U26:W26"/>
    <mergeCell ref="F26:H26"/>
    <mergeCell ref="I26:K26"/>
    <mergeCell ref="L26:N26"/>
    <mergeCell ref="O26:Q26"/>
    <mergeCell ref="R26:T26"/>
    <mergeCell ref="AS25:AU25"/>
    <mergeCell ref="AV25:AX25"/>
    <mergeCell ref="AY25:BA25"/>
    <mergeCell ref="BB25:BD25"/>
    <mergeCell ref="BE25:BG25"/>
    <mergeCell ref="BH25:BJ25"/>
    <mergeCell ref="AA25:AC25"/>
    <mergeCell ref="AD25:AF25"/>
    <mergeCell ref="AG25:AI25"/>
    <mergeCell ref="AJ25:AL25"/>
    <mergeCell ref="AM25:AO25"/>
    <mergeCell ref="AP25:AR25"/>
    <mergeCell ref="BK25:BM25"/>
    <mergeCell ref="BN25:BP25"/>
    <mergeCell ref="BW9:BY9"/>
    <mergeCell ref="F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BE9:BG9"/>
    <mergeCell ref="BH9:BJ9"/>
    <mergeCell ref="BK9:BM9"/>
    <mergeCell ref="BN9:BP9"/>
    <mergeCell ref="BQ9:BS9"/>
    <mergeCell ref="BT9:BV9"/>
    <mergeCell ref="AM9:AO9"/>
    <mergeCell ref="AP9:AR9"/>
    <mergeCell ref="BQ25:BS25"/>
    <mergeCell ref="BT25:BV25"/>
    <mergeCell ref="BW25:BY25"/>
    <mergeCell ref="AS9:AU9"/>
    <mergeCell ref="AV9:AX9"/>
    <mergeCell ref="AY9:BA9"/>
    <mergeCell ref="BB9:BD9"/>
    <mergeCell ref="U9:W9"/>
    <mergeCell ref="X9:Z9"/>
    <mergeCell ref="AA9:AC9"/>
    <mergeCell ref="AD9:AF9"/>
    <mergeCell ref="BQ24:BS24"/>
    <mergeCell ref="BT24:BV24"/>
    <mergeCell ref="BW24:BY24"/>
    <mergeCell ref="F9:H9"/>
    <mergeCell ref="I9:K9"/>
    <mergeCell ref="L9:N9"/>
    <mergeCell ref="O9:Q9"/>
    <mergeCell ref="R9:T9"/>
    <mergeCell ref="AY24:BA24"/>
    <mergeCell ref="BB24:BD24"/>
    <mergeCell ref="BE24:BG24"/>
    <mergeCell ref="BH24:BJ24"/>
    <mergeCell ref="BK24:BM24"/>
    <mergeCell ref="BN24:BP24"/>
    <mergeCell ref="AG24:AI24"/>
    <mergeCell ref="AJ24:AL24"/>
    <mergeCell ref="AM24:AO24"/>
    <mergeCell ref="AP24:AR24"/>
    <mergeCell ref="AS24:AU24"/>
    <mergeCell ref="AV24:AX24"/>
    <mergeCell ref="AG9:AI9"/>
    <mergeCell ref="BE6:BG6"/>
    <mergeCell ref="BH6:BJ6"/>
    <mergeCell ref="AA6:AC6"/>
    <mergeCell ref="AD6:AF6"/>
    <mergeCell ref="AG6:AI6"/>
    <mergeCell ref="AJ6:AL6"/>
    <mergeCell ref="AM6:AO6"/>
    <mergeCell ref="AP6:AR6"/>
    <mergeCell ref="BW5:BY5"/>
    <mergeCell ref="F6:H6"/>
    <mergeCell ref="I6:K6"/>
    <mergeCell ref="L6:N6"/>
    <mergeCell ref="O6:Q6"/>
    <mergeCell ref="R6:T6"/>
    <mergeCell ref="U6:W6"/>
    <mergeCell ref="X6:Z6"/>
    <mergeCell ref="AY5:BA5"/>
    <mergeCell ref="BB5:BD5"/>
    <mergeCell ref="BE5:BG5"/>
    <mergeCell ref="BH5:BJ5"/>
    <mergeCell ref="BK5:BM5"/>
    <mergeCell ref="BN5:BP5"/>
    <mergeCell ref="AG5:AI5"/>
    <mergeCell ref="AJ5:AL5"/>
    <mergeCell ref="AM5:AO5"/>
    <mergeCell ref="AP5:AR5"/>
    <mergeCell ref="AS5:AU5"/>
    <mergeCell ref="AV5:AX5"/>
    <mergeCell ref="BQ5:BS5"/>
    <mergeCell ref="BT5:BV5"/>
    <mergeCell ref="BK6:BM6"/>
    <mergeCell ref="BN6:BP6"/>
    <mergeCell ref="BQ6:BS6"/>
    <mergeCell ref="BT6:BV6"/>
    <mergeCell ref="BW6:BY6"/>
    <mergeCell ref="U2:W2"/>
    <mergeCell ref="X2:Z2"/>
    <mergeCell ref="BW4:BY4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BE4:BG4"/>
    <mergeCell ref="BH4:BJ4"/>
    <mergeCell ref="BK4:BM4"/>
    <mergeCell ref="BN4:BP4"/>
    <mergeCell ref="BQ4:BS4"/>
    <mergeCell ref="BT4:BV4"/>
    <mergeCell ref="AM4:AO4"/>
    <mergeCell ref="AP4:AR4"/>
    <mergeCell ref="AS4:AU4"/>
    <mergeCell ref="AV4:AX4"/>
    <mergeCell ref="AY4:BA4"/>
    <mergeCell ref="BB4:BD4"/>
    <mergeCell ref="U4:W4"/>
    <mergeCell ref="X4:Z4"/>
    <mergeCell ref="AA4:AC4"/>
    <mergeCell ref="BK2:BM2"/>
    <mergeCell ref="BN2:BP2"/>
    <mergeCell ref="BQ2:BS2"/>
    <mergeCell ref="BT2:BV2"/>
    <mergeCell ref="BW2:BY2"/>
    <mergeCell ref="F4:H4"/>
    <mergeCell ref="I4:K4"/>
    <mergeCell ref="L4:N4"/>
    <mergeCell ref="O4:Q4"/>
    <mergeCell ref="R4:T4"/>
    <mergeCell ref="AS2:AU2"/>
    <mergeCell ref="AV2:AX2"/>
    <mergeCell ref="AY2:BA2"/>
    <mergeCell ref="BB2:BD2"/>
    <mergeCell ref="BE2:BG2"/>
    <mergeCell ref="BH2:BJ2"/>
    <mergeCell ref="AA2:AC2"/>
    <mergeCell ref="AD2:AF2"/>
    <mergeCell ref="AG2:AI2"/>
    <mergeCell ref="AJ2:AL2"/>
    <mergeCell ref="AM2:AO2"/>
    <mergeCell ref="AP2:AR2"/>
    <mergeCell ref="I2:K2"/>
    <mergeCell ref="L2:N2"/>
    <mergeCell ref="O2:Q2"/>
    <mergeCell ref="R2:T2"/>
    <mergeCell ref="AD4:AF4"/>
    <mergeCell ref="AG4:AI4"/>
    <mergeCell ref="AJ4:AL4"/>
    <mergeCell ref="I346:K346"/>
    <mergeCell ref="L346:N346"/>
    <mergeCell ref="O346:Q346"/>
    <mergeCell ref="R346:T346"/>
    <mergeCell ref="U346:W346"/>
    <mergeCell ref="X346:Z346"/>
    <mergeCell ref="AA346:AC346"/>
    <mergeCell ref="AD346:AF346"/>
    <mergeCell ref="AG346:AI346"/>
    <mergeCell ref="AJ346:AL346"/>
    <mergeCell ref="AM346:AO346"/>
    <mergeCell ref="AP346:AR346"/>
    <mergeCell ref="AS346:AU346"/>
    <mergeCell ref="AV346:AX346"/>
    <mergeCell ref="AY346:BA346"/>
    <mergeCell ref="BB346:BD346"/>
    <mergeCell ref="A2:A5"/>
    <mergeCell ref="B2:B5"/>
    <mergeCell ref="C2:C5"/>
    <mergeCell ref="D2:D5"/>
    <mergeCell ref="E2:E5"/>
    <mergeCell ref="F2:H2"/>
    <mergeCell ref="AS6:AU6"/>
    <mergeCell ref="AV6:AX6"/>
    <mergeCell ref="AY6:BA6"/>
    <mergeCell ref="BB6:BD6"/>
    <mergeCell ref="AJ9:AL9"/>
    <mergeCell ref="I7:K7"/>
    <mergeCell ref="L7:N7"/>
    <mergeCell ref="O7:Q7"/>
    <mergeCell ref="R7:T7"/>
    <mergeCell ref="U7:W7"/>
    <mergeCell ref="BE346:BG346"/>
    <mergeCell ref="BH346:BJ346"/>
    <mergeCell ref="BK346:BM346"/>
    <mergeCell ref="BN346:BP346"/>
    <mergeCell ref="BQ346:BS346"/>
    <mergeCell ref="BT346:BV346"/>
    <mergeCell ref="BW346:BY346"/>
    <mergeCell ref="F347:H347"/>
    <mergeCell ref="I347:K347"/>
    <mergeCell ref="L347:N347"/>
    <mergeCell ref="O347:Q347"/>
    <mergeCell ref="R347:T347"/>
    <mergeCell ref="U347:W347"/>
    <mergeCell ref="X347:Z347"/>
    <mergeCell ref="AA347:AC347"/>
    <mergeCell ref="AD347:AF347"/>
    <mergeCell ref="AG347:AI347"/>
    <mergeCell ref="AJ347:AL347"/>
    <mergeCell ref="AM347:AO347"/>
    <mergeCell ref="AP347:AR347"/>
    <mergeCell ref="AS347:AU347"/>
    <mergeCell ref="AV347:AX347"/>
    <mergeCell ref="AY347:BA347"/>
    <mergeCell ref="BB347:BD347"/>
    <mergeCell ref="BE347:BG347"/>
    <mergeCell ref="BH347:BJ347"/>
    <mergeCell ref="BK347:BM347"/>
    <mergeCell ref="BN347:BP347"/>
    <mergeCell ref="BQ347:BS347"/>
    <mergeCell ref="BT347:BV347"/>
    <mergeCell ref="BW347:BY347"/>
    <mergeCell ref="F346:H34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30"/>
  <sheetViews>
    <sheetView zoomScale="80" zoomScaleNormal="80" workbookViewId="0">
      <selection activeCell="C17" sqref="C17"/>
    </sheetView>
  </sheetViews>
  <sheetFormatPr defaultRowHeight="15" x14ac:dyDescent="0.25"/>
  <cols>
    <col min="1" max="1" width="23.85546875" style="2" customWidth="1"/>
    <col min="2" max="2" width="44.5703125" style="2" customWidth="1"/>
    <col min="3" max="3" width="31.85546875" style="2" customWidth="1"/>
    <col min="4" max="4" width="31.28515625" style="2" customWidth="1"/>
    <col min="5" max="5" width="15.28515625" style="2" customWidth="1"/>
    <col min="6" max="77" width="9.140625" style="205"/>
    <col min="78" max="16384" width="9.140625" style="2"/>
  </cols>
  <sheetData>
    <row r="1" spans="1:77" ht="15.75" thickBot="1" x14ac:dyDescent="0.3"/>
    <row r="2" spans="1:77" ht="15.75" thickBot="1" x14ac:dyDescent="0.3">
      <c r="A2" s="298" t="s">
        <v>0</v>
      </c>
      <c r="B2" s="298" t="s">
        <v>1</v>
      </c>
      <c r="C2" s="298" t="s">
        <v>2</v>
      </c>
      <c r="D2" s="298" t="s">
        <v>3</v>
      </c>
      <c r="E2" s="298" t="s">
        <v>4</v>
      </c>
      <c r="F2" s="296">
        <v>0</v>
      </c>
      <c r="G2" s="297"/>
      <c r="H2" s="297"/>
      <c r="I2" s="296">
        <v>4.1666666666666664E-2</v>
      </c>
      <c r="J2" s="297"/>
      <c r="K2" s="297"/>
      <c r="L2" s="296">
        <v>8.3333333333333329E-2</v>
      </c>
      <c r="M2" s="297"/>
      <c r="N2" s="297"/>
      <c r="O2" s="296">
        <v>0.125</v>
      </c>
      <c r="P2" s="297"/>
      <c r="Q2" s="297"/>
      <c r="R2" s="296">
        <v>0.16666666666666666</v>
      </c>
      <c r="S2" s="297"/>
      <c r="T2" s="297"/>
      <c r="U2" s="296">
        <v>0.20833333333333334</v>
      </c>
      <c r="V2" s="297"/>
      <c r="W2" s="297"/>
      <c r="X2" s="296">
        <v>0.25</v>
      </c>
      <c r="Y2" s="297"/>
      <c r="Z2" s="297"/>
      <c r="AA2" s="296">
        <v>0.29166666666666669</v>
      </c>
      <c r="AB2" s="297"/>
      <c r="AC2" s="297"/>
      <c r="AD2" s="296">
        <v>0.33333333333333331</v>
      </c>
      <c r="AE2" s="297"/>
      <c r="AF2" s="297"/>
      <c r="AG2" s="296">
        <v>0.375</v>
      </c>
      <c r="AH2" s="297"/>
      <c r="AI2" s="297"/>
      <c r="AJ2" s="296">
        <v>0.41666666666666669</v>
      </c>
      <c r="AK2" s="297"/>
      <c r="AL2" s="297"/>
      <c r="AM2" s="296">
        <v>0.45833333333333331</v>
      </c>
      <c r="AN2" s="297"/>
      <c r="AO2" s="297"/>
      <c r="AP2" s="296">
        <v>0.5</v>
      </c>
      <c r="AQ2" s="297"/>
      <c r="AR2" s="297"/>
      <c r="AS2" s="296">
        <v>0.54166666666666663</v>
      </c>
      <c r="AT2" s="297"/>
      <c r="AU2" s="297"/>
      <c r="AV2" s="296">
        <v>0.58333333333333337</v>
      </c>
      <c r="AW2" s="297"/>
      <c r="AX2" s="297"/>
      <c r="AY2" s="296">
        <v>0.625</v>
      </c>
      <c r="AZ2" s="297"/>
      <c r="BA2" s="297"/>
      <c r="BB2" s="296">
        <v>0.66666666666666663</v>
      </c>
      <c r="BC2" s="297"/>
      <c r="BD2" s="297"/>
      <c r="BE2" s="296">
        <v>0.70833333333333337</v>
      </c>
      <c r="BF2" s="297"/>
      <c r="BG2" s="297"/>
      <c r="BH2" s="296">
        <v>0.75</v>
      </c>
      <c r="BI2" s="297"/>
      <c r="BJ2" s="297"/>
      <c r="BK2" s="296">
        <v>0.79166666666666663</v>
      </c>
      <c r="BL2" s="297"/>
      <c r="BM2" s="297"/>
      <c r="BN2" s="296">
        <v>0.83333333333333337</v>
      </c>
      <c r="BO2" s="297"/>
      <c r="BP2" s="297"/>
      <c r="BQ2" s="296">
        <v>0.875</v>
      </c>
      <c r="BR2" s="297"/>
      <c r="BS2" s="297"/>
      <c r="BT2" s="296">
        <v>0.91666666666666663</v>
      </c>
      <c r="BU2" s="297"/>
      <c r="BV2" s="297"/>
      <c r="BW2" s="296">
        <v>0.95833333333333337</v>
      </c>
      <c r="BX2" s="297"/>
      <c r="BY2" s="297"/>
    </row>
    <row r="3" spans="1:77" ht="15.75" thickBot="1" x14ac:dyDescent="0.3">
      <c r="A3" s="299"/>
      <c r="B3" s="299"/>
      <c r="C3" s="299"/>
      <c r="D3" s="299"/>
      <c r="E3" s="299"/>
      <c r="F3" s="83" t="s">
        <v>5</v>
      </c>
      <c r="G3" s="83" t="s">
        <v>6</v>
      </c>
      <c r="H3" s="83" t="s">
        <v>7</v>
      </c>
      <c r="I3" s="83" t="s">
        <v>5</v>
      </c>
      <c r="J3" s="83" t="s">
        <v>6</v>
      </c>
      <c r="K3" s="83" t="s">
        <v>7</v>
      </c>
      <c r="L3" s="83" t="s">
        <v>5</v>
      </c>
      <c r="M3" s="83" t="s">
        <v>6</v>
      </c>
      <c r="N3" s="83" t="s">
        <v>7</v>
      </c>
      <c r="O3" s="83" t="s">
        <v>5</v>
      </c>
      <c r="P3" s="83" t="s">
        <v>6</v>
      </c>
      <c r="Q3" s="83" t="s">
        <v>7</v>
      </c>
      <c r="R3" s="83" t="s">
        <v>5</v>
      </c>
      <c r="S3" s="83" t="s">
        <v>6</v>
      </c>
      <c r="T3" s="83" t="s">
        <v>7</v>
      </c>
      <c r="U3" s="83" t="s">
        <v>5</v>
      </c>
      <c r="V3" s="83" t="s">
        <v>6</v>
      </c>
      <c r="W3" s="83" t="s">
        <v>7</v>
      </c>
      <c r="X3" s="83" t="s">
        <v>5</v>
      </c>
      <c r="Y3" s="83" t="s">
        <v>6</v>
      </c>
      <c r="Z3" s="83" t="s">
        <v>7</v>
      </c>
      <c r="AA3" s="83" t="s">
        <v>5</v>
      </c>
      <c r="AB3" s="83" t="s">
        <v>6</v>
      </c>
      <c r="AC3" s="83" t="s">
        <v>7</v>
      </c>
      <c r="AD3" s="83" t="s">
        <v>5</v>
      </c>
      <c r="AE3" s="83" t="s">
        <v>6</v>
      </c>
      <c r="AF3" s="83" t="s">
        <v>7</v>
      </c>
      <c r="AG3" s="83" t="s">
        <v>5</v>
      </c>
      <c r="AH3" s="83" t="s">
        <v>6</v>
      </c>
      <c r="AI3" s="83" t="s">
        <v>7</v>
      </c>
      <c r="AJ3" s="83" t="s">
        <v>5</v>
      </c>
      <c r="AK3" s="83" t="s">
        <v>6</v>
      </c>
      <c r="AL3" s="83" t="s">
        <v>7</v>
      </c>
      <c r="AM3" s="83" t="s">
        <v>5</v>
      </c>
      <c r="AN3" s="83" t="s">
        <v>6</v>
      </c>
      <c r="AO3" s="83" t="s">
        <v>7</v>
      </c>
      <c r="AP3" s="83" t="s">
        <v>5</v>
      </c>
      <c r="AQ3" s="83" t="s">
        <v>6</v>
      </c>
      <c r="AR3" s="83" t="s">
        <v>7</v>
      </c>
      <c r="AS3" s="83" t="s">
        <v>5</v>
      </c>
      <c r="AT3" s="83" t="s">
        <v>6</v>
      </c>
      <c r="AU3" s="83" t="s">
        <v>7</v>
      </c>
      <c r="AV3" s="83" t="s">
        <v>5</v>
      </c>
      <c r="AW3" s="83" t="s">
        <v>6</v>
      </c>
      <c r="AX3" s="83" t="s">
        <v>7</v>
      </c>
      <c r="AY3" s="83" t="s">
        <v>5</v>
      </c>
      <c r="AZ3" s="83" t="s">
        <v>6</v>
      </c>
      <c r="BA3" s="83" t="s">
        <v>7</v>
      </c>
      <c r="BB3" s="83" t="s">
        <v>5</v>
      </c>
      <c r="BC3" s="83" t="s">
        <v>6</v>
      </c>
      <c r="BD3" s="83" t="s">
        <v>7</v>
      </c>
      <c r="BE3" s="83" t="s">
        <v>5</v>
      </c>
      <c r="BF3" s="83" t="s">
        <v>6</v>
      </c>
      <c r="BG3" s="83" t="s">
        <v>7</v>
      </c>
      <c r="BH3" s="83" t="s">
        <v>5</v>
      </c>
      <c r="BI3" s="83" t="s">
        <v>6</v>
      </c>
      <c r="BJ3" s="83" t="s">
        <v>7</v>
      </c>
      <c r="BK3" s="83" t="s">
        <v>5</v>
      </c>
      <c r="BL3" s="83" t="s">
        <v>6</v>
      </c>
      <c r="BM3" s="83" t="s">
        <v>7</v>
      </c>
      <c r="BN3" s="83" t="s">
        <v>5</v>
      </c>
      <c r="BO3" s="83" t="s">
        <v>6</v>
      </c>
      <c r="BP3" s="83" t="s">
        <v>7</v>
      </c>
      <c r="BQ3" s="83" t="s">
        <v>5</v>
      </c>
      <c r="BR3" s="83" t="s">
        <v>6</v>
      </c>
      <c r="BS3" s="83" t="s">
        <v>7</v>
      </c>
      <c r="BT3" s="83" t="s">
        <v>5</v>
      </c>
      <c r="BU3" s="83" t="s">
        <v>6</v>
      </c>
      <c r="BV3" s="83" t="s">
        <v>7</v>
      </c>
      <c r="BW3" s="83" t="s">
        <v>5</v>
      </c>
      <c r="BX3" s="83" t="s">
        <v>6</v>
      </c>
      <c r="BY3" s="83" t="s">
        <v>7</v>
      </c>
    </row>
    <row r="4" spans="1:77" ht="15.75" thickBot="1" x14ac:dyDescent="0.3">
      <c r="A4" s="299"/>
      <c r="B4" s="299"/>
      <c r="C4" s="299"/>
      <c r="D4" s="299"/>
      <c r="E4" s="299"/>
      <c r="F4" s="295" t="s">
        <v>8</v>
      </c>
      <c r="G4" s="295"/>
      <c r="H4" s="295"/>
      <c r="I4" s="295" t="s">
        <v>8</v>
      </c>
      <c r="J4" s="295"/>
      <c r="K4" s="295"/>
      <c r="L4" s="295" t="s">
        <v>8</v>
      </c>
      <c r="M4" s="295"/>
      <c r="N4" s="295"/>
      <c r="O4" s="295" t="s">
        <v>8</v>
      </c>
      <c r="P4" s="295"/>
      <c r="Q4" s="295"/>
      <c r="R4" s="295" t="s">
        <v>8</v>
      </c>
      <c r="S4" s="295"/>
      <c r="T4" s="295"/>
      <c r="U4" s="295" t="s">
        <v>8</v>
      </c>
      <c r="V4" s="295"/>
      <c r="W4" s="295"/>
      <c r="X4" s="295" t="s">
        <v>8</v>
      </c>
      <c r="Y4" s="295"/>
      <c r="Z4" s="295"/>
      <c r="AA4" s="295" t="s">
        <v>8</v>
      </c>
      <c r="AB4" s="295"/>
      <c r="AC4" s="295"/>
      <c r="AD4" s="295" t="s">
        <v>8</v>
      </c>
      <c r="AE4" s="295"/>
      <c r="AF4" s="295"/>
      <c r="AG4" s="295" t="s">
        <v>8</v>
      </c>
      <c r="AH4" s="295"/>
      <c r="AI4" s="295"/>
      <c r="AJ4" s="295" t="s">
        <v>8</v>
      </c>
      <c r="AK4" s="295"/>
      <c r="AL4" s="295"/>
      <c r="AM4" s="295" t="s">
        <v>8</v>
      </c>
      <c r="AN4" s="295"/>
      <c r="AO4" s="295"/>
      <c r="AP4" s="295" t="s">
        <v>8</v>
      </c>
      <c r="AQ4" s="295"/>
      <c r="AR4" s="295"/>
      <c r="AS4" s="295" t="s">
        <v>8</v>
      </c>
      <c r="AT4" s="295"/>
      <c r="AU4" s="295"/>
      <c r="AV4" s="295" t="s">
        <v>8</v>
      </c>
      <c r="AW4" s="295"/>
      <c r="AX4" s="295"/>
      <c r="AY4" s="295" t="s">
        <v>8</v>
      </c>
      <c r="AZ4" s="295"/>
      <c r="BA4" s="295"/>
      <c r="BB4" s="295" t="s">
        <v>8</v>
      </c>
      <c r="BC4" s="295"/>
      <c r="BD4" s="295"/>
      <c r="BE4" s="295" t="s">
        <v>8</v>
      </c>
      <c r="BF4" s="295"/>
      <c r="BG4" s="295"/>
      <c r="BH4" s="295" t="s">
        <v>8</v>
      </c>
      <c r="BI4" s="295"/>
      <c r="BJ4" s="295"/>
      <c r="BK4" s="295" t="s">
        <v>8</v>
      </c>
      <c r="BL4" s="295"/>
      <c r="BM4" s="295"/>
      <c r="BN4" s="295" t="s">
        <v>8</v>
      </c>
      <c r="BO4" s="295"/>
      <c r="BP4" s="295"/>
      <c r="BQ4" s="295" t="s">
        <v>8</v>
      </c>
      <c r="BR4" s="295"/>
      <c r="BS4" s="295"/>
      <c r="BT4" s="295" t="s">
        <v>8</v>
      </c>
      <c r="BU4" s="295"/>
      <c r="BV4" s="295"/>
      <c r="BW4" s="295" t="s">
        <v>8</v>
      </c>
      <c r="BX4" s="295"/>
      <c r="BY4" s="295"/>
    </row>
    <row r="5" spans="1:77" ht="29.25" customHeight="1" thickBot="1" x14ac:dyDescent="0.3">
      <c r="A5" s="300"/>
      <c r="B5" s="300"/>
      <c r="C5" s="300"/>
      <c r="D5" s="300"/>
      <c r="E5" s="300"/>
      <c r="F5" s="294" t="s">
        <v>9</v>
      </c>
      <c r="G5" s="294"/>
      <c r="H5" s="294"/>
      <c r="I5" s="294" t="s">
        <v>9</v>
      </c>
      <c r="J5" s="294"/>
      <c r="K5" s="294"/>
      <c r="L5" s="294" t="s">
        <v>9</v>
      </c>
      <c r="M5" s="294"/>
      <c r="N5" s="294"/>
      <c r="O5" s="294" t="s">
        <v>9</v>
      </c>
      <c r="P5" s="294"/>
      <c r="Q5" s="294"/>
      <c r="R5" s="294" t="s">
        <v>9</v>
      </c>
      <c r="S5" s="294"/>
      <c r="T5" s="294"/>
      <c r="U5" s="294" t="s">
        <v>9</v>
      </c>
      <c r="V5" s="294"/>
      <c r="W5" s="294"/>
      <c r="X5" s="294" t="s">
        <v>9</v>
      </c>
      <c r="Y5" s="294"/>
      <c r="Z5" s="294"/>
      <c r="AA5" s="294" t="s">
        <v>9</v>
      </c>
      <c r="AB5" s="294"/>
      <c r="AC5" s="294"/>
      <c r="AD5" s="294" t="s">
        <v>9</v>
      </c>
      <c r="AE5" s="294"/>
      <c r="AF5" s="294"/>
      <c r="AG5" s="294" t="s">
        <v>9</v>
      </c>
      <c r="AH5" s="294"/>
      <c r="AI5" s="294"/>
      <c r="AJ5" s="294" t="s">
        <v>9</v>
      </c>
      <c r="AK5" s="294"/>
      <c r="AL5" s="294"/>
      <c r="AM5" s="294" t="s">
        <v>9</v>
      </c>
      <c r="AN5" s="294"/>
      <c r="AO5" s="294"/>
      <c r="AP5" s="294" t="s">
        <v>9</v>
      </c>
      <c r="AQ5" s="294"/>
      <c r="AR5" s="294"/>
      <c r="AS5" s="294" t="s">
        <v>9</v>
      </c>
      <c r="AT5" s="294"/>
      <c r="AU5" s="294"/>
      <c r="AV5" s="294" t="s">
        <v>9</v>
      </c>
      <c r="AW5" s="294"/>
      <c r="AX5" s="294"/>
      <c r="AY5" s="294" t="s">
        <v>9</v>
      </c>
      <c r="AZ5" s="294"/>
      <c r="BA5" s="294"/>
      <c r="BB5" s="294" t="s">
        <v>9</v>
      </c>
      <c r="BC5" s="294"/>
      <c r="BD5" s="294"/>
      <c r="BE5" s="294" t="s">
        <v>9</v>
      </c>
      <c r="BF5" s="294"/>
      <c r="BG5" s="294"/>
      <c r="BH5" s="294" t="s">
        <v>9</v>
      </c>
      <c r="BI5" s="294"/>
      <c r="BJ5" s="294"/>
      <c r="BK5" s="294" t="s">
        <v>9</v>
      </c>
      <c r="BL5" s="294"/>
      <c r="BM5" s="294"/>
      <c r="BN5" s="294" t="s">
        <v>9</v>
      </c>
      <c r="BO5" s="294"/>
      <c r="BP5" s="294"/>
      <c r="BQ5" s="294" t="s">
        <v>9</v>
      </c>
      <c r="BR5" s="294"/>
      <c r="BS5" s="294"/>
      <c r="BT5" s="294" t="s">
        <v>9</v>
      </c>
      <c r="BU5" s="294"/>
      <c r="BV5" s="294"/>
      <c r="BW5" s="294" t="s">
        <v>9</v>
      </c>
      <c r="BX5" s="294"/>
      <c r="BY5" s="294"/>
    </row>
    <row r="6" spans="1:77" x14ac:dyDescent="0.25">
      <c r="A6" s="120" t="s">
        <v>1008</v>
      </c>
      <c r="B6" s="7" t="s">
        <v>11</v>
      </c>
      <c r="C6" s="170" t="s">
        <v>1009</v>
      </c>
      <c r="D6" s="170" t="s">
        <v>29</v>
      </c>
      <c r="E6" s="103" t="s">
        <v>28</v>
      </c>
      <c r="F6" s="291">
        <v>1</v>
      </c>
      <c r="G6" s="292"/>
      <c r="H6" s="293"/>
      <c r="I6" s="291">
        <v>1</v>
      </c>
      <c r="J6" s="292"/>
      <c r="K6" s="293"/>
      <c r="L6" s="291">
        <v>1</v>
      </c>
      <c r="M6" s="292"/>
      <c r="N6" s="293"/>
      <c r="O6" s="291">
        <v>1</v>
      </c>
      <c r="P6" s="292"/>
      <c r="Q6" s="293"/>
      <c r="R6" s="291">
        <v>1</v>
      </c>
      <c r="S6" s="292"/>
      <c r="T6" s="293"/>
      <c r="U6" s="291">
        <v>1</v>
      </c>
      <c r="V6" s="292"/>
      <c r="W6" s="293"/>
      <c r="X6" s="291">
        <v>1</v>
      </c>
      <c r="Y6" s="292"/>
      <c r="Z6" s="293"/>
      <c r="AA6" s="291">
        <v>1</v>
      </c>
      <c r="AB6" s="292"/>
      <c r="AC6" s="293"/>
      <c r="AD6" s="291">
        <v>1</v>
      </c>
      <c r="AE6" s="292"/>
      <c r="AF6" s="293"/>
      <c r="AG6" s="291">
        <v>1</v>
      </c>
      <c r="AH6" s="292"/>
      <c r="AI6" s="293"/>
      <c r="AJ6" s="291">
        <v>1</v>
      </c>
      <c r="AK6" s="292"/>
      <c r="AL6" s="293"/>
      <c r="AM6" s="291">
        <v>1</v>
      </c>
      <c r="AN6" s="292"/>
      <c r="AO6" s="293"/>
      <c r="AP6" s="291">
        <v>1</v>
      </c>
      <c r="AQ6" s="292"/>
      <c r="AR6" s="293"/>
      <c r="AS6" s="291">
        <v>1</v>
      </c>
      <c r="AT6" s="292"/>
      <c r="AU6" s="293"/>
      <c r="AV6" s="291">
        <v>1</v>
      </c>
      <c r="AW6" s="292"/>
      <c r="AX6" s="293"/>
      <c r="AY6" s="291">
        <v>1</v>
      </c>
      <c r="AZ6" s="292"/>
      <c r="BA6" s="293"/>
      <c r="BB6" s="291">
        <v>1</v>
      </c>
      <c r="BC6" s="292"/>
      <c r="BD6" s="293"/>
      <c r="BE6" s="291">
        <v>1</v>
      </c>
      <c r="BF6" s="292"/>
      <c r="BG6" s="293"/>
      <c r="BH6" s="291">
        <v>1</v>
      </c>
      <c r="BI6" s="292"/>
      <c r="BJ6" s="293"/>
      <c r="BK6" s="291">
        <v>1</v>
      </c>
      <c r="BL6" s="292"/>
      <c r="BM6" s="293"/>
      <c r="BN6" s="291">
        <v>1</v>
      </c>
      <c r="BO6" s="292"/>
      <c r="BP6" s="293"/>
      <c r="BQ6" s="291">
        <v>1</v>
      </c>
      <c r="BR6" s="292"/>
      <c r="BS6" s="293"/>
      <c r="BT6" s="291">
        <v>1</v>
      </c>
      <c r="BU6" s="292"/>
      <c r="BV6" s="293"/>
      <c r="BW6" s="291">
        <v>1</v>
      </c>
      <c r="BX6" s="292"/>
      <c r="BY6" s="293"/>
    </row>
    <row r="7" spans="1:77" x14ac:dyDescent="0.25">
      <c r="A7" s="121" t="s">
        <v>1008</v>
      </c>
      <c r="B7" s="3" t="s">
        <v>12</v>
      </c>
      <c r="C7" s="162" t="s">
        <v>1009</v>
      </c>
      <c r="D7" s="162" t="s">
        <v>29</v>
      </c>
      <c r="E7" s="84" t="s">
        <v>28</v>
      </c>
      <c r="F7" s="253">
        <v>1</v>
      </c>
      <c r="G7" s="254"/>
      <c r="H7" s="255"/>
      <c r="I7" s="253">
        <v>1</v>
      </c>
      <c r="J7" s="254"/>
      <c r="K7" s="255"/>
      <c r="L7" s="253">
        <v>1</v>
      </c>
      <c r="M7" s="254"/>
      <c r="N7" s="255"/>
      <c r="O7" s="253">
        <v>1</v>
      </c>
      <c r="P7" s="254"/>
      <c r="Q7" s="255"/>
      <c r="R7" s="253">
        <v>1</v>
      </c>
      <c r="S7" s="254"/>
      <c r="T7" s="255"/>
      <c r="U7" s="253">
        <v>1</v>
      </c>
      <c r="V7" s="254"/>
      <c r="W7" s="255"/>
      <c r="X7" s="253">
        <v>1</v>
      </c>
      <c r="Y7" s="254"/>
      <c r="Z7" s="255"/>
      <c r="AA7" s="253">
        <v>1</v>
      </c>
      <c r="AB7" s="254"/>
      <c r="AC7" s="255"/>
      <c r="AD7" s="253">
        <v>1</v>
      </c>
      <c r="AE7" s="254"/>
      <c r="AF7" s="255"/>
      <c r="AG7" s="253">
        <v>1</v>
      </c>
      <c r="AH7" s="254"/>
      <c r="AI7" s="255"/>
      <c r="AJ7" s="253">
        <v>1</v>
      </c>
      <c r="AK7" s="254"/>
      <c r="AL7" s="255"/>
      <c r="AM7" s="253">
        <v>1</v>
      </c>
      <c r="AN7" s="254"/>
      <c r="AO7" s="255"/>
      <c r="AP7" s="253">
        <v>1</v>
      </c>
      <c r="AQ7" s="254"/>
      <c r="AR7" s="255"/>
      <c r="AS7" s="253">
        <v>1</v>
      </c>
      <c r="AT7" s="254"/>
      <c r="AU7" s="255"/>
      <c r="AV7" s="253">
        <v>1</v>
      </c>
      <c r="AW7" s="254"/>
      <c r="AX7" s="255"/>
      <c r="AY7" s="253">
        <v>1</v>
      </c>
      <c r="AZ7" s="254"/>
      <c r="BA7" s="255"/>
      <c r="BB7" s="253">
        <v>1</v>
      </c>
      <c r="BC7" s="254"/>
      <c r="BD7" s="255"/>
      <c r="BE7" s="253">
        <v>1</v>
      </c>
      <c r="BF7" s="254"/>
      <c r="BG7" s="255"/>
      <c r="BH7" s="253">
        <v>1</v>
      </c>
      <c r="BI7" s="254"/>
      <c r="BJ7" s="255"/>
      <c r="BK7" s="253">
        <v>1</v>
      </c>
      <c r="BL7" s="254"/>
      <c r="BM7" s="255"/>
      <c r="BN7" s="253">
        <v>1</v>
      </c>
      <c r="BO7" s="254"/>
      <c r="BP7" s="255"/>
      <c r="BQ7" s="253">
        <v>1</v>
      </c>
      <c r="BR7" s="254"/>
      <c r="BS7" s="255"/>
      <c r="BT7" s="253">
        <v>1</v>
      </c>
      <c r="BU7" s="254"/>
      <c r="BV7" s="255"/>
      <c r="BW7" s="253">
        <v>1</v>
      </c>
      <c r="BX7" s="254"/>
      <c r="BY7" s="255"/>
    </row>
    <row r="8" spans="1:77" x14ac:dyDescent="0.25">
      <c r="A8" s="121" t="s">
        <v>1008</v>
      </c>
      <c r="B8" s="3" t="s">
        <v>692</v>
      </c>
      <c r="C8" s="162" t="s">
        <v>1009</v>
      </c>
      <c r="D8" s="85" t="s">
        <v>648</v>
      </c>
      <c r="E8" s="164">
        <v>35</v>
      </c>
      <c r="F8" s="206">
        <v>-1.218</v>
      </c>
      <c r="G8" s="207">
        <v>-0.56200000000000006</v>
      </c>
      <c r="H8" s="208">
        <v>13</v>
      </c>
      <c r="I8" s="206">
        <v>-1.155</v>
      </c>
      <c r="J8" s="207">
        <v>-0.54100000000000004</v>
      </c>
      <c r="K8" s="208">
        <v>10</v>
      </c>
      <c r="L8" s="206">
        <v>-1.1339999999999999</v>
      </c>
      <c r="M8" s="207">
        <v>-0.55100000000000005</v>
      </c>
      <c r="N8" s="208">
        <v>15</v>
      </c>
      <c r="O8" s="206">
        <v>-1.1000000000000001</v>
      </c>
      <c r="P8" s="207">
        <v>-0.53</v>
      </c>
      <c r="Q8" s="208">
        <v>8</v>
      </c>
      <c r="R8" s="206">
        <v>-1.097</v>
      </c>
      <c r="S8" s="207">
        <v>-0.52500000000000002</v>
      </c>
      <c r="T8" s="208">
        <v>10</v>
      </c>
      <c r="U8" s="206">
        <v>-1.1240000000000001</v>
      </c>
      <c r="V8" s="207">
        <v>-0.52</v>
      </c>
      <c r="W8" s="208">
        <v>11</v>
      </c>
      <c r="X8" s="206">
        <v>-1.155</v>
      </c>
      <c r="Y8" s="207">
        <v>-0.53600000000000003</v>
      </c>
      <c r="Z8" s="208">
        <v>12</v>
      </c>
      <c r="AA8" s="206">
        <v>-1.25</v>
      </c>
      <c r="AB8" s="207">
        <v>-0.54100000000000004</v>
      </c>
      <c r="AC8" s="208">
        <v>18</v>
      </c>
      <c r="AD8" s="206">
        <v>-1.9279999999999999</v>
      </c>
      <c r="AE8" s="207">
        <v>-0.65100000000000002</v>
      </c>
      <c r="AF8" s="208">
        <v>24</v>
      </c>
      <c r="AG8" s="206">
        <v>-1.69</v>
      </c>
      <c r="AH8" s="207">
        <v>-0.66</v>
      </c>
      <c r="AI8" s="208">
        <v>21</v>
      </c>
      <c r="AJ8" s="206">
        <v>-1.6910000000000001</v>
      </c>
      <c r="AK8" s="207">
        <v>-0.69299999999999995</v>
      </c>
      <c r="AL8" s="208">
        <v>26</v>
      </c>
      <c r="AM8" s="206">
        <v>-1.675</v>
      </c>
      <c r="AN8" s="207">
        <v>-0.746</v>
      </c>
      <c r="AO8" s="208">
        <v>21</v>
      </c>
      <c r="AP8" s="206">
        <v>-1.6120000000000001</v>
      </c>
      <c r="AQ8" s="207">
        <v>-0.67700000000000005</v>
      </c>
      <c r="AR8" s="208">
        <v>20</v>
      </c>
      <c r="AS8" s="206">
        <v>-1.6220000000000001</v>
      </c>
      <c r="AT8" s="207">
        <v>-0.71899999999999997</v>
      </c>
      <c r="AU8" s="208">
        <v>22</v>
      </c>
      <c r="AV8" s="206">
        <v>-1.643</v>
      </c>
      <c r="AW8" s="207">
        <v>-0.76100000000000001</v>
      </c>
      <c r="AX8" s="208">
        <v>24</v>
      </c>
      <c r="AY8" s="206">
        <v>-1.591</v>
      </c>
      <c r="AZ8" s="207">
        <v>-0.73499999999999999</v>
      </c>
      <c r="BA8" s="208">
        <v>20</v>
      </c>
      <c r="BB8" s="206">
        <v>-1.502</v>
      </c>
      <c r="BC8" s="207">
        <v>-0.69799999999999995</v>
      </c>
      <c r="BD8" s="208">
        <v>19</v>
      </c>
      <c r="BE8" s="206">
        <v>-1.45</v>
      </c>
      <c r="BF8" s="207">
        <v>-0.69</v>
      </c>
      <c r="BG8" s="208">
        <v>17</v>
      </c>
      <c r="BH8" s="206">
        <v>-1.365</v>
      </c>
      <c r="BI8" s="207">
        <v>-0.66200000000000003</v>
      </c>
      <c r="BJ8" s="208">
        <v>19</v>
      </c>
      <c r="BK8" s="206">
        <v>-1.2969999999999999</v>
      </c>
      <c r="BL8" s="207">
        <v>-0.625</v>
      </c>
      <c r="BM8" s="208">
        <v>18</v>
      </c>
      <c r="BN8" s="206">
        <v>-1.3280000000000001</v>
      </c>
      <c r="BO8" s="207">
        <v>-0.62</v>
      </c>
      <c r="BP8" s="208">
        <v>9</v>
      </c>
      <c r="BQ8" s="206">
        <v>-1.2969999999999999</v>
      </c>
      <c r="BR8" s="207">
        <v>-0.60899999999999999</v>
      </c>
      <c r="BS8" s="208">
        <v>13</v>
      </c>
      <c r="BT8" s="206">
        <v>-1.2809999999999999</v>
      </c>
      <c r="BU8" s="207">
        <v>-0.60899999999999999</v>
      </c>
      <c r="BV8" s="208">
        <v>16</v>
      </c>
      <c r="BW8" s="206">
        <v>-1.2809999999999999</v>
      </c>
      <c r="BX8" s="207">
        <v>-0.59899999999999998</v>
      </c>
      <c r="BY8" s="208">
        <v>10</v>
      </c>
    </row>
    <row r="9" spans="1:77" x14ac:dyDescent="0.25">
      <c r="A9" s="121" t="s">
        <v>1008</v>
      </c>
      <c r="B9" s="3" t="s">
        <v>693</v>
      </c>
      <c r="C9" s="162" t="s">
        <v>1009</v>
      </c>
      <c r="D9" s="85" t="s">
        <v>648</v>
      </c>
      <c r="E9" s="164">
        <v>35</v>
      </c>
      <c r="F9" s="206">
        <v>-1.6539999999999999</v>
      </c>
      <c r="G9" s="207">
        <v>-1.034</v>
      </c>
      <c r="H9" s="208">
        <v>18</v>
      </c>
      <c r="I9" s="206">
        <v>-1.6279999999999999</v>
      </c>
      <c r="J9" s="207">
        <v>-1.0289999999999999</v>
      </c>
      <c r="K9" s="208">
        <v>12</v>
      </c>
      <c r="L9" s="206">
        <v>-1.601</v>
      </c>
      <c r="M9" s="207">
        <v>-1.0129999999999999</v>
      </c>
      <c r="N9" s="208">
        <v>12</v>
      </c>
      <c r="O9" s="206">
        <v>-1.57</v>
      </c>
      <c r="P9" s="207">
        <v>-1</v>
      </c>
      <c r="Q9" s="208">
        <v>15</v>
      </c>
      <c r="R9" s="206">
        <v>-1.5649999999999999</v>
      </c>
      <c r="S9" s="207">
        <v>-1.008</v>
      </c>
      <c r="T9" s="208">
        <v>16</v>
      </c>
      <c r="U9" s="206">
        <v>-1.591</v>
      </c>
      <c r="V9" s="207">
        <v>-1.008</v>
      </c>
      <c r="W9" s="208">
        <v>20</v>
      </c>
      <c r="X9" s="206">
        <v>-1.67</v>
      </c>
      <c r="Y9" s="207">
        <v>-1.0289999999999999</v>
      </c>
      <c r="Z9" s="208">
        <v>17</v>
      </c>
      <c r="AA9" s="206">
        <v>-1.8320000000000001</v>
      </c>
      <c r="AB9" s="207">
        <v>-1.05</v>
      </c>
      <c r="AC9" s="208">
        <v>17</v>
      </c>
      <c r="AD9" s="206">
        <v>-2.0579999999999998</v>
      </c>
      <c r="AE9" s="207">
        <v>-1.0549999999999999</v>
      </c>
      <c r="AF9" s="208">
        <v>31</v>
      </c>
      <c r="AG9" s="206">
        <v>-2.4500000000000002</v>
      </c>
      <c r="AH9" s="207">
        <v>-1.07</v>
      </c>
      <c r="AI9" s="208">
        <v>33</v>
      </c>
      <c r="AJ9" s="206">
        <v>-2.72</v>
      </c>
      <c r="AK9" s="207">
        <v>-1.0820000000000001</v>
      </c>
      <c r="AL9" s="208">
        <v>30</v>
      </c>
      <c r="AM9" s="206">
        <v>-2.7349999999999999</v>
      </c>
      <c r="AN9" s="207">
        <v>-1.0609999999999999</v>
      </c>
      <c r="AO9" s="208">
        <v>36</v>
      </c>
      <c r="AP9" s="206">
        <v>-2.7829999999999999</v>
      </c>
      <c r="AQ9" s="207">
        <v>-1.0820000000000001</v>
      </c>
      <c r="AR9" s="208">
        <v>33</v>
      </c>
      <c r="AS9" s="206">
        <v>-2.7930000000000001</v>
      </c>
      <c r="AT9" s="207">
        <v>-1.087</v>
      </c>
      <c r="AU9" s="208">
        <v>40</v>
      </c>
      <c r="AV9" s="206">
        <v>-2.7719999999999998</v>
      </c>
      <c r="AW9" s="207">
        <v>-1.0920000000000001</v>
      </c>
      <c r="AX9" s="208">
        <v>44</v>
      </c>
      <c r="AY9" s="206">
        <v>-2.798</v>
      </c>
      <c r="AZ9" s="207">
        <v>-1.103</v>
      </c>
      <c r="BA9" s="208">
        <v>36</v>
      </c>
      <c r="BB9" s="206">
        <v>-2.7509999999999999</v>
      </c>
      <c r="BC9" s="207">
        <v>-1.1080000000000001</v>
      </c>
      <c r="BD9" s="208">
        <v>36</v>
      </c>
      <c r="BE9" s="206">
        <v>-2.66</v>
      </c>
      <c r="BF9" s="207">
        <v>-1.0900000000000001</v>
      </c>
      <c r="BG9" s="208">
        <v>40</v>
      </c>
      <c r="BH9" s="206">
        <v>-2.5939999999999999</v>
      </c>
      <c r="BI9" s="207">
        <v>-1.0609999999999999</v>
      </c>
      <c r="BJ9" s="208">
        <v>48</v>
      </c>
      <c r="BK9" s="206">
        <v>-2.5880000000000001</v>
      </c>
      <c r="BL9" s="207">
        <v>-1.071</v>
      </c>
      <c r="BM9" s="208">
        <v>22</v>
      </c>
      <c r="BN9" s="206">
        <v>-2.504</v>
      </c>
      <c r="BO9" s="207">
        <v>-1.0760000000000001</v>
      </c>
      <c r="BP9" s="208">
        <v>32</v>
      </c>
      <c r="BQ9" s="206">
        <v>-1.9690000000000001</v>
      </c>
      <c r="BR9" s="207">
        <v>-1.0820000000000001</v>
      </c>
      <c r="BS9" s="208">
        <v>23</v>
      </c>
      <c r="BT9" s="206">
        <v>-1.843</v>
      </c>
      <c r="BU9" s="207">
        <v>-1.0760000000000001</v>
      </c>
      <c r="BV9" s="208">
        <v>20</v>
      </c>
      <c r="BW9" s="206">
        <v>-1.754</v>
      </c>
      <c r="BX9" s="207">
        <v>-1.0660000000000001</v>
      </c>
      <c r="BY9" s="208">
        <v>18</v>
      </c>
    </row>
    <row r="10" spans="1:77" x14ac:dyDescent="0.25">
      <c r="A10" s="121" t="s">
        <v>1008</v>
      </c>
      <c r="B10" s="3" t="s">
        <v>1010</v>
      </c>
      <c r="C10" s="162" t="s">
        <v>1009</v>
      </c>
      <c r="D10" s="85" t="s">
        <v>31</v>
      </c>
      <c r="E10" s="164">
        <v>10</v>
      </c>
      <c r="F10" s="206">
        <v>-4.5750000000000002</v>
      </c>
      <c r="G10" s="207">
        <v>-0.78300000000000003</v>
      </c>
      <c r="H10" s="208">
        <v>241</v>
      </c>
      <c r="I10" s="206">
        <v>-4.1879999999999997</v>
      </c>
      <c r="J10" s="207">
        <v>-0.76800000000000002</v>
      </c>
      <c r="K10" s="208">
        <v>219</v>
      </c>
      <c r="L10" s="206">
        <v>-3.9689999999999999</v>
      </c>
      <c r="M10" s="207">
        <v>-0.75</v>
      </c>
      <c r="N10" s="208">
        <v>219</v>
      </c>
      <c r="O10" s="206">
        <v>-3.82</v>
      </c>
      <c r="P10" s="207">
        <v>-0.72</v>
      </c>
      <c r="Q10" s="208">
        <v>220</v>
      </c>
      <c r="R10" s="206">
        <v>-3.8820000000000001</v>
      </c>
      <c r="S10" s="207">
        <v>-0.71699999999999997</v>
      </c>
      <c r="T10" s="208">
        <v>217</v>
      </c>
      <c r="U10" s="206">
        <v>-4.2389999999999999</v>
      </c>
      <c r="V10" s="207">
        <v>-0.72599999999999998</v>
      </c>
      <c r="W10" s="208">
        <v>263</v>
      </c>
      <c r="X10" s="206">
        <v>-5.085</v>
      </c>
      <c r="Y10" s="207">
        <v>-0.78</v>
      </c>
      <c r="Z10" s="208">
        <v>309</v>
      </c>
      <c r="AA10" s="206">
        <v>-5.9279999999999999</v>
      </c>
      <c r="AB10" s="207">
        <v>-0.81599999999999995</v>
      </c>
      <c r="AC10" s="208">
        <v>363</v>
      </c>
      <c r="AD10" s="206">
        <v>-6.9359999999999999</v>
      </c>
      <c r="AE10" s="207">
        <v>-0.9</v>
      </c>
      <c r="AF10" s="208">
        <v>434</v>
      </c>
      <c r="AG10" s="206">
        <v>-7.62</v>
      </c>
      <c r="AH10" s="207">
        <v>-0.97</v>
      </c>
      <c r="AI10" s="208">
        <v>442</v>
      </c>
      <c r="AJ10" s="206">
        <v>-7.6769999999999996</v>
      </c>
      <c r="AK10" s="207">
        <v>-1.038</v>
      </c>
      <c r="AL10" s="208">
        <v>431</v>
      </c>
      <c r="AM10" s="206">
        <v>-7.6260000000000003</v>
      </c>
      <c r="AN10" s="207">
        <v>-1.083</v>
      </c>
      <c r="AO10" s="208">
        <v>428</v>
      </c>
      <c r="AP10" s="206">
        <v>-7.452</v>
      </c>
      <c r="AQ10" s="207">
        <v>-1.089</v>
      </c>
      <c r="AR10" s="208">
        <v>413</v>
      </c>
      <c r="AS10" s="206">
        <v>-7.3049999999999997</v>
      </c>
      <c r="AT10" s="207">
        <v>-1.101</v>
      </c>
      <c r="AU10" s="208">
        <v>404</v>
      </c>
      <c r="AV10" s="206">
        <v>-6.96</v>
      </c>
      <c r="AW10" s="207">
        <v>-1.0649999999999999</v>
      </c>
      <c r="AX10" s="208">
        <v>380</v>
      </c>
      <c r="AY10" s="206">
        <v>-6.7439999999999998</v>
      </c>
      <c r="AZ10" s="207">
        <v>-1.04</v>
      </c>
      <c r="BA10" s="208">
        <v>374</v>
      </c>
      <c r="BB10" s="206">
        <v>-6.468</v>
      </c>
      <c r="BC10" s="207">
        <v>-0.996</v>
      </c>
      <c r="BD10" s="208">
        <v>354</v>
      </c>
      <c r="BE10" s="206">
        <v>-6.2</v>
      </c>
      <c r="BF10" s="207">
        <v>-1.03</v>
      </c>
      <c r="BG10" s="208">
        <v>347</v>
      </c>
      <c r="BH10" s="206">
        <v>-6.2939999999999996</v>
      </c>
      <c r="BI10" s="207">
        <v>-1.0169999999999999</v>
      </c>
      <c r="BJ10" s="208">
        <v>355</v>
      </c>
      <c r="BK10" s="206">
        <v>-6.141</v>
      </c>
      <c r="BL10" s="207">
        <v>-0.96</v>
      </c>
      <c r="BM10" s="208">
        <v>340</v>
      </c>
      <c r="BN10" s="206">
        <v>-6.1829999999999998</v>
      </c>
      <c r="BO10" s="207">
        <v>-0.83699999999999997</v>
      </c>
      <c r="BP10" s="208">
        <v>364</v>
      </c>
      <c r="BQ10" s="206">
        <v>-6.2850000000000001</v>
      </c>
      <c r="BR10" s="207">
        <v>-0.85199999999999998</v>
      </c>
      <c r="BS10" s="208">
        <v>343</v>
      </c>
      <c r="BT10" s="206">
        <v>-5.7359999999999998</v>
      </c>
      <c r="BU10" s="207">
        <v>-0.80400000000000005</v>
      </c>
      <c r="BV10" s="208">
        <v>301</v>
      </c>
      <c r="BW10" s="206">
        <v>-5.0279999999999996</v>
      </c>
      <c r="BX10" s="207">
        <v>-0.78</v>
      </c>
      <c r="BY10" s="208">
        <v>267</v>
      </c>
    </row>
    <row r="11" spans="1:77" x14ac:dyDescent="0.25">
      <c r="A11" s="121" t="s">
        <v>1008</v>
      </c>
      <c r="B11" s="3" t="s">
        <v>1011</v>
      </c>
      <c r="C11" s="162" t="s">
        <v>1009</v>
      </c>
      <c r="D11" s="85" t="s">
        <v>31</v>
      </c>
      <c r="E11" s="164">
        <v>10</v>
      </c>
      <c r="F11" s="206">
        <v>-2.9</v>
      </c>
      <c r="G11" s="207">
        <v>-0.48599999999999999</v>
      </c>
      <c r="H11" s="208">
        <v>161</v>
      </c>
      <c r="I11" s="206">
        <v>-2.4809999999999999</v>
      </c>
      <c r="J11" s="207">
        <v>-0.39</v>
      </c>
      <c r="K11" s="208">
        <v>148</v>
      </c>
      <c r="L11" s="206">
        <v>-2.3010000000000002</v>
      </c>
      <c r="M11" s="207">
        <v>-0.378</v>
      </c>
      <c r="N11" s="208">
        <v>143</v>
      </c>
      <c r="O11" s="206">
        <v>-2.25</v>
      </c>
      <c r="P11" s="207">
        <v>-0.38</v>
      </c>
      <c r="Q11" s="208">
        <v>126</v>
      </c>
      <c r="R11" s="206">
        <v>-2.3010000000000002</v>
      </c>
      <c r="S11" s="207">
        <v>-0.38400000000000001</v>
      </c>
      <c r="T11" s="208">
        <v>137</v>
      </c>
      <c r="U11" s="206">
        <v>-2.4209999999999998</v>
      </c>
      <c r="V11" s="207">
        <v>-0.36899999999999999</v>
      </c>
      <c r="W11" s="208">
        <v>149</v>
      </c>
      <c r="X11" s="206">
        <v>-2.8980000000000001</v>
      </c>
      <c r="Y11" s="207">
        <v>-0.39300000000000002</v>
      </c>
      <c r="Z11" s="208">
        <v>179</v>
      </c>
      <c r="AA11" s="206">
        <v>-3.4590000000000001</v>
      </c>
      <c r="AB11" s="207">
        <v>-0.38700000000000001</v>
      </c>
      <c r="AC11" s="208">
        <v>220</v>
      </c>
      <c r="AD11" s="206">
        <v>-3.96</v>
      </c>
      <c r="AE11" s="207">
        <v>-0.48599999999999999</v>
      </c>
      <c r="AF11" s="208">
        <v>226</v>
      </c>
      <c r="AG11" s="206">
        <v>-4.2300000000000004</v>
      </c>
      <c r="AH11" s="207">
        <v>-0.53</v>
      </c>
      <c r="AI11" s="208">
        <v>227</v>
      </c>
      <c r="AJ11" s="206">
        <v>-4.2</v>
      </c>
      <c r="AK11" s="207">
        <v>-0.47099999999999997</v>
      </c>
      <c r="AL11" s="208">
        <v>235</v>
      </c>
      <c r="AM11" s="206">
        <v>-4.1669999999999998</v>
      </c>
      <c r="AN11" s="207">
        <v>-0.53400000000000003</v>
      </c>
      <c r="AO11" s="208">
        <v>218</v>
      </c>
      <c r="AP11" s="206">
        <v>-4.008</v>
      </c>
      <c r="AQ11" s="207">
        <v>-0.41699999999999998</v>
      </c>
      <c r="AR11" s="208">
        <v>232</v>
      </c>
      <c r="AS11" s="206">
        <v>-3.9119999999999999</v>
      </c>
      <c r="AT11" s="207">
        <v>-0.52500000000000002</v>
      </c>
      <c r="AU11" s="208">
        <v>215</v>
      </c>
      <c r="AV11" s="206">
        <v>-3.8460000000000001</v>
      </c>
      <c r="AW11" s="207">
        <v>-0.51300000000000001</v>
      </c>
      <c r="AX11" s="208">
        <v>203</v>
      </c>
      <c r="AY11" s="206">
        <v>-3.6480000000000001</v>
      </c>
      <c r="AZ11" s="207">
        <v>-0.39900000000000002</v>
      </c>
      <c r="BA11" s="208">
        <v>220</v>
      </c>
      <c r="BB11" s="206">
        <v>-3.5760000000000001</v>
      </c>
      <c r="BC11" s="207">
        <v>-0.42299999999999999</v>
      </c>
      <c r="BD11" s="208">
        <v>197</v>
      </c>
      <c r="BE11" s="206">
        <v>-3.38</v>
      </c>
      <c r="BF11" s="207">
        <v>-0.37</v>
      </c>
      <c r="BG11" s="208">
        <v>188</v>
      </c>
      <c r="BH11" s="206">
        <v>-3.4710000000000001</v>
      </c>
      <c r="BI11" s="207">
        <v>-0.40500000000000003</v>
      </c>
      <c r="BJ11" s="208">
        <v>187</v>
      </c>
      <c r="BK11" s="206">
        <v>-3.5910000000000002</v>
      </c>
      <c r="BL11" s="207">
        <v>-0.42299999999999999</v>
      </c>
      <c r="BM11" s="208">
        <v>224</v>
      </c>
      <c r="BN11" s="206">
        <v>-3.7170000000000001</v>
      </c>
      <c r="BO11" s="207">
        <v>0.435</v>
      </c>
      <c r="BP11" s="208">
        <v>209</v>
      </c>
      <c r="BQ11" s="206">
        <v>-3.7109999999999999</v>
      </c>
      <c r="BR11" s="207">
        <v>-0.3</v>
      </c>
      <c r="BS11" s="208">
        <v>208</v>
      </c>
      <c r="BT11" s="206">
        <v>-3.4860000000000002</v>
      </c>
      <c r="BU11" s="207">
        <v>-0.29699999999999999</v>
      </c>
      <c r="BV11" s="208">
        <v>206</v>
      </c>
      <c r="BW11" s="206">
        <v>-3.1440000000000001</v>
      </c>
      <c r="BX11" s="207">
        <v>-0.36299999999999999</v>
      </c>
      <c r="BY11" s="208">
        <v>177</v>
      </c>
    </row>
    <row r="12" spans="1:77" x14ac:dyDescent="0.25">
      <c r="A12" s="121" t="s">
        <v>1008</v>
      </c>
      <c r="B12" s="3" t="s">
        <v>1012</v>
      </c>
      <c r="C12" s="162" t="s">
        <v>1009</v>
      </c>
      <c r="D12" s="85" t="s">
        <v>31</v>
      </c>
      <c r="E12" s="164">
        <v>10</v>
      </c>
      <c r="F12" s="206">
        <v>-2.9620000000000002</v>
      </c>
      <c r="G12" s="207">
        <v>-0.55200000000000005</v>
      </c>
      <c r="H12" s="208">
        <v>145</v>
      </c>
      <c r="I12" s="206">
        <v>-2.6269999999999998</v>
      </c>
      <c r="J12" s="207">
        <v>-0.53400000000000003</v>
      </c>
      <c r="K12" s="208">
        <v>152</v>
      </c>
      <c r="L12" s="206">
        <v>-2.4670000000000001</v>
      </c>
      <c r="M12" s="207">
        <v>-0.52300000000000002</v>
      </c>
      <c r="N12" s="208">
        <v>148</v>
      </c>
      <c r="O12" s="206">
        <v>-2.4</v>
      </c>
      <c r="P12" s="207">
        <v>-0.51</v>
      </c>
      <c r="Q12" s="208">
        <v>132</v>
      </c>
      <c r="R12" s="206">
        <v>-2.41</v>
      </c>
      <c r="S12" s="207">
        <v>-0.52100000000000002</v>
      </c>
      <c r="T12" s="208">
        <v>134</v>
      </c>
      <c r="U12" s="206">
        <v>-2.5569999999999999</v>
      </c>
      <c r="V12" s="207">
        <v>-0.52100000000000002</v>
      </c>
      <c r="W12" s="208">
        <v>163</v>
      </c>
      <c r="X12" s="206">
        <v>-3.1259999999999999</v>
      </c>
      <c r="Y12" s="207">
        <v>-0.53</v>
      </c>
      <c r="Z12" s="208">
        <v>189</v>
      </c>
      <c r="AA12" s="206">
        <v>-3.601</v>
      </c>
      <c r="AB12" s="207">
        <v>-0.56799999999999995</v>
      </c>
      <c r="AC12" s="208">
        <v>218</v>
      </c>
      <c r="AD12" s="206">
        <v>-3.9009999999999998</v>
      </c>
      <c r="AE12" s="207">
        <v>-0.60399999999999998</v>
      </c>
      <c r="AF12" s="208">
        <v>224</v>
      </c>
      <c r="AG12" s="206">
        <v>-4.2</v>
      </c>
      <c r="AH12" s="207">
        <v>-0.62</v>
      </c>
      <c r="AI12" s="208">
        <v>257</v>
      </c>
      <c r="AJ12" s="206">
        <v>-4.2610000000000001</v>
      </c>
      <c r="AK12" s="207">
        <v>-0.65500000000000003</v>
      </c>
      <c r="AL12" s="208">
        <v>251</v>
      </c>
      <c r="AM12" s="206">
        <v>-4.2080000000000002</v>
      </c>
      <c r="AN12" s="207">
        <v>-0.69699999999999995</v>
      </c>
      <c r="AO12" s="208">
        <v>224</v>
      </c>
      <c r="AP12" s="206">
        <v>-4.1509999999999998</v>
      </c>
      <c r="AQ12" s="207">
        <v>-0.69</v>
      </c>
      <c r="AR12" s="208">
        <v>228</v>
      </c>
      <c r="AS12" s="206">
        <v>-3.996</v>
      </c>
      <c r="AT12" s="207">
        <v>-0.68899999999999995</v>
      </c>
      <c r="AU12" s="208">
        <v>221</v>
      </c>
      <c r="AV12" s="206">
        <v>-3.9180000000000001</v>
      </c>
      <c r="AW12" s="207">
        <v>-0.68899999999999995</v>
      </c>
      <c r="AX12" s="208">
        <v>225</v>
      </c>
      <c r="AY12" s="206">
        <v>-3.8820000000000001</v>
      </c>
      <c r="AZ12" s="207">
        <v>-0.68300000000000005</v>
      </c>
      <c r="BA12" s="208">
        <v>214</v>
      </c>
      <c r="BB12" s="206">
        <v>-3.7989999999999999</v>
      </c>
      <c r="BC12" s="207">
        <v>-0.68400000000000005</v>
      </c>
      <c r="BD12" s="208">
        <v>221</v>
      </c>
      <c r="BE12" s="206">
        <v>-3.79</v>
      </c>
      <c r="BF12" s="207">
        <v>-0.69</v>
      </c>
      <c r="BG12" s="208">
        <v>212</v>
      </c>
      <c r="BH12" s="206">
        <v>-3.9009999999999998</v>
      </c>
      <c r="BI12" s="207">
        <v>-0.70299999999999996</v>
      </c>
      <c r="BJ12" s="208">
        <v>230</v>
      </c>
      <c r="BK12" s="206">
        <v>-3.9550000000000001</v>
      </c>
      <c r="BL12" s="207">
        <v>-0.69499999999999995</v>
      </c>
      <c r="BM12" s="208">
        <v>241</v>
      </c>
      <c r="BN12" s="206">
        <v>-4.0039999999999996</v>
      </c>
      <c r="BO12" s="207">
        <v>-0.629</v>
      </c>
      <c r="BP12" s="208">
        <v>232</v>
      </c>
      <c r="BQ12" s="206">
        <v>-4.0069999999999997</v>
      </c>
      <c r="BR12" s="207">
        <v>-0.60099999999999998</v>
      </c>
      <c r="BS12" s="208">
        <v>230</v>
      </c>
      <c r="BT12" s="206">
        <v>-3.762</v>
      </c>
      <c r="BU12" s="207">
        <v>-0.58199999999999996</v>
      </c>
      <c r="BV12" s="208">
        <v>198</v>
      </c>
      <c r="BW12" s="206">
        <v>-3.35</v>
      </c>
      <c r="BX12" s="207">
        <v>-0.55700000000000005</v>
      </c>
      <c r="BY12" s="208">
        <v>172</v>
      </c>
    </row>
    <row r="13" spans="1:77" x14ac:dyDescent="0.25">
      <c r="A13" s="121" t="s">
        <v>1008</v>
      </c>
      <c r="B13" s="3" t="s">
        <v>1013</v>
      </c>
      <c r="C13" s="162" t="s">
        <v>1009</v>
      </c>
      <c r="D13" s="85" t="s">
        <v>31</v>
      </c>
      <c r="E13" s="164">
        <v>10</v>
      </c>
      <c r="F13" s="206">
        <v>-2.91</v>
      </c>
      <c r="G13" s="207">
        <v>-0.48599999999999999</v>
      </c>
      <c r="H13" s="208">
        <v>161</v>
      </c>
      <c r="I13" s="206">
        <v>-2.4809999999999999</v>
      </c>
      <c r="J13" s="207">
        <v>-0.39</v>
      </c>
      <c r="K13" s="208">
        <v>148</v>
      </c>
      <c r="L13" s="206">
        <v>-2.3010000000000002</v>
      </c>
      <c r="M13" s="207">
        <v>-0.378</v>
      </c>
      <c r="N13" s="208">
        <v>143</v>
      </c>
      <c r="O13" s="206">
        <v>-2.25</v>
      </c>
      <c r="P13" s="207">
        <v>-0.38</v>
      </c>
      <c r="Q13" s="208">
        <v>126</v>
      </c>
      <c r="R13" s="206">
        <v>-2.3010000000000002</v>
      </c>
      <c r="S13" s="207">
        <v>-0.38400000000000001</v>
      </c>
      <c r="T13" s="208">
        <v>137</v>
      </c>
      <c r="U13" s="206">
        <v>-2.4209999999999998</v>
      </c>
      <c r="V13" s="207">
        <v>-0.36899999999999999</v>
      </c>
      <c r="W13" s="208">
        <v>149</v>
      </c>
      <c r="X13" s="206">
        <v>-2.8980000000000001</v>
      </c>
      <c r="Y13" s="207">
        <v>-0.39300000000000002</v>
      </c>
      <c r="Z13" s="208">
        <v>179</v>
      </c>
      <c r="AA13" s="206">
        <v>-3.4590000000000001</v>
      </c>
      <c r="AB13" s="207">
        <v>-0.38700000000000001</v>
      </c>
      <c r="AC13" s="208">
        <v>220</v>
      </c>
      <c r="AD13" s="206">
        <v>-3.96</v>
      </c>
      <c r="AE13" s="207">
        <v>-0.48599999999999999</v>
      </c>
      <c r="AF13" s="208">
        <v>226</v>
      </c>
      <c r="AG13" s="206">
        <v>-4.2300000000000004</v>
      </c>
      <c r="AH13" s="207">
        <v>-0.53</v>
      </c>
      <c r="AI13" s="208">
        <v>-227</v>
      </c>
      <c r="AJ13" s="206">
        <v>-4.2</v>
      </c>
      <c r="AK13" s="207">
        <v>-0.47099999999999997</v>
      </c>
      <c r="AL13" s="208">
        <v>235</v>
      </c>
      <c r="AM13" s="206">
        <v>-4.1669999999999998</v>
      </c>
      <c r="AN13" s="207">
        <v>-0.53400000000000003</v>
      </c>
      <c r="AO13" s="208">
        <v>218</v>
      </c>
      <c r="AP13" s="206">
        <v>-4.008</v>
      </c>
      <c r="AQ13" s="207">
        <v>-0.41699999999999998</v>
      </c>
      <c r="AR13" s="208">
        <v>232</v>
      </c>
      <c r="AS13" s="206">
        <v>-3.9119999999999999</v>
      </c>
      <c r="AT13" s="207">
        <v>-0.52500000000000002</v>
      </c>
      <c r="AU13" s="208">
        <v>215</v>
      </c>
      <c r="AV13" s="206">
        <v>-3.8460000000000001</v>
      </c>
      <c r="AW13" s="207">
        <v>-0.51300000000000001</v>
      </c>
      <c r="AX13" s="208">
        <v>203</v>
      </c>
      <c r="AY13" s="206">
        <v>-3.6480000000000001</v>
      </c>
      <c r="AZ13" s="207">
        <v>-0.39900000000000002</v>
      </c>
      <c r="BA13" s="208">
        <v>220</v>
      </c>
      <c r="BB13" s="206">
        <v>-3.5760000000000001</v>
      </c>
      <c r="BC13" s="207">
        <v>-0.42299999999999999</v>
      </c>
      <c r="BD13" s="208">
        <v>197</v>
      </c>
      <c r="BE13" s="206">
        <v>-3.38</v>
      </c>
      <c r="BF13" s="207">
        <v>-0.37</v>
      </c>
      <c r="BG13" s="208">
        <v>188</v>
      </c>
      <c r="BH13" s="206">
        <v>-3.4710000000000001</v>
      </c>
      <c r="BI13" s="207">
        <v>-0.40500000000000003</v>
      </c>
      <c r="BJ13" s="208">
        <v>187</v>
      </c>
      <c r="BK13" s="206">
        <v>-3.5910000000000002</v>
      </c>
      <c r="BL13" s="207">
        <v>-0.42299999999999999</v>
      </c>
      <c r="BM13" s="208">
        <v>224</v>
      </c>
      <c r="BN13" s="206">
        <v>-3.7170000000000001</v>
      </c>
      <c r="BO13" s="207">
        <v>-0.435</v>
      </c>
      <c r="BP13" s="208">
        <v>209</v>
      </c>
      <c r="BQ13" s="206">
        <v>-3.7109999999999999</v>
      </c>
      <c r="BR13" s="207">
        <v>-0.3</v>
      </c>
      <c r="BS13" s="208">
        <v>208</v>
      </c>
      <c r="BT13" s="206">
        <v>-3.4860000000000002</v>
      </c>
      <c r="BU13" s="207">
        <v>-0.29699999999999999</v>
      </c>
      <c r="BV13" s="208">
        <v>206</v>
      </c>
      <c r="BW13" s="206">
        <v>-3.1440000000000001</v>
      </c>
      <c r="BX13" s="207">
        <v>-0.36299999999999999</v>
      </c>
      <c r="BY13" s="208">
        <v>177</v>
      </c>
    </row>
    <row r="14" spans="1:77" x14ac:dyDescent="0.25">
      <c r="A14" s="121" t="s">
        <v>1008</v>
      </c>
      <c r="B14" s="4" t="s">
        <v>1014</v>
      </c>
      <c r="C14" s="85" t="s">
        <v>28</v>
      </c>
      <c r="D14" s="85" t="s">
        <v>28</v>
      </c>
      <c r="E14" s="164">
        <v>35</v>
      </c>
      <c r="F14" s="206">
        <v>1.222</v>
      </c>
      <c r="G14" s="207">
        <v>0.57099999999999995</v>
      </c>
      <c r="H14" s="208">
        <v>11</v>
      </c>
      <c r="I14" s="206">
        <v>1.155</v>
      </c>
      <c r="J14" s="207">
        <v>0.55400000000000005</v>
      </c>
      <c r="K14" s="208">
        <v>9</v>
      </c>
      <c r="L14" s="206">
        <v>1.1379999999999999</v>
      </c>
      <c r="M14" s="207">
        <v>0.55900000000000005</v>
      </c>
      <c r="N14" s="208">
        <v>7</v>
      </c>
      <c r="O14" s="206">
        <v>1.1000000000000001</v>
      </c>
      <c r="P14" s="207">
        <v>0.53</v>
      </c>
      <c r="Q14" s="208">
        <v>9</v>
      </c>
      <c r="R14" s="206">
        <v>1.1000000000000001</v>
      </c>
      <c r="S14" s="207">
        <v>0.52900000000000003</v>
      </c>
      <c r="T14" s="208">
        <v>7</v>
      </c>
      <c r="U14" s="206">
        <v>1.121</v>
      </c>
      <c r="V14" s="207">
        <v>0.53300000000000003</v>
      </c>
      <c r="W14" s="208">
        <v>11</v>
      </c>
      <c r="X14" s="206">
        <v>1.155</v>
      </c>
      <c r="Y14" s="207">
        <v>0.53800000000000003</v>
      </c>
      <c r="Z14" s="208">
        <v>8</v>
      </c>
      <c r="AA14" s="206">
        <v>1.252</v>
      </c>
      <c r="AB14" s="207">
        <v>0.55000000000000004</v>
      </c>
      <c r="AC14" s="208">
        <v>14</v>
      </c>
      <c r="AD14" s="206">
        <v>1.63</v>
      </c>
      <c r="AE14" s="207">
        <v>0.66400000000000003</v>
      </c>
      <c r="AF14" s="208">
        <v>21</v>
      </c>
      <c r="AG14" s="206">
        <v>1.7</v>
      </c>
      <c r="AH14" s="207">
        <v>0.66</v>
      </c>
      <c r="AI14" s="208">
        <v>22</v>
      </c>
      <c r="AJ14" s="206">
        <v>1.6930000000000001</v>
      </c>
      <c r="AK14" s="207">
        <v>0.70099999999999996</v>
      </c>
      <c r="AL14" s="208">
        <v>21</v>
      </c>
      <c r="AM14" s="206">
        <v>1.6759999999999999</v>
      </c>
      <c r="AN14" s="207">
        <v>0.75600000000000001</v>
      </c>
      <c r="AO14" s="208">
        <v>17</v>
      </c>
      <c r="AP14" s="206">
        <v>1.613</v>
      </c>
      <c r="AQ14" s="207">
        <v>0.68500000000000005</v>
      </c>
      <c r="AR14" s="208">
        <v>19</v>
      </c>
      <c r="AS14" s="206">
        <v>1.63</v>
      </c>
      <c r="AT14" s="207">
        <v>0.73499999999999999</v>
      </c>
      <c r="AU14" s="208">
        <v>22</v>
      </c>
      <c r="AV14" s="206">
        <v>1.6419999999999999</v>
      </c>
      <c r="AW14" s="207">
        <v>0.77300000000000002</v>
      </c>
      <c r="AX14" s="208">
        <v>21</v>
      </c>
      <c r="AY14" s="206">
        <v>1.5960000000000001</v>
      </c>
      <c r="AZ14" s="207">
        <v>0.73899999999999999</v>
      </c>
      <c r="BA14" s="208">
        <v>22</v>
      </c>
      <c r="BB14" s="206">
        <v>1.508</v>
      </c>
      <c r="BC14" s="207">
        <v>0.71</v>
      </c>
      <c r="BD14" s="208">
        <v>20</v>
      </c>
      <c r="BE14" s="206">
        <v>1.45</v>
      </c>
      <c r="BF14" s="207">
        <v>0.7</v>
      </c>
      <c r="BG14" s="208">
        <v>14</v>
      </c>
      <c r="BH14" s="206">
        <v>1.361</v>
      </c>
      <c r="BI14" s="207">
        <v>0.67200000000000004</v>
      </c>
      <c r="BJ14" s="208">
        <v>18</v>
      </c>
      <c r="BK14" s="206">
        <v>1.302</v>
      </c>
      <c r="BL14" s="207">
        <v>0.63400000000000001</v>
      </c>
      <c r="BM14" s="208">
        <v>9</v>
      </c>
      <c r="BN14" s="206">
        <v>1.331</v>
      </c>
      <c r="BO14" s="207">
        <v>0.63</v>
      </c>
      <c r="BP14" s="208">
        <v>12</v>
      </c>
      <c r="BQ14" s="206">
        <v>1.298</v>
      </c>
      <c r="BR14" s="207">
        <v>0.61699999999999999</v>
      </c>
      <c r="BS14" s="208">
        <v>14</v>
      </c>
      <c r="BT14" s="206">
        <v>1.2809999999999999</v>
      </c>
      <c r="BU14" s="207">
        <v>0.61299999999999999</v>
      </c>
      <c r="BV14" s="208">
        <v>12</v>
      </c>
      <c r="BW14" s="206">
        <v>1.2809999999999999</v>
      </c>
      <c r="BX14" s="207">
        <v>0.61299999999999999</v>
      </c>
      <c r="BY14" s="208">
        <v>11</v>
      </c>
    </row>
    <row r="15" spans="1:77" x14ac:dyDescent="0.25">
      <c r="A15" s="121" t="s">
        <v>1008</v>
      </c>
      <c r="B15" s="4" t="s">
        <v>1015</v>
      </c>
      <c r="C15" s="85" t="s">
        <v>28</v>
      </c>
      <c r="D15" s="85" t="s">
        <v>28</v>
      </c>
      <c r="E15" s="164">
        <v>35</v>
      </c>
      <c r="F15" s="206">
        <v>1.655</v>
      </c>
      <c r="G15" s="207">
        <v>1.0369999999999999</v>
      </c>
      <c r="H15" s="208">
        <v>25</v>
      </c>
      <c r="I15" s="206">
        <v>1.625</v>
      </c>
      <c r="J15" s="207">
        <v>1.0289999999999999</v>
      </c>
      <c r="K15" s="208">
        <v>17</v>
      </c>
      <c r="L15" s="206">
        <v>1.6</v>
      </c>
      <c r="M15" s="207">
        <v>1.016</v>
      </c>
      <c r="N15" s="208">
        <v>20</v>
      </c>
      <c r="O15" s="206">
        <v>1.57</v>
      </c>
      <c r="P15" s="207">
        <v>1.01</v>
      </c>
      <c r="Q15" s="208">
        <v>20</v>
      </c>
      <c r="R15" s="206">
        <v>1.5669999999999999</v>
      </c>
      <c r="S15" s="207">
        <v>1.008</v>
      </c>
      <c r="T15" s="208">
        <v>24</v>
      </c>
      <c r="U15" s="206">
        <v>1.5880000000000001</v>
      </c>
      <c r="V15" s="207">
        <v>1.012</v>
      </c>
      <c r="W15" s="208">
        <v>26</v>
      </c>
      <c r="X15" s="206">
        <v>1.667</v>
      </c>
      <c r="Y15" s="207">
        <v>1.0249999999999999</v>
      </c>
      <c r="Z15" s="208">
        <v>23</v>
      </c>
      <c r="AA15" s="206">
        <v>1.831</v>
      </c>
      <c r="AB15" s="207">
        <v>1.054</v>
      </c>
      <c r="AC15" s="208">
        <v>24</v>
      </c>
      <c r="AD15" s="206">
        <v>1.0620000000000001</v>
      </c>
      <c r="AE15" s="207">
        <v>1.054</v>
      </c>
      <c r="AF15" s="208">
        <v>41</v>
      </c>
      <c r="AG15" s="206">
        <v>2.46</v>
      </c>
      <c r="AH15" s="207">
        <v>1.08</v>
      </c>
      <c r="AI15" s="208">
        <v>48</v>
      </c>
      <c r="AJ15" s="206">
        <v>2.7130000000000001</v>
      </c>
      <c r="AK15" s="207">
        <v>1.0840000000000001</v>
      </c>
      <c r="AL15" s="208">
        <v>42</v>
      </c>
      <c r="AM15" s="206">
        <v>2.738</v>
      </c>
      <c r="AN15" s="207">
        <v>1.0629999999999999</v>
      </c>
      <c r="AO15" s="208">
        <v>49</v>
      </c>
      <c r="AP15" s="206">
        <v>2.7850000000000001</v>
      </c>
      <c r="AQ15" s="207">
        <v>1.0840000000000001</v>
      </c>
      <c r="AR15" s="208">
        <v>48</v>
      </c>
      <c r="AS15" s="206">
        <v>2.7930000000000001</v>
      </c>
      <c r="AT15" s="207">
        <v>1.0960000000000001</v>
      </c>
      <c r="AU15" s="208">
        <v>41</v>
      </c>
      <c r="AV15" s="206">
        <v>2.7759999999999998</v>
      </c>
      <c r="AW15" s="207">
        <v>1.0920000000000001</v>
      </c>
      <c r="AX15" s="208">
        <v>49</v>
      </c>
      <c r="AY15" s="206">
        <v>2.7970000000000002</v>
      </c>
      <c r="AZ15" s="207">
        <v>1.109</v>
      </c>
      <c r="BA15" s="208">
        <v>43</v>
      </c>
      <c r="BB15" s="206">
        <v>2.7549999999999999</v>
      </c>
      <c r="BC15" s="207">
        <v>1.105</v>
      </c>
      <c r="BD15" s="208">
        <v>41</v>
      </c>
      <c r="BE15" s="206">
        <v>2.65</v>
      </c>
      <c r="BF15" s="207">
        <v>1.0900000000000001</v>
      </c>
      <c r="BG15" s="208">
        <v>45</v>
      </c>
      <c r="BH15" s="206">
        <v>2.5960000000000001</v>
      </c>
      <c r="BI15" s="207">
        <v>1.0669999999999999</v>
      </c>
      <c r="BJ15" s="208">
        <v>47</v>
      </c>
      <c r="BK15" s="206">
        <v>2.5910000000000002</v>
      </c>
      <c r="BL15" s="207">
        <v>1.071</v>
      </c>
      <c r="BM15" s="208">
        <v>44</v>
      </c>
      <c r="BN15" s="206">
        <v>2.4990000000000001</v>
      </c>
      <c r="BO15" s="207">
        <v>1.0840000000000001</v>
      </c>
      <c r="BP15" s="208">
        <v>39</v>
      </c>
      <c r="BQ15" s="206">
        <v>1.97</v>
      </c>
      <c r="BR15" s="207">
        <v>1.079</v>
      </c>
      <c r="BS15" s="208">
        <v>30</v>
      </c>
      <c r="BT15" s="206">
        <v>1.84</v>
      </c>
      <c r="BU15" s="207">
        <v>1.079</v>
      </c>
      <c r="BV15" s="208">
        <v>26</v>
      </c>
      <c r="BW15" s="206">
        <v>1.756</v>
      </c>
      <c r="BX15" s="207">
        <v>1.0669999999999999</v>
      </c>
      <c r="BY15" s="208">
        <v>23</v>
      </c>
    </row>
    <row r="16" spans="1:77" x14ac:dyDescent="0.25">
      <c r="A16" s="121" t="s">
        <v>1008</v>
      </c>
      <c r="B16" s="3" t="s">
        <v>704</v>
      </c>
      <c r="C16" s="85" t="s">
        <v>28</v>
      </c>
      <c r="D16" s="85" t="s">
        <v>32</v>
      </c>
      <c r="E16" s="164">
        <v>110</v>
      </c>
      <c r="F16" s="253">
        <v>118.1</v>
      </c>
      <c r="G16" s="254"/>
      <c r="H16" s="255"/>
      <c r="I16" s="253">
        <v>118.3</v>
      </c>
      <c r="J16" s="254"/>
      <c r="K16" s="255"/>
      <c r="L16" s="253">
        <v>118.2</v>
      </c>
      <c r="M16" s="254"/>
      <c r="N16" s="255"/>
      <c r="O16" s="253">
        <v>118.3</v>
      </c>
      <c r="P16" s="254"/>
      <c r="Q16" s="255"/>
      <c r="R16" s="253">
        <v>118.5</v>
      </c>
      <c r="S16" s="254"/>
      <c r="T16" s="255"/>
      <c r="U16" s="253">
        <v>118.4</v>
      </c>
      <c r="V16" s="254"/>
      <c r="W16" s="255"/>
      <c r="X16" s="253">
        <v>118.3</v>
      </c>
      <c r="Y16" s="254"/>
      <c r="Z16" s="255"/>
      <c r="AA16" s="253">
        <v>118.2</v>
      </c>
      <c r="AB16" s="254"/>
      <c r="AC16" s="255"/>
      <c r="AD16" s="253">
        <v>118.2</v>
      </c>
      <c r="AE16" s="254"/>
      <c r="AF16" s="255"/>
      <c r="AG16" s="253">
        <v>118.3</v>
      </c>
      <c r="AH16" s="254"/>
      <c r="AI16" s="255"/>
      <c r="AJ16" s="253">
        <v>117.9</v>
      </c>
      <c r="AK16" s="254"/>
      <c r="AL16" s="255"/>
      <c r="AM16" s="253">
        <v>117.5</v>
      </c>
      <c r="AN16" s="254"/>
      <c r="AO16" s="255"/>
      <c r="AP16" s="253">
        <v>117.4</v>
      </c>
      <c r="AQ16" s="254"/>
      <c r="AR16" s="255"/>
      <c r="AS16" s="253">
        <v>117.6</v>
      </c>
      <c r="AT16" s="254"/>
      <c r="AU16" s="255"/>
      <c r="AV16" s="253">
        <v>117.7</v>
      </c>
      <c r="AW16" s="254"/>
      <c r="AX16" s="255"/>
      <c r="AY16" s="253">
        <v>117.4</v>
      </c>
      <c r="AZ16" s="254"/>
      <c r="BA16" s="255"/>
      <c r="BB16" s="253">
        <v>117.5</v>
      </c>
      <c r="BC16" s="254"/>
      <c r="BD16" s="255"/>
      <c r="BE16" s="253">
        <v>117.9</v>
      </c>
      <c r="BF16" s="254"/>
      <c r="BG16" s="255"/>
      <c r="BH16" s="253">
        <v>118.5</v>
      </c>
      <c r="BI16" s="254"/>
      <c r="BJ16" s="255"/>
      <c r="BK16" s="253">
        <v>118</v>
      </c>
      <c r="BL16" s="254"/>
      <c r="BM16" s="255"/>
      <c r="BN16" s="253">
        <v>118.3</v>
      </c>
      <c r="BO16" s="254"/>
      <c r="BP16" s="255"/>
      <c r="BQ16" s="253">
        <v>118.6</v>
      </c>
      <c r="BR16" s="254"/>
      <c r="BS16" s="255"/>
      <c r="BT16" s="253">
        <v>118.6</v>
      </c>
      <c r="BU16" s="254"/>
      <c r="BV16" s="255"/>
      <c r="BW16" s="253">
        <v>118.6</v>
      </c>
      <c r="BX16" s="254"/>
      <c r="BY16" s="255"/>
    </row>
    <row r="17" spans="1:77" x14ac:dyDescent="0.25">
      <c r="A17" s="121" t="s">
        <v>1008</v>
      </c>
      <c r="B17" s="3" t="s">
        <v>705</v>
      </c>
      <c r="C17" s="85" t="s">
        <v>28</v>
      </c>
      <c r="D17" s="85" t="s">
        <v>32</v>
      </c>
      <c r="E17" s="164">
        <v>110</v>
      </c>
      <c r="F17" s="253">
        <v>118.4</v>
      </c>
      <c r="G17" s="254"/>
      <c r="H17" s="255"/>
      <c r="I17" s="253">
        <v>118.6</v>
      </c>
      <c r="J17" s="254"/>
      <c r="K17" s="255"/>
      <c r="L17" s="253">
        <v>118.2</v>
      </c>
      <c r="M17" s="254"/>
      <c r="N17" s="255"/>
      <c r="O17" s="253">
        <v>118.5</v>
      </c>
      <c r="P17" s="254"/>
      <c r="Q17" s="255"/>
      <c r="R17" s="253">
        <v>118.5</v>
      </c>
      <c r="S17" s="254"/>
      <c r="T17" s="255"/>
      <c r="U17" s="253">
        <v>118.6</v>
      </c>
      <c r="V17" s="254"/>
      <c r="W17" s="255"/>
      <c r="X17" s="253">
        <v>118.5</v>
      </c>
      <c r="Y17" s="254"/>
      <c r="Z17" s="255"/>
      <c r="AA17" s="253">
        <v>118.4</v>
      </c>
      <c r="AB17" s="254"/>
      <c r="AC17" s="255"/>
      <c r="AD17" s="253">
        <v>118.4</v>
      </c>
      <c r="AE17" s="254"/>
      <c r="AF17" s="255"/>
      <c r="AG17" s="253">
        <v>118.2</v>
      </c>
      <c r="AH17" s="254"/>
      <c r="AI17" s="255"/>
      <c r="AJ17" s="253">
        <v>117.9</v>
      </c>
      <c r="AK17" s="254"/>
      <c r="AL17" s="255"/>
      <c r="AM17" s="253">
        <v>117.8</v>
      </c>
      <c r="AN17" s="254"/>
      <c r="AO17" s="255"/>
      <c r="AP17" s="253">
        <v>117.5</v>
      </c>
      <c r="AQ17" s="254"/>
      <c r="AR17" s="255"/>
      <c r="AS17" s="253">
        <v>117.5</v>
      </c>
      <c r="AT17" s="254"/>
      <c r="AU17" s="255"/>
      <c r="AV17" s="253">
        <v>118.1</v>
      </c>
      <c r="AW17" s="254"/>
      <c r="AX17" s="255"/>
      <c r="AY17" s="253">
        <v>118</v>
      </c>
      <c r="AZ17" s="254"/>
      <c r="BA17" s="255"/>
      <c r="BB17" s="253">
        <v>118.1</v>
      </c>
      <c r="BC17" s="254"/>
      <c r="BD17" s="255"/>
      <c r="BE17" s="253">
        <v>117.6</v>
      </c>
      <c r="BF17" s="254"/>
      <c r="BG17" s="255"/>
      <c r="BH17" s="253">
        <v>117.5</v>
      </c>
      <c r="BI17" s="254"/>
      <c r="BJ17" s="255"/>
      <c r="BK17" s="253">
        <v>118</v>
      </c>
      <c r="BL17" s="254"/>
      <c r="BM17" s="255"/>
      <c r="BN17" s="253">
        <v>118.7</v>
      </c>
      <c r="BO17" s="254"/>
      <c r="BP17" s="255"/>
      <c r="BQ17" s="253">
        <v>118.7</v>
      </c>
      <c r="BR17" s="254"/>
      <c r="BS17" s="255"/>
      <c r="BT17" s="253">
        <v>118.4</v>
      </c>
      <c r="BU17" s="254"/>
      <c r="BV17" s="255"/>
      <c r="BW17" s="253">
        <v>118.3</v>
      </c>
      <c r="BX17" s="254"/>
      <c r="BY17" s="255"/>
    </row>
    <row r="18" spans="1:77" x14ac:dyDescent="0.25">
      <c r="A18" s="121" t="s">
        <v>1008</v>
      </c>
      <c r="B18" s="3" t="s">
        <v>706</v>
      </c>
      <c r="C18" s="85" t="s">
        <v>28</v>
      </c>
      <c r="D18" s="85" t="s">
        <v>32</v>
      </c>
      <c r="E18" s="164">
        <v>35</v>
      </c>
      <c r="F18" s="253">
        <v>36.6</v>
      </c>
      <c r="G18" s="254"/>
      <c r="H18" s="255"/>
      <c r="I18" s="253">
        <v>36.700000000000003</v>
      </c>
      <c r="J18" s="254"/>
      <c r="K18" s="255"/>
      <c r="L18" s="253">
        <v>36.6</v>
      </c>
      <c r="M18" s="254"/>
      <c r="N18" s="255"/>
      <c r="O18" s="253">
        <v>36.700000000000003</v>
      </c>
      <c r="P18" s="254"/>
      <c r="Q18" s="255"/>
      <c r="R18" s="253">
        <v>36.700000000000003</v>
      </c>
      <c r="S18" s="254"/>
      <c r="T18" s="255"/>
      <c r="U18" s="253">
        <v>36.799999999999997</v>
      </c>
      <c r="V18" s="254"/>
      <c r="W18" s="255"/>
      <c r="X18" s="253">
        <v>36.799999999999997</v>
      </c>
      <c r="Y18" s="254"/>
      <c r="Z18" s="255"/>
      <c r="AA18" s="253">
        <v>36.6</v>
      </c>
      <c r="AB18" s="254"/>
      <c r="AC18" s="255"/>
      <c r="AD18" s="253">
        <v>36.5</v>
      </c>
      <c r="AE18" s="254"/>
      <c r="AF18" s="255"/>
      <c r="AG18" s="253">
        <v>36.6</v>
      </c>
      <c r="AH18" s="254"/>
      <c r="AI18" s="255"/>
      <c r="AJ18" s="253">
        <v>37.1</v>
      </c>
      <c r="AK18" s="254"/>
      <c r="AL18" s="255"/>
      <c r="AM18" s="253">
        <v>37.200000000000003</v>
      </c>
      <c r="AN18" s="254"/>
      <c r="AO18" s="255"/>
      <c r="AP18" s="253">
        <v>37.200000000000003</v>
      </c>
      <c r="AQ18" s="254"/>
      <c r="AR18" s="255"/>
      <c r="AS18" s="253">
        <v>37</v>
      </c>
      <c r="AT18" s="254"/>
      <c r="AU18" s="255"/>
      <c r="AV18" s="253">
        <v>37.200000000000003</v>
      </c>
      <c r="AW18" s="254"/>
      <c r="AX18" s="255"/>
      <c r="AY18" s="253">
        <v>37.200000000000003</v>
      </c>
      <c r="AZ18" s="254"/>
      <c r="BA18" s="255"/>
      <c r="BB18" s="253">
        <v>37.1</v>
      </c>
      <c r="BC18" s="254"/>
      <c r="BD18" s="255"/>
      <c r="BE18" s="253">
        <v>37.299999999999997</v>
      </c>
      <c r="BF18" s="254"/>
      <c r="BG18" s="255"/>
      <c r="BH18" s="253">
        <v>37.4</v>
      </c>
      <c r="BI18" s="254"/>
      <c r="BJ18" s="255"/>
      <c r="BK18" s="253">
        <v>36.5</v>
      </c>
      <c r="BL18" s="254"/>
      <c r="BM18" s="255"/>
      <c r="BN18" s="253">
        <v>36.6</v>
      </c>
      <c r="BO18" s="254"/>
      <c r="BP18" s="255"/>
      <c r="BQ18" s="253">
        <v>36.5</v>
      </c>
      <c r="BR18" s="254"/>
      <c r="BS18" s="255"/>
      <c r="BT18" s="253">
        <v>36.700000000000003</v>
      </c>
      <c r="BU18" s="254"/>
      <c r="BV18" s="255"/>
      <c r="BW18" s="253">
        <v>36.6</v>
      </c>
      <c r="BX18" s="254"/>
      <c r="BY18" s="255"/>
    </row>
    <row r="19" spans="1:77" x14ac:dyDescent="0.25">
      <c r="A19" s="121" t="s">
        <v>1008</v>
      </c>
      <c r="B19" s="3" t="s">
        <v>707</v>
      </c>
      <c r="C19" s="85" t="s">
        <v>28</v>
      </c>
      <c r="D19" s="85" t="s">
        <v>32</v>
      </c>
      <c r="E19" s="164">
        <v>35</v>
      </c>
      <c r="F19" s="253">
        <v>36.9</v>
      </c>
      <c r="G19" s="254"/>
      <c r="H19" s="255"/>
      <c r="I19" s="253">
        <v>37.1</v>
      </c>
      <c r="J19" s="254"/>
      <c r="K19" s="255"/>
      <c r="L19" s="253">
        <v>36.6</v>
      </c>
      <c r="M19" s="254"/>
      <c r="N19" s="255"/>
      <c r="O19" s="253">
        <v>37</v>
      </c>
      <c r="P19" s="254"/>
      <c r="Q19" s="255"/>
      <c r="R19" s="253">
        <v>37</v>
      </c>
      <c r="S19" s="254"/>
      <c r="T19" s="255"/>
      <c r="U19" s="253">
        <v>37.1</v>
      </c>
      <c r="V19" s="254"/>
      <c r="W19" s="255"/>
      <c r="X19" s="253">
        <v>36.799999999999997</v>
      </c>
      <c r="Y19" s="254"/>
      <c r="Z19" s="255"/>
      <c r="AA19" s="253">
        <v>36.9</v>
      </c>
      <c r="AB19" s="254"/>
      <c r="AC19" s="255"/>
      <c r="AD19" s="253">
        <v>36.799999999999997</v>
      </c>
      <c r="AE19" s="254"/>
      <c r="AF19" s="255"/>
      <c r="AG19" s="253">
        <v>36.700000000000003</v>
      </c>
      <c r="AH19" s="254"/>
      <c r="AI19" s="255"/>
      <c r="AJ19" s="253">
        <v>36.6</v>
      </c>
      <c r="AK19" s="254"/>
      <c r="AL19" s="255"/>
      <c r="AM19" s="253">
        <v>36.700000000000003</v>
      </c>
      <c r="AN19" s="254"/>
      <c r="AO19" s="255"/>
      <c r="AP19" s="253">
        <v>36.6</v>
      </c>
      <c r="AQ19" s="254"/>
      <c r="AR19" s="255"/>
      <c r="AS19" s="253">
        <v>36.799999999999997</v>
      </c>
      <c r="AT19" s="254"/>
      <c r="AU19" s="255"/>
      <c r="AV19" s="253">
        <v>36.700000000000003</v>
      </c>
      <c r="AW19" s="254"/>
      <c r="AX19" s="255"/>
      <c r="AY19" s="253">
        <v>36.700000000000003</v>
      </c>
      <c r="AZ19" s="254"/>
      <c r="BA19" s="255"/>
      <c r="BB19" s="253">
        <v>36.700000000000003</v>
      </c>
      <c r="BC19" s="254"/>
      <c r="BD19" s="255"/>
      <c r="BE19" s="253">
        <v>36.6</v>
      </c>
      <c r="BF19" s="254"/>
      <c r="BG19" s="255"/>
      <c r="BH19" s="253">
        <v>36.799999999999997</v>
      </c>
      <c r="BI19" s="254"/>
      <c r="BJ19" s="255"/>
      <c r="BK19" s="253">
        <v>36.6</v>
      </c>
      <c r="BL19" s="254"/>
      <c r="BM19" s="255"/>
      <c r="BN19" s="253">
        <v>37.1</v>
      </c>
      <c r="BO19" s="254"/>
      <c r="BP19" s="255"/>
      <c r="BQ19" s="253">
        <v>37</v>
      </c>
      <c r="BR19" s="254"/>
      <c r="BS19" s="255"/>
      <c r="BT19" s="253">
        <v>36.799999999999997</v>
      </c>
      <c r="BU19" s="254"/>
      <c r="BV19" s="255"/>
      <c r="BW19" s="253">
        <v>36.9</v>
      </c>
      <c r="BX19" s="254"/>
      <c r="BY19" s="255"/>
    </row>
    <row r="20" spans="1:77" x14ac:dyDescent="0.25">
      <c r="A20" s="121" t="s">
        <v>1008</v>
      </c>
      <c r="B20" s="3" t="s">
        <v>910</v>
      </c>
      <c r="C20" s="85" t="s">
        <v>28</v>
      </c>
      <c r="D20" s="85" t="s">
        <v>32</v>
      </c>
      <c r="E20" s="164">
        <v>10</v>
      </c>
      <c r="F20" s="253">
        <v>10.4</v>
      </c>
      <c r="G20" s="254"/>
      <c r="H20" s="255"/>
      <c r="I20" s="253">
        <v>10.4</v>
      </c>
      <c r="J20" s="254"/>
      <c r="K20" s="255"/>
      <c r="L20" s="253">
        <v>10.4</v>
      </c>
      <c r="M20" s="254"/>
      <c r="N20" s="255"/>
      <c r="O20" s="253">
        <v>10.4</v>
      </c>
      <c r="P20" s="254"/>
      <c r="Q20" s="255"/>
      <c r="R20" s="253">
        <v>10.4</v>
      </c>
      <c r="S20" s="254"/>
      <c r="T20" s="255"/>
      <c r="U20" s="253">
        <v>10.4</v>
      </c>
      <c r="V20" s="254"/>
      <c r="W20" s="255"/>
      <c r="X20" s="253">
        <v>10.4</v>
      </c>
      <c r="Y20" s="254"/>
      <c r="Z20" s="255"/>
      <c r="AA20" s="253">
        <v>10.4</v>
      </c>
      <c r="AB20" s="254"/>
      <c r="AC20" s="255"/>
      <c r="AD20" s="253">
        <v>10.3</v>
      </c>
      <c r="AE20" s="254"/>
      <c r="AF20" s="255"/>
      <c r="AG20" s="253">
        <v>10.3</v>
      </c>
      <c r="AH20" s="254"/>
      <c r="AI20" s="255"/>
      <c r="AJ20" s="253">
        <v>10.199999999999999</v>
      </c>
      <c r="AK20" s="254"/>
      <c r="AL20" s="255"/>
      <c r="AM20" s="253">
        <v>10.4</v>
      </c>
      <c r="AN20" s="254"/>
      <c r="AO20" s="255"/>
      <c r="AP20" s="253">
        <v>10.4</v>
      </c>
      <c r="AQ20" s="254"/>
      <c r="AR20" s="255"/>
      <c r="AS20" s="253">
        <v>10.4</v>
      </c>
      <c r="AT20" s="254"/>
      <c r="AU20" s="255"/>
      <c r="AV20" s="253">
        <v>10.5</v>
      </c>
      <c r="AW20" s="254"/>
      <c r="AX20" s="255"/>
      <c r="AY20" s="253">
        <v>10.5</v>
      </c>
      <c r="AZ20" s="254"/>
      <c r="BA20" s="255"/>
      <c r="BB20" s="253">
        <v>10.5</v>
      </c>
      <c r="BC20" s="254"/>
      <c r="BD20" s="255"/>
      <c r="BE20" s="253">
        <v>10.5</v>
      </c>
      <c r="BF20" s="254"/>
      <c r="BG20" s="255"/>
      <c r="BH20" s="253">
        <v>10.5</v>
      </c>
      <c r="BI20" s="254"/>
      <c r="BJ20" s="255"/>
      <c r="BK20" s="253">
        <v>10.4</v>
      </c>
      <c r="BL20" s="254"/>
      <c r="BM20" s="255"/>
      <c r="BN20" s="253">
        <v>10.3</v>
      </c>
      <c r="BO20" s="254"/>
      <c r="BP20" s="255"/>
      <c r="BQ20" s="253">
        <v>10.4</v>
      </c>
      <c r="BR20" s="254"/>
      <c r="BS20" s="255"/>
      <c r="BT20" s="253">
        <v>10.4</v>
      </c>
      <c r="BU20" s="254"/>
      <c r="BV20" s="255"/>
      <c r="BW20" s="253">
        <v>10.3</v>
      </c>
      <c r="BX20" s="254"/>
      <c r="BY20" s="255"/>
    </row>
    <row r="21" spans="1:77" ht="15.75" thickBot="1" x14ac:dyDescent="0.3">
      <c r="A21" s="122" t="s">
        <v>1008</v>
      </c>
      <c r="B21" s="38" t="s">
        <v>911</v>
      </c>
      <c r="C21" s="86" t="s">
        <v>28</v>
      </c>
      <c r="D21" s="86" t="s">
        <v>32</v>
      </c>
      <c r="E21" s="169">
        <v>10</v>
      </c>
      <c r="F21" s="268">
        <v>10.3</v>
      </c>
      <c r="G21" s="269"/>
      <c r="H21" s="270"/>
      <c r="I21" s="262">
        <v>10.3</v>
      </c>
      <c r="J21" s="263"/>
      <c r="K21" s="265"/>
      <c r="L21" s="262">
        <v>10.3</v>
      </c>
      <c r="M21" s="263"/>
      <c r="N21" s="265"/>
      <c r="O21" s="262">
        <v>10.3</v>
      </c>
      <c r="P21" s="263"/>
      <c r="Q21" s="265"/>
      <c r="R21" s="262">
        <v>10.4</v>
      </c>
      <c r="S21" s="263"/>
      <c r="T21" s="265"/>
      <c r="U21" s="262">
        <v>10.3</v>
      </c>
      <c r="V21" s="263"/>
      <c r="W21" s="265"/>
      <c r="X21" s="262">
        <v>10.4</v>
      </c>
      <c r="Y21" s="263"/>
      <c r="Z21" s="265"/>
      <c r="AA21" s="262">
        <v>10.3</v>
      </c>
      <c r="AB21" s="263"/>
      <c r="AC21" s="265"/>
      <c r="AD21" s="262">
        <v>10.3</v>
      </c>
      <c r="AE21" s="263"/>
      <c r="AF21" s="265"/>
      <c r="AG21" s="262">
        <v>10.3</v>
      </c>
      <c r="AH21" s="263"/>
      <c r="AI21" s="265"/>
      <c r="AJ21" s="262">
        <v>10.3</v>
      </c>
      <c r="AK21" s="263"/>
      <c r="AL21" s="265"/>
      <c r="AM21" s="262">
        <v>10.3</v>
      </c>
      <c r="AN21" s="263"/>
      <c r="AO21" s="265"/>
      <c r="AP21" s="262">
        <v>10.3</v>
      </c>
      <c r="AQ21" s="263"/>
      <c r="AR21" s="265"/>
      <c r="AS21" s="262">
        <v>10.199999999999999</v>
      </c>
      <c r="AT21" s="263"/>
      <c r="AU21" s="265"/>
      <c r="AV21" s="262">
        <v>10.199999999999999</v>
      </c>
      <c r="AW21" s="263"/>
      <c r="AX21" s="265"/>
      <c r="AY21" s="262">
        <v>10.3</v>
      </c>
      <c r="AZ21" s="263"/>
      <c r="BA21" s="265"/>
      <c r="BB21" s="262">
        <v>10.3</v>
      </c>
      <c r="BC21" s="263"/>
      <c r="BD21" s="265"/>
      <c r="BE21" s="262">
        <v>10.3</v>
      </c>
      <c r="BF21" s="263"/>
      <c r="BG21" s="265"/>
      <c r="BH21" s="262">
        <v>10.3</v>
      </c>
      <c r="BI21" s="263"/>
      <c r="BJ21" s="265"/>
      <c r="BK21" s="262">
        <v>10.3</v>
      </c>
      <c r="BL21" s="263"/>
      <c r="BM21" s="265"/>
      <c r="BN21" s="262">
        <v>10.199999999999999</v>
      </c>
      <c r="BO21" s="263"/>
      <c r="BP21" s="265"/>
      <c r="BQ21" s="262">
        <v>10.3</v>
      </c>
      <c r="BR21" s="263"/>
      <c r="BS21" s="265"/>
      <c r="BT21" s="262">
        <v>10.4</v>
      </c>
      <c r="BU21" s="263"/>
      <c r="BV21" s="265"/>
      <c r="BW21" s="262">
        <v>10.3</v>
      </c>
      <c r="BX21" s="263"/>
      <c r="BY21" s="265"/>
    </row>
    <row r="22" spans="1:77" x14ac:dyDescent="0.25">
      <c r="A22" s="120" t="s">
        <v>1016</v>
      </c>
      <c r="B22" s="7" t="s">
        <v>11</v>
      </c>
      <c r="C22" s="170" t="s">
        <v>1017</v>
      </c>
      <c r="D22" s="170" t="s">
        <v>29</v>
      </c>
      <c r="E22" s="103" t="s">
        <v>28</v>
      </c>
      <c r="F22" s="291">
        <v>5</v>
      </c>
      <c r="G22" s="292"/>
      <c r="H22" s="293"/>
      <c r="I22" s="291">
        <v>5</v>
      </c>
      <c r="J22" s="292"/>
      <c r="K22" s="293"/>
      <c r="L22" s="291">
        <v>5</v>
      </c>
      <c r="M22" s="292"/>
      <c r="N22" s="293"/>
      <c r="O22" s="291">
        <v>5</v>
      </c>
      <c r="P22" s="292"/>
      <c r="Q22" s="293"/>
      <c r="R22" s="291">
        <v>5</v>
      </c>
      <c r="S22" s="292"/>
      <c r="T22" s="293"/>
      <c r="U22" s="291">
        <v>5</v>
      </c>
      <c r="V22" s="292"/>
      <c r="W22" s="293"/>
      <c r="X22" s="291">
        <v>5</v>
      </c>
      <c r="Y22" s="292"/>
      <c r="Z22" s="293"/>
      <c r="AA22" s="291">
        <v>5</v>
      </c>
      <c r="AB22" s="292"/>
      <c r="AC22" s="293"/>
      <c r="AD22" s="291">
        <v>5</v>
      </c>
      <c r="AE22" s="292"/>
      <c r="AF22" s="293"/>
      <c r="AG22" s="291">
        <v>5</v>
      </c>
      <c r="AH22" s="292"/>
      <c r="AI22" s="293"/>
      <c r="AJ22" s="291">
        <v>5</v>
      </c>
      <c r="AK22" s="292"/>
      <c r="AL22" s="293"/>
      <c r="AM22" s="291">
        <v>5</v>
      </c>
      <c r="AN22" s="292"/>
      <c r="AO22" s="293"/>
      <c r="AP22" s="291">
        <v>5</v>
      </c>
      <c r="AQ22" s="292"/>
      <c r="AR22" s="293"/>
      <c r="AS22" s="291">
        <v>5</v>
      </c>
      <c r="AT22" s="292"/>
      <c r="AU22" s="293"/>
      <c r="AV22" s="291">
        <v>5</v>
      </c>
      <c r="AW22" s="292"/>
      <c r="AX22" s="293"/>
      <c r="AY22" s="291">
        <v>5</v>
      </c>
      <c r="AZ22" s="292"/>
      <c r="BA22" s="293"/>
      <c r="BB22" s="291">
        <v>5</v>
      </c>
      <c r="BC22" s="292"/>
      <c r="BD22" s="293"/>
      <c r="BE22" s="291">
        <v>5</v>
      </c>
      <c r="BF22" s="292"/>
      <c r="BG22" s="293"/>
      <c r="BH22" s="291">
        <v>5</v>
      </c>
      <c r="BI22" s="292"/>
      <c r="BJ22" s="293"/>
      <c r="BK22" s="291">
        <v>5</v>
      </c>
      <c r="BL22" s="292"/>
      <c r="BM22" s="293"/>
      <c r="BN22" s="291">
        <v>5</v>
      </c>
      <c r="BO22" s="292"/>
      <c r="BP22" s="293"/>
      <c r="BQ22" s="291">
        <v>5</v>
      </c>
      <c r="BR22" s="292"/>
      <c r="BS22" s="293"/>
      <c r="BT22" s="291">
        <v>5</v>
      </c>
      <c r="BU22" s="292"/>
      <c r="BV22" s="293"/>
      <c r="BW22" s="291">
        <v>5</v>
      </c>
      <c r="BX22" s="292"/>
      <c r="BY22" s="293"/>
    </row>
    <row r="23" spans="1:77" x14ac:dyDescent="0.25">
      <c r="A23" s="121" t="s">
        <v>1016</v>
      </c>
      <c r="B23" s="3" t="s">
        <v>12</v>
      </c>
      <c r="C23" s="162" t="s">
        <v>1017</v>
      </c>
      <c r="D23" s="162" t="s">
        <v>29</v>
      </c>
      <c r="E23" s="84" t="s">
        <v>28</v>
      </c>
      <c r="F23" s="253">
        <v>5</v>
      </c>
      <c r="G23" s="254"/>
      <c r="H23" s="255"/>
      <c r="I23" s="253">
        <v>5</v>
      </c>
      <c r="J23" s="254"/>
      <c r="K23" s="255"/>
      <c r="L23" s="253">
        <v>5</v>
      </c>
      <c r="M23" s="254"/>
      <c r="N23" s="255"/>
      <c r="O23" s="253">
        <v>5</v>
      </c>
      <c r="P23" s="254"/>
      <c r="Q23" s="255"/>
      <c r="R23" s="253">
        <v>5</v>
      </c>
      <c r="S23" s="254"/>
      <c r="T23" s="255"/>
      <c r="U23" s="253">
        <v>5</v>
      </c>
      <c r="V23" s="254"/>
      <c r="W23" s="255"/>
      <c r="X23" s="253">
        <v>5</v>
      </c>
      <c r="Y23" s="254"/>
      <c r="Z23" s="255"/>
      <c r="AA23" s="253">
        <v>5</v>
      </c>
      <c r="AB23" s="254"/>
      <c r="AC23" s="255"/>
      <c r="AD23" s="253">
        <v>5</v>
      </c>
      <c r="AE23" s="254"/>
      <c r="AF23" s="255"/>
      <c r="AG23" s="253">
        <v>5</v>
      </c>
      <c r="AH23" s="254"/>
      <c r="AI23" s="255"/>
      <c r="AJ23" s="253">
        <v>5</v>
      </c>
      <c r="AK23" s="254"/>
      <c r="AL23" s="255"/>
      <c r="AM23" s="253">
        <v>5</v>
      </c>
      <c r="AN23" s="254"/>
      <c r="AO23" s="255"/>
      <c r="AP23" s="253">
        <v>5</v>
      </c>
      <c r="AQ23" s="254"/>
      <c r="AR23" s="255"/>
      <c r="AS23" s="253">
        <v>5</v>
      </c>
      <c r="AT23" s="254"/>
      <c r="AU23" s="255"/>
      <c r="AV23" s="253">
        <v>5</v>
      </c>
      <c r="AW23" s="254"/>
      <c r="AX23" s="255"/>
      <c r="AY23" s="253">
        <v>5</v>
      </c>
      <c r="AZ23" s="254"/>
      <c r="BA23" s="255"/>
      <c r="BB23" s="253">
        <v>5</v>
      </c>
      <c r="BC23" s="254"/>
      <c r="BD23" s="255"/>
      <c r="BE23" s="253">
        <v>5</v>
      </c>
      <c r="BF23" s="254"/>
      <c r="BG23" s="255"/>
      <c r="BH23" s="253">
        <v>5</v>
      </c>
      <c r="BI23" s="254"/>
      <c r="BJ23" s="255"/>
      <c r="BK23" s="253">
        <v>5</v>
      </c>
      <c r="BL23" s="254"/>
      <c r="BM23" s="255"/>
      <c r="BN23" s="253">
        <v>5</v>
      </c>
      <c r="BO23" s="254"/>
      <c r="BP23" s="255"/>
      <c r="BQ23" s="253">
        <v>5</v>
      </c>
      <c r="BR23" s="254"/>
      <c r="BS23" s="255"/>
      <c r="BT23" s="253">
        <v>5</v>
      </c>
      <c r="BU23" s="254"/>
      <c r="BV23" s="255"/>
      <c r="BW23" s="253">
        <v>5</v>
      </c>
      <c r="BX23" s="254"/>
      <c r="BY23" s="255"/>
    </row>
    <row r="24" spans="1:77" x14ac:dyDescent="0.25">
      <c r="A24" s="121" t="s">
        <v>1016</v>
      </c>
      <c r="B24" s="3" t="s">
        <v>1018</v>
      </c>
      <c r="C24" s="162" t="s">
        <v>1017</v>
      </c>
      <c r="D24" s="85" t="s">
        <v>31</v>
      </c>
      <c r="E24" s="164">
        <v>10</v>
      </c>
      <c r="F24" s="206">
        <v>-0.69599999999999995</v>
      </c>
      <c r="G24" s="207">
        <v>-0.16900000000000001</v>
      </c>
      <c r="H24" s="208">
        <v>37</v>
      </c>
      <c r="I24" s="207">
        <v>-0.68200000000000005</v>
      </c>
      <c r="J24" s="207">
        <v>-0.156</v>
      </c>
      <c r="K24" s="208">
        <v>36</v>
      </c>
      <c r="L24" s="207">
        <v>-0.67300000000000004</v>
      </c>
      <c r="M24" s="207">
        <v>-0.152</v>
      </c>
      <c r="N24" s="208">
        <v>37</v>
      </c>
      <c r="O24" s="207">
        <v>-0.67700000000000005</v>
      </c>
      <c r="P24" s="207">
        <v>-0.14899999999999999</v>
      </c>
      <c r="Q24" s="208">
        <v>38</v>
      </c>
      <c r="R24" s="207">
        <v>-0.67900000000000005</v>
      </c>
      <c r="S24" s="207">
        <v>-0.155</v>
      </c>
      <c r="T24" s="208">
        <v>38</v>
      </c>
      <c r="U24" s="207">
        <v>-0.68</v>
      </c>
      <c r="V24" s="207">
        <v>-0.152</v>
      </c>
      <c r="W24" s="208">
        <v>36</v>
      </c>
      <c r="X24" s="207">
        <v>-0.71199999999999997</v>
      </c>
      <c r="Y24" s="207">
        <v>-0.154</v>
      </c>
      <c r="Z24" s="208">
        <v>39</v>
      </c>
      <c r="AA24" s="207">
        <v>-0.76900000000000002</v>
      </c>
      <c r="AB24" s="207">
        <v>-0.154</v>
      </c>
      <c r="AC24" s="208">
        <v>50</v>
      </c>
      <c r="AD24" s="207">
        <v>-0.95399999999999996</v>
      </c>
      <c r="AE24" s="207">
        <v>-0.16800000000000001</v>
      </c>
      <c r="AF24" s="208">
        <v>51</v>
      </c>
      <c r="AG24" s="207">
        <v>-0.98</v>
      </c>
      <c r="AH24" s="207">
        <v>-0.17899999999999999</v>
      </c>
      <c r="AI24" s="208">
        <v>57</v>
      </c>
      <c r="AJ24" s="207">
        <v>-0.93100000000000005</v>
      </c>
      <c r="AK24" s="207">
        <v>-0.17499999999999999</v>
      </c>
      <c r="AL24" s="208">
        <v>48</v>
      </c>
      <c r="AM24" s="207">
        <v>-0.88900000000000001</v>
      </c>
      <c r="AN24" s="207">
        <v>-0.17100000000000001</v>
      </c>
      <c r="AO24" s="208">
        <v>48</v>
      </c>
      <c r="AP24" s="207">
        <v>-0.84099999999999997</v>
      </c>
      <c r="AQ24" s="207">
        <v>-0.17799999999999999</v>
      </c>
      <c r="AR24" s="208">
        <v>48</v>
      </c>
      <c r="AS24" s="207">
        <v>-0.85299999999999998</v>
      </c>
      <c r="AT24" s="207">
        <v>-0.16500000000000001</v>
      </c>
      <c r="AU24" s="208">
        <v>47</v>
      </c>
      <c r="AV24" s="207">
        <v>-0.82899999999999996</v>
      </c>
      <c r="AW24" s="207">
        <v>-0.155</v>
      </c>
      <c r="AX24" s="208">
        <v>42</v>
      </c>
      <c r="AY24" s="207">
        <v>-0.78700000000000003</v>
      </c>
      <c r="AZ24" s="207">
        <v>-0.16200000000000001</v>
      </c>
      <c r="BA24" s="208">
        <v>41</v>
      </c>
      <c r="BB24" s="207">
        <v>-0.755</v>
      </c>
      <c r="BC24" s="207">
        <v>-0.155</v>
      </c>
      <c r="BD24" s="208">
        <v>38</v>
      </c>
      <c r="BE24" s="207">
        <v>-0.69099999999999995</v>
      </c>
      <c r="BF24" s="207">
        <v>-0.14899999999999999</v>
      </c>
      <c r="BG24" s="208">
        <v>35</v>
      </c>
      <c r="BH24" s="207">
        <v>-0.69499999999999995</v>
      </c>
      <c r="BI24" s="207">
        <v>-0.152</v>
      </c>
      <c r="BJ24" s="208">
        <v>39</v>
      </c>
      <c r="BK24" s="207">
        <v>-0.70299999999999996</v>
      </c>
      <c r="BL24" s="207">
        <v>-0.158</v>
      </c>
      <c r="BM24" s="208">
        <v>36</v>
      </c>
      <c r="BN24" s="207">
        <v>-0.69199999999999995</v>
      </c>
      <c r="BO24" s="207">
        <v>-0.161</v>
      </c>
      <c r="BP24" s="208">
        <v>37</v>
      </c>
      <c r="BQ24" s="207">
        <v>-0.69899999999999995</v>
      </c>
      <c r="BR24" s="207">
        <v>-0.16800000000000001</v>
      </c>
      <c r="BS24" s="208">
        <v>37</v>
      </c>
      <c r="BT24" s="207">
        <v>-0.70399999999999996</v>
      </c>
      <c r="BU24" s="207">
        <v>-0.158</v>
      </c>
      <c r="BV24" s="208">
        <v>35</v>
      </c>
      <c r="BW24" s="207">
        <v>-0.68200000000000005</v>
      </c>
      <c r="BX24" s="207">
        <v>-0.158</v>
      </c>
      <c r="BY24" s="208">
        <v>36</v>
      </c>
    </row>
    <row r="25" spans="1:77" x14ac:dyDescent="0.25">
      <c r="A25" s="121" t="s">
        <v>1016</v>
      </c>
      <c r="B25" s="3" t="s">
        <v>1019</v>
      </c>
      <c r="C25" s="162" t="s">
        <v>1017</v>
      </c>
      <c r="D25" s="85" t="s">
        <v>31</v>
      </c>
      <c r="E25" s="164">
        <v>10</v>
      </c>
      <c r="F25" s="206">
        <v>-0.89300000000000002</v>
      </c>
      <c r="G25" s="207">
        <v>-0.17499999999999999</v>
      </c>
      <c r="H25" s="208">
        <v>49</v>
      </c>
      <c r="I25" s="207">
        <v>-0.88300000000000001</v>
      </c>
      <c r="J25" s="207">
        <v>-0.17199999999999999</v>
      </c>
      <c r="K25" s="208">
        <v>47</v>
      </c>
      <c r="L25" s="207">
        <v>-0.88100000000000001</v>
      </c>
      <c r="M25" s="207">
        <v>-0.17100000000000001</v>
      </c>
      <c r="N25" s="208">
        <v>42</v>
      </c>
      <c r="O25" s="207">
        <v>-0.88</v>
      </c>
      <c r="P25" s="207">
        <v>-0.16900000000000001</v>
      </c>
      <c r="Q25" s="208">
        <v>48</v>
      </c>
      <c r="R25" s="207">
        <v>-0.90500000000000003</v>
      </c>
      <c r="S25" s="207">
        <v>-0.17499999999999999</v>
      </c>
      <c r="T25" s="208">
        <v>51</v>
      </c>
      <c r="U25" s="207">
        <v>-0.93200000000000005</v>
      </c>
      <c r="V25" s="207">
        <v>-0.17599999999999999</v>
      </c>
      <c r="W25" s="208">
        <v>50</v>
      </c>
      <c r="X25" s="207">
        <v>-1.0509999999999999</v>
      </c>
      <c r="Y25" s="207">
        <v>-0.182</v>
      </c>
      <c r="Z25" s="208">
        <v>59</v>
      </c>
      <c r="AA25" s="207">
        <v>-1.202</v>
      </c>
      <c r="AB25" s="207">
        <v>-0.187</v>
      </c>
      <c r="AC25" s="208">
        <v>74</v>
      </c>
      <c r="AD25" s="207">
        <v>-1.4390000000000001</v>
      </c>
      <c r="AE25" s="207">
        <v>-0.221</v>
      </c>
      <c r="AF25" s="208">
        <v>77</v>
      </c>
      <c r="AG25" s="207">
        <v>-1.48</v>
      </c>
      <c r="AH25" s="207">
        <v>-0.253</v>
      </c>
      <c r="AI25" s="208">
        <v>81</v>
      </c>
      <c r="AJ25" s="207">
        <v>-1.357</v>
      </c>
      <c r="AK25" s="207">
        <v>-0.224</v>
      </c>
      <c r="AL25" s="208">
        <v>69</v>
      </c>
      <c r="AM25" s="207">
        <v>-1.218</v>
      </c>
      <c r="AN25" s="207">
        <v>-0.218</v>
      </c>
      <c r="AO25" s="208">
        <v>70</v>
      </c>
      <c r="AP25" s="207">
        <v>-1.2270000000000001</v>
      </c>
      <c r="AQ25" s="207">
        <v>-0.22600000000000001</v>
      </c>
      <c r="AR25" s="208">
        <v>66</v>
      </c>
      <c r="AS25" s="207">
        <v>-1.175</v>
      </c>
      <c r="AT25" s="207">
        <v>-0.22700000000000001</v>
      </c>
      <c r="AU25" s="208">
        <v>58</v>
      </c>
      <c r="AV25" s="207">
        <v>-1.111</v>
      </c>
      <c r="AW25" s="207">
        <v>-0.21</v>
      </c>
      <c r="AX25" s="208">
        <v>60</v>
      </c>
      <c r="AY25" s="207">
        <v>-1.0680000000000001</v>
      </c>
      <c r="AZ25" s="207">
        <v>-0.20599999999999999</v>
      </c>
      <c r="BA25" s="208">
        <v>58</v>
      </c>
      <c r="BB25" s="207">
        <v>-1.0089999999999999</v>
      </c>
      <c r="BC25" s="207">
        <v>-0.19600000000000001</v>
      </c>
      <c r="BD25" s="208">
        <v>48</v>
      </c>
      <c r="BE25" s="207">
        <v>-0.89700000000000002</v>
      </c>
      <c r="BF25" s="207">
        <v>-0.17599999999999999</v>
      </c>
      <c r="BG25" s="208">
        <v>46</v>
      </c>
      <c r="BH25" s="207">
        <v>-0.85699999999999998</v>
      </c>
      <c r="BI25" s="207">
        <v>-0.17</v>
      </c>
      <c r="BJ25" s="208">
        <v>45</v>
      </c>
      <c r="BK25" s="207">
        <v>-0.879</v>
      </c>
      <c r="BL25" s="207">
        <v>-0.17699999999999999</v>
      </c>
      <c r="BM25" s="208">
        <v>46</v>
      </c>
      <c r="BN25" s="207">
        <v>-0.85699999999999998</v>
      </c>
      <c r="BO25" s="207">
        <v>-0.193</v>
      </c>
      <c r="BP25" s="208">
        <v>43</v>
      </c>
      <c r="BQ25" s="207">
        <v>-0.84499999999999997</v>
      </c>
      <c r="BR25" s="207">
        <v>-0.2</v>
      </c>
      <c r="BS25" s="208">
        <v>45</v>
      </c>
      <c r="BT25" s="207">
        <v>-0.79300000000000004</v>
      </c>
      <c r="BU25" s="207">
        <v>-0.19900000000000001</v>
      </c>
      <c r="BV25" s="208">
        <v>41</v>
      </c>
      <c r="BW25" s="207">
        <v>-0.75800000000000001</v>
      </c>
      <c r="BX25" s="207">
        <v>-0.19400000000000001</v>
      </c>
      <c r="BY25" s="208">
        <v>40</v>
      </c>
    </row>
    <row r="26" spans="1:77" x14ac:dyDescent="0.25">
      <c r="A26" s="121" t="s">
        <v>1016</v>
      </c>
      <c r="B26" s="3" t="s">
        <v>910</v>
      </c>
      <c r="C26" s="85" t="s">
        <v>28</v>
      </c>
      <c r="D26" s="85" t="s">
        <v>32</v>
      </c>
      <c r="E26" s="164">
        <v>10</v>
      </c>
      <c r="F26" s="253">
        <v>10.6</v>
      </c>
      <c r="G26" s="254"/>
      <c r="H26" s="255"/>
      <c r="I26" s="253">
        <v>10.6</v>
      </c>
      <c r="J26" s="254"/>
      <c r="K26" s="255"/>
      <c r="L26" s="253">
        <v>10.6</v>
      </c>
      <c r="M26" s="254"/>
      <c r="N26" s="255"/>
      <c r="O26" s="253">
        <v>10.6</v>
      </c>
      <c r="P26" s="254"/>
      <c r="Q26" s="255"/>
      <c r="R26" s="253">
        <v>10.6</v>
      </c>
      <c r="S26" s="254"/>
      <c r="T26" s="255"/>
      <c r="U26" s="253">
        <v>10.6</v>
      </c>
      <c r="V26" s="254"/>
      <c r="W26" s="255"/>
      <c r="X26" s="253">
        <v>10.6</v>
      </c>
      <c r="Y26" s="254"/>
      <c r="Z26" s="255"/>
      <c r="AA26" s="253">
        <v>10.6</v>
      </c>
      <c r="AB26" s="254"/>
      <c r="AC26" s="255"/>
      <c r="AD26" s="253">
        <v>10.6</v>
      </c>
      <c r="AE26" s="254"/>
      <c r="AF26" s="255"/>
      <c r="AG26" s="253">
        <v>10.6</v>
      </c>
      <c r="AH26" s="254"/>
      <c r="AI26" s="255"/>
      <c r="AJ26" s="253">
        <v>10.6</v>
      </c>
      <c r="AK26" s="254"/>
      <c r="AL26" s="255"/>
      <c r="AM26" s="253">
        <v>10.5</v>
      </c>
      <c r="AN26" s="254"/>
      <c r="AO26" s="255"/>
      <c r="AP26" s="253">
        <v>10.6</v>
      </c>
      <c r="AQ26" s="254"/>
      <c r="AR26" s="255"/>
      <c r="AS26" s="253">
        <v>10.5</v>
      </c>
      <c r="AT26" s="254"/>
      <c r="AU26" s="255"/>
      <c r="AV26" s="253">
        <v>10.5</v>
      </c>
      <c r="AW26" s="254"/>
      <c r="AX26" s="255"/>
      <c r="AY26" s="253">
        <v>10.6</v>
      </c>
      <c r="AZ26" s="254"/>
      <c r="BA26" s="255"/>
      <c r="BB26" s="253">
        <v>10.6</v>
      </c>
      <c r="BC26" s="254"/>
      <c r="BD26" s="255"/>
      <c r="BE26" s="253">
        <v>10.6</v>
      </c>
      <c r="BF26" s="254"/>
      <c r="BG26" s="255"/>
      <c r="BH26" s="253">
        <v>10.6</v>
      </c>
      <c r="BI26" s="254"/>
      <c r="BJ26" s="255"/>
      <c r="BK26" s="253">
        <v>10.6</v>
      </c>
      <c r="BL26" s="254"/>
      <c r="BM26" s="255"/>
      <c r="BN26" s="253">
        <v>10.6</v>
      </c>
      <c r="BO26" s="254"/>
      <c r="BP26" s="255"/>
      <c r="BQ26" s="253">
        <v>10.6</v>
      </c>
      <c r="BR26" s="254"/>
      <c r="BS26" s="255"/>
      <c r="BT26" s="253">
        <v>10.6</v>
      </c>
      <c r="BU26" s="254"/>
      <c r="BV26" s="255"/>
      <c r="BW26" s="253">
        <v>10.6</v>
      </c>
      <c r="BX26" s="254"/>
      <c r="BY26" s="255"/>
    </row>
    <row r="27" spans="1:77" ht="15.75" thickBot="1" x14ac:dyDescent="0.3">
      <c r="A27" s="122" t="s">
        <v>1016</v>
      </c>
      <c r="B27" s="38" t="s">
        <v>911</v>
      </c>
      <c r="C27" s="86" t="s">
        <v>28</v>
      </c>
      <c r="D27" s="86" t="s">
        <v>32</v>
      </c>
      <c r="E27" s="169">
        <v>10</v>
      </c>
      <c r="F27" s="262">
        <v>10.6</v>
      </c>
      <c r="G27" s="263"/>
      <c r="H27" s="265"/>
      <c r="I27" s="262">
        <v>10.6</v>
      </c>
      <c r="J27" s="263"/>
      <c r="K27" s="265"/>
      <c r="L27" s="262">
        <v>10.6</v>
      </c>
      <c r="M27" s="263"/>
      <c r="N27" s="265"/>
      <c r="O27" s="262">
        <v>10.6</v>
      </c>
      <c r="P27" s="263"/>
      <c r="Q27" s="265"/>
      <c r="R27" s="262">
        <v>10.6</v>
      </c>
      <c r="S27" s="263"/>
      <c r="T27" s="265"/>
      <c r="U27" s="262">
        <v>10.6</v>
      </c>
      <c r="V27" s="263"/>
      <c r="W27" s="265"/>
      <c r="X27" s="262">
        <v>10.6</v>
      </c>
      <c r="Y27" s="263"/>
      <c r="Z27" s="265"/>
      <c r="AA27" s="262">
        <v>10.6</v>
      </c>
      <c r="AB27" s="263"/>
      <c r="AC27" s="265"/>
      <c r="AD27" s="262">
        <v>10.6</v>
      </c>
      <c r="AE27" s="263"/>
      <c r="AF27" s="265"/>
      <c r="AG27" s="262">
        <v>10.6</v>
      </c>
      <c r="AH27" s="263"/>
      <c r="AI27" s="265"/>
      <c r="AJ27" s="262">
        <v>10.6</v>
      </c>
      <c r="AK27" s="263"/>
      <c r="AL27" s="265"/>
      <c r="AM27" s="262">
        <v>10.5</v>
      </c>
      <c r="AN27" s="263"/>
      <c r="AO27" s="265"/>
      <c r="AP27" s="262">
        <v>10.6</v>
      </c>
      <c r="AQ27" s="263"/>
      <c r="AR27" s="265"/>
      <c r="AS27" s="262">
        <v>10.5</v>
      </c>
      <c r="AT27" s="263"/>
      <c r="AU27" s="265"/>
      <c r="AV27" s="262">
        <v>10.5</v>
      </c>
      <c r="AW27" s="263"/>
      <c r="AX27" s="265"/>
      <c r="AY27" s="262">
        <v>10.6</v>
      </c>
      <c r="AZ27" s="263"/>
      <c r="BA27" s="265"/>
      <c r="BB27" s="262">
        <v>10.5</v>
      </c>
      <c r="BC27" s="263"/>
      <c r="BD27" s="265"/>
      <c r="BE27" s="262">
        <v>10.6</v>
      </c>
      <c r="BF27" s="263"/>
      <c r="BG27" s="265"/>
      <c r="BH27" s="262">
        <v>10.6</v>
      </c>
      <c r="BI27" s="263"/>
      <c r="BJ27" s="265"/>
      <c r="BK27" s="262">
        <v>10.6</v>
      </c>
      <c r="BL27" s="263"/>
      <c r="BM27" s="265"/>
      <c r="BN27" s="262">
        <v>10.6</v>
      </c>
      <c r="BO27" s="263"/>
      <c r="BP27" s="265"/>
      <c r="BQ27" s="262">
        <v>10.6</v>
      </c>
      <c r="BR27" s="263"/>
      <c r="BS27" s="265"/>
      <c r="BT27" s="262">
        <v>10.6</v>
      </c>
      <c r="BU27" s="263"/>
      <c r="BV27" s="265"/>
      <c r="BW27" s="262">
        <v>10.6</v>
      </c>
      <c r="BX27" s="263"/>
      <c r="BY27" s="265"/>
    </row>
    <row r="28" spans="1:77" x14ac:dyDescent="0.25">
      <c r="A28" s="120" t="s">
        <v>1020</v>
      </c>
      <c r="B28" s="7" t="s">
        <v>11</v>
      </c>
      <c r="C28" s="123" t="s">
        <v>647</v>
      </c>
      <c r="D28" s="170" t="s">
        <v>29</v>
      </c>
      <c r="E28" s="103" t="s">
        <v>28</v>
      </c>
      <c r="F28" s="291">
        <v>7</v>
      </c>
      <c r="G28" s="292"/>
      <c r="H28" s="293"/>
      <c r="I28" s="291">
        <v>7</v>
      </c>
      <c r="J28" s="292"/>
      <c r="K28" s="293"/>
      <c r="L28" s="291">
        <v>7</v>
      </c>
      <c r="M28" s="292"/>
      <c r="N28" s="293"/>
      <c r="O28" s="291">
        <v>7</v>
      </c>
      <c r="P28" s="292"/>
      <c r="Q28" s="293"/>
      <c r="R28" s="291">
        <v>7</v>
      </c>
      <c r="S28" s="292"/>
      <c r="T28" s="293"/>
      <c r="U28" s="291">
        <v>7</v>
      </c>
      <c r="V28" s="292"/>
      <c r="W28" s="293"/>
      <c r="X28" s="291">
        <v>7</v>
      </c>
      <c r="Y28" s="292"/>
      <c r="Z28" s="293"/>
      <c r="AA28" s="291">
        <v>7</v>
      </c>
      <c r="AB28" s="292"/>
      <c r="AC28" s="293"/>
      <c r="AD28" s="291">
        <v>7</v>
      </c>
      <c r="AE28" s="292"/>
      <c r="AF28" s="293"/>
      <c r="AG28" s="291">
        <v>7</v>
      </c>
      <c r="AH28" s="292"/>
      <c r="AI28" s="293"/>
      <c r="AJ28" s="291">
        <v>7</v>
      </c>
      <c r="AK28" s="292"/>
      <c r="AL28" s="293"/>
      <c r="AM28" s="291">
        <v>7</v>
      </c>
      <c r="AN28" s="292"/>
      <c r="AO28" s="293"/>
      <c r="AP28" s="291">
        <v>7</v>
      </c>
      <c r="AQ28" s="292"/>
      <c r="AR28" s="293"/>
      <c r="AS28" s="291">
        <v>7</v>
      </c>
      <c r="AT28" s="292"/>
      <c r="AU28" s="293"/>
      <c r="AV28" s="291">
        <v>7</v>
      </c>
      <c r="AW28" s="292"/>
      <c r="AX28" s="293"/>
      <c r="AY28" s="291">
        <v>7</v>
      </c>
      <c r="AZ28" s="292"/>
      <c r="BA28" s="293"/>
      <c r="BB28" s="291">
        <v>7</v>
      </c>
      <c r="BC28" s="292"/>
      <c r="BD28" s="293"/>
      <c r="BE28" s="291">
        <v>7</v>
      </c>
      <c r="BF28" s="292"/>
      <c r="BG28" s="293"/>
      <c r="BH28" s="291">
        <v>7</v>
      </c>
      <c r="BI28" s="292"/>
      <c r="BJ28" s="293"/>
      <c r="BK28" s="291">
        <v>7</v>
      </c>
      <c r="BL28" s="292"/>
      <c r="BM28" s="293"/>
      <c r="BN28" s="291">
        <v>7</v>
      </c>
      <c r="BO28" s="292"/>
      <c r="BP28" s="293"/>
      <c r="BQ28" s="291">
        <v>7</v>
      </c>
      <c r="BR28" s="292"/>
      <c r="BS28" s="293"/>
      <c r="BT28" s="291">
        <v>7</v>
      </c>
      <c r="BU28" s="292"/>
      <c r="BV28" s="293"/>
      <c r="BW28" s="291">
        <v>7</v>
      </c>
      <c r="BX28" s="292"/>
      <c r="BY28" s="293"/>
    </row>
    <row r="29" spans="1:77" x14ac:dyDescent="0.25">
      <c r="A29" s="121" t="s">
        <v>1020</v>
      </c>
      <c r="B29" s="3" t="s">
        <v>12</v>
      </c>
      <c r="C29" s="168" t="s">
        <v>647</v>
      </c>
      <c r="D29" s="162" t="s">
        <v>29</v>
      </c>
      <c r="E29" s="84" t="s">
        <v>28</v>
      </c>
      <c r="F29" s="253">
        <v>7</v>
      </c>
      <c r="G29" s="254"/>
      <c r="H29" s="255"/>
      <c r="I29" s="253">
        <v>7</v>
      </c>
      <c r="J29" s="254"/>
      <c r="K29" s="255"/>
      <c r="L29" s="253">
        <v>7</v>
      </c>
      <c r="M29" s="254"/>
      <c r="N29" s="255"/>
      <c r="O29" s="253">
        <v>7</v>
      </c>
      <c r="P29" s="254"/>
      <c r="Q29" s="255"/>
      <c r="R29" s="253">
        <v>7</v>
      </c>
      <c r="S29" s="254"/>
      <c r="T29" s="255"/>
      <c r="U29" s="253">
        <v>7</v>
      </c>
      <c r="V29" s="254"/>
      <c r="W29" s="255"/>
      <c r="X29" s="253">
        <v>7</v>
      </c>
      <c r="Y29" s="254"/>
      <c r="Z29" s="255"/>
      <c r="AA29" s="253">
        <v>7</v>
      </c>
      <c r="AB29" s="254"/>
      <c r="AC29" s="255"/>
      <c r="AD29" s="253">
        <v>7</v>
      </c>
      <c r="AE29" s="254"/>
      <c r="AF29" s="255"/>
      <c r="AG29" s="253">
        <v>7</v>
      </c>
      <c r="AH29" s="254"/>
      <c r="AI29" s="255"/>
      <c r="AJ29" s="253">
        <v>7</v>
      </c>
      <c r="AK29" s="254"/>
      <c r="AL29" s="255"/>
      <c r="AM29" s="253">
        <v>7</v>
      </c>
      <c r="AN29" s="254"/>
      <c r="AO29" s="255"/>
      <c r="AP29" s="253">
        <v>7</v>
      </c>
      <c r="AQ29" s="254"/>
      <c r="AR29" s="255"/>
      <c r="AS29" s="253">
        <v>7</v>
      </c>
      <c r="AT29" s="254"/>
      <c r="AU29" s="255"/>
      <c r="AV29" s="253">
        <v>7</v>
      </c>
      <c r="AW29" s="254"/>
      <c r="AX29" s="255"/>
      <c r="AY29" s="253">
        <v>7</v>
      </c>
      <c r="AZ29" s="254"/>
      <c r="BA29" s="255"/>
      <c r="BB29" s="253">
        <v>7</v>
      </c>
      <c r="BC29" s="254"/>
      <c r="BD29" s="255"/>
      <c r="BE29" s="253">
        <v>7</v>
      </c>
      <c r="BF29" s="254"/>
      <c r="BG29" s="255"/>
      <c r="BH29" s="253">
        <v>7</v>
      </c>
      <c r="BI29" s="254"/>
      <c r="BJ29" s="255"/>
      <c r="BK29" s="253">
        <v>7</v>
      </c>
      <c r="BL29" s="254"/>
      <c r="BM29" s="255"/>
      <c r="BN29" s="253">
        <v>7</v>
      </c>
      <c r="BO29" s="254"/>
      <c r="BP29" s="255"/>
      <c r="BQ29" s="253">
        <v>7</v>
      </c>
      <c r="BR29" s="254"/>
      <c r="BS29" s="255"/>
      <c r="BT29" s="253">
        <v>7</v>
      </c>
      <c r="BU29" s="254"/>
      <c r="BV29" s="255"/>
      <c r="BW29" s="253">
        <v>7</v>
      </c>
      <c r="BX29" s="254"/>
      <c r="BY29" s="255"/>
    </row>
    <row r="30" spans="1:77" x14ac:dyDescent="0.25">
      <c r="A30" s="121" t="s">
        <v>1020</v>
      </c>
      <c r="B30" s="3" t="s">
        <v>692</v>
      </c>
      <c r="C30" s="168" t="s">
        <v>647</v>
      </c>
      <c r="D30" s="85" t="s">
        <v>648</v>
      </c>
      <c r="E30" s="164">
        <v>35</v>
      </c>
      <c r="F30" s="206">
        <v>-0.98799999999999999</v>
      </c>
      <c r="G30" s="207">
        <v>-0.58099999999999996</v>
      </c>
      <c r="H30" s="208">
        <v>14</v>
      </c>
      <c r="I30" s="206">
        <v>-0.74399999999999999</v>
      </c>
      <c r="J30" s="207">
        <v>-0.35799999999999998</v>
      </c>
      <c r="K30" s="208">
        <v>13</v>
      </c>
      <c r="L30" s="206">
        <v>-0.86599999999999999</v>
      </c>
      <c r="M30" s="207">
        <v>-0.53700000000000003</v>
      </c>
      <c r="N30" s="208">
        <v>16</v>
      </c>
      <c r="O30" s="206">
        <v>-0.91</v>
      </c>
      <c r="P30" s="207">
        <v>-0.56000000000000005</v>
      </c>
      <c r="Q30" s="208">
        <v>16</v>
      </c>
      <c r="R30" s="206">
        <v>-0.90200000000000002</v>
      </c>
      <c r="S30" s="207">
        <v>-0.55400000000000005</v>
      </c>
      <c r="T30" s="208">
        <v>16</v>
      </c>
      <c r="U30" s="206">
        <v>-0.94099999999999995</v>
      </c>
      <c r="V30" s="207">
        <v>-0.55800000000000005</v>
      </c>
      <c r="W30" s="208">
        <v>17</v>
      </c>
      <c r="X30" s="206">
        <v>-1.0109999999999999</v>
      </c>
      <c r="Y30" s="207">
        <v>-0.48399999999999999</v>
      </c>
      <c r="Z30" s="208">
        <v>14</v>
      </c>
      <c r="AA30" s="206">
        <v>-1.044</v>
      </c>
      <c r="AB30" s="207">
        <v>-0.28399999999999997</v>
      </c>
      <c r="AC30" s="208">
        <v>18</v>
      </c>
      <c r="AD30" s="206">
        <v>-1.3540000000000001</v>
      </c>
      <c r="AE30" s="207">
        <v>-0.69199999999999995</v>
      </c>
      <c r="AF30" s="208">
        <v>23</v>
      </c>
      <c r="AG30" s="206">
        <v>-1.42</v>
      </c>
      <c r="AH30" s="207">
        <v>-0.85</v>
      </c>
      <c r="AI30" s="208">
        <v>24</v>
      </c>
      <c r="AJ30" s="206">
        <v>-1.355</v>
      </c>
      <c r="AK30" s="207">
        <v>-0.82499999999999996</v>
      </c>
      <c r="AL30" s="208">
        <v>23</v>
      </c>
      <c r="AM30" s="206">
        <v>-1.2090000000000001</v>
      </c>
      <c r="AN30" s="207">
        <v>-0.81599999999999995</v>
      </c>
      <c r="AO30" s="208">
        <v>24</v>
      </c>
      <c r="AP30" s="206">
        <v>-1.226</v>
      </c>
      <c r="AQ30" s="207">
        <v>-0.73599999999999999</v>
      </c>
      <c r="AR30" s="208">
        <v>14</v>
      </c>
      <c r="AS30" s="206">
        <v>-0.91</v>
      </c>
      <c r="AT30" s="207">
        <v>-0.29399999999999998</v>
      </c>
      <c r="AU30" s="208">
        <v>17</v>
      </c>
      <c r="AV30" s="206">
        <v>-1.2150000000000001</v>
      </c>
      <c r="AW30" s="207">
        <v>-0.77400000000000002</v>
      </c>
      <c r="AX30" s="208">
        <v>23</v>
      </c>
      <c r="AY30" s="206">
        <v>-1.137</v>
      </c>
      <c r="AZ30" s="207">
        <v>-0.77</v>
      </c>
      <c r="BA30" s="208">
        <v>23</v>
      </c>
      <c r="BB30" s="206">
        <v>-1.1559999999999999</v>
      </c>
      <c r="BC30" s="207">
        <v>-0.80600000000000005</v>
      </c>
      <c r="BD30" s="208">
        <v>21</v>
      </c>
      <c r="BE30" s="206">
        <v>-1.1200000000000001</v>
      </c>
      <c r="BF30" s="207">
        <v>-0.77</v>
      </c>
      <c r="BG30" s="208">
        <v>19</v>
      </c>
      <c r="BH30" s="206">
        <v>-1.0620000000000001</v>
      </c>
      <c r="BI30" s="207">
        <v>-0.68</v>
      </c>
      <c r="BJ30" s="208">
        <v>13</v>
      </c>
      <c r="BK30" s="206">
        <v>-0.85299999999999998</v>
      </c>
      <c r="BL30" s="207">
        <v>-0.29599999999999999</v>
      </c>
      <c r="BM30" s="208">
        <v>18</v>
      </c>
      <c r="BN30" s="206">
        <v>-1.0740000000000001</v>
      </c>
      <c r="BO30" s="207">
        <v>-0.57899999999999996</v>
      </c>
      <c r="BP30" s="208">
        <v>18</v>
      </c>
      <c r="BQ30" s="206">
        <v>-1.0489999999999999</v>
      </c>
      <c r="BR30" s="207">
        <v>-0.56999999999999995</v>
      </c>
      <c r="BS30" s="208">
        <v>18</v>
      </c>
      <c r="BT30" s="206">
        <v>-1.026</v>
      </c>
      <c r="BU30" s="207">
        <v>-0.56599999999999995</v>
      </c>
      <c r="BV30" s="208">
        <v>17</v>
      </c>
      <c r="BW30" s="206">
        <v>-0.99099999999999999</v>
      </c>
      <c r="BX30" s="207">
        <v>-0.57199999999999995</v>
      </c>
      <c r="BY30" s="208">
        <v>17</v>
      </c>
    </row>
    <row r="31" spans="1:77" x14ac:dyDescent="0.25">
      <c r="A31" s="121" t="s">
        <v>1020</v>
      </c>
      <c r="B31" s="3" t="s">
        <v>693</v>
      </c>
      <c r="C31" s="168" t="s">
        <v>647</v>
      </c>
      <c r="D31" s="85" t="s">
        <v>648</v>
      </c>
      <c r="E31" s="164">
        <v>35</v>
      </c>
      <c r="F31" s="206">
        <v>0</v>
      </c>
      <c r="G31" s="207">
        <v>0</v>
      </c>
      <c r="H31" s="208">
        <v>0</v>
      </c>
      <c r="I31" s="206">
        <v>0</v>
      </c>
      <c r="J31" s="207">
        <v>0</v>
      </c>
      <c r="K31" s="208">
        <v>0</v>
      </c>
      <c r="L31" s="206">
        <v>0</v>
      </c>
      <c r="M31" s="207">
        <v>0</v>
      </c>
      <c r="N31" s="208">
        <v>0</v>
      </c>
      <c r="O31" s="206">
        <v>0</v>
      </c>
      <c r="P31" s="207">
        <v>0</v>
      </c>
      <c r="Q31" s="208">
        <v>0</v>
      </c>
      <c r="R31" s="206">
        <v>0</v>
      </c>
      <c r="S31" s="207">
        <v>0</v>
      </c>
      <c r="T31" s="208">
        <v>0</v>
      </c>
      <c r="U31" s="206">
        <v>0</v>
      </c>
      <c r="V31" s="207">
        <v>0</v>
      </c>
      <c r="W31" s="208">
        <v>0</v>
      </c>
      <c r="X31" s="206">
        <v>0</v>
      </c>
      <c r="Y31" s="207">
        <v>0</v>
      </c>
      <c r="Z31" s="208">
        <v>0</v>
      </c>
      <c r="AA31" s="206">
        <v>0</v>
      </c>
      <c r="AB31" s="207">
        <v>0</v>
      </c>
      <c r="AC31" s="208">
        <v>0</v>
      </c>
      <c r="AD31" s="206">
        <v>0</v>
      </c>
      <c r="AE31" s="207">
        <v>0</v>
      </c>
      <c r="AF31" s="208">
        <v>0</v>
      </c>
      <c r="AG31" s="206">
        <v>0</v>
      </c>
      <c r="AH31" s="207">
        <v>0</v>
      </c>
      <c r="AI31" s="208">
        <v>0</v>
      </c>
      <c r="AJ31" s="206">
        <v>0</v>
      </c>
      <c r="AK31" s="207">
        <v>0</v>
      </c>
      <c r="AL31" s="208">
        <v>0</v>
      </c>
      <c r="AM31" s="206">
        <v>0</v>
      </c>
      <c r="AN31" s="207">
        <v>0</v>
      </c>
      <c r="AO31" s="208">
        <v>0</v>
      </c>
      <c r="AP31" s="206">
        <v>0</v>
      </c>
      <c r="AQ31" s="207">
        <v>0</v>
      </c>
      <c r="AR31" s="208">
        <v>0</v>
      </c>
      <c r="AS31" s="206">
        <v>0</v>
      </c>
      <c r="AT31" s="207">
        <v>0</v>
      </c>
      <c r="AU31" s="208">
        <v>0</v>
      </c>
      <c r="AV31" s="206">
        <v>0</v>
      </c>
      <c r="AW31" s="207">
        <v>0</v>
      </c>
      <c r="AX31" s="208">
        <v>0</v>
      </c>
      <c r="AY31" s="206">
        <v>0</v>
      </c>
      <c r="AZ31" s="207">
        <v>0</v>
      </c>
      <c r="BA31" s="208">
        <v>0</v>
      </c>
      <c r="BB31" s="206">
        <v>0</v>
      </c>
      <c r="BC31" s="207">
        <v>0</v>
      </c>
      <c r="BD31" s="208">
        <v>0</v>
      </c>
      <c r="BE31" s="206">
        <v>0</v>
      </c>
      <c r="BF31" s="207">
        <v>0</v>
      </c>
      <c r="BG31" s="208">
        <v>0</v>
      </c>
      <c r="BH31" s="206">
        <v>0</v>
      </c>
      <c r="BI31" s="207">
        <v>0</v>
      </c>
      <c r="BJ31" s="208">
        <v>0</v>
      </c>
      <c r="BK31" s="206">
        <v>0</v>
      </c>
      <c r="BL31" s="207">
        <v>0</v>
      </c>
      <c r="BM31" s="208">
        <v>0</v>
      </c>
      <c r="BN31" s="206">
        <v>0</v>
      </c>
      <c r="BO31" s="207">
        <v>0</v>
      </c>
      <c r="BP31" s="208">
        <v>0</v>
      </c>
      <c r="BQ31" s="206">
        <v>0</v>
      </c>
      <c r="BR31" s="207">
        <v>0</v>
      </c>
      <c r="BS31" s="208">
        <v>0</v>
      </c>
      <c r="BT31" s="206">
        <v>0</v>
      </c>
      <c r="BU31" s="207">
        <v>0</v>
      </c>
      <c r="BV31" s="208">
        <v>0</v>
      </c>
      <c r="BW31" s="206">
        <v>0</v>
      </c>
      <c r="BX31" s="207">
        <v>0</v>
      </c>
      <c r="BY31" s="208">
        <v>0</v>
      </c>
    </row>
    <row r="32" spans="1:77" x14ac:dyDescent="0.25">
      <c r="A32" s="121" t="s">
        <v>1020</v>
      </c>
      <c r="B32" s="3" t="s">
        <v>1021</v>
      </c>
      <c r="C32" s="168" t="s">
        <v>647</v>
      </c>
      <c r="D32" s="85" t="s">
        <v>31</v>
      </c>
      <c r="E32" s="164">
        <v>6</v>
      </c>
      <c r="F32" s="206">
        <v>-0.749</v>
      </c>
      <c r="G32" s="207">
        <v>-0.27700000000000002</v>
      </c>
      <c r="H32" s="208">
        <v>-62</v>
      </c>
      <c r="I32" s="206">
        <v>-0.69799999999999995</v>
      </c>
      <c r="J32" s="207">
        <v>-0.27400000000000002</v>
      </c>
      <c r="K32" s="208">
        <v>56</v>
      </c>
      <c r="L32" s="206">
        <v>-0.67300000000000004</v>
      </c>
      <c r="M32" s="207">
        <v>-0.26300000000000001</v>
      </c>
      <c r="N32" s="208">
        <v>65</v>
      </c>
      <c r="O32" s="206">
        <v>-0.66</v>
      </c>
      <c r="P32" s="207">
        <v>-0.26</v>
      </c>
      <c r="Q32" s="208">
        <v>56</v>
      </c>
      <c r="R32" s="206">
        <v>-0.68</v>
      </c>
      <c r="S32" s="207">
        <v>-0.25600000000000001</v>
      </c>
      <c r="T32" s="208">
        <v>62</v>
      </c>
      <c r="U32" s="206">
        <v>-0.73799999999999999</v>
      </c>
      <c r="V32" s="207">
        <v>-0.26600000000000001</v>
      </c>
      <c r="W32" s="208">
        <v>67</v>
      </c>
      <c r="X32" s="206">
        <v>-0.82399999999999995</v>
      </c>
      <c r="Y32" s="207">
        <v>-0.27</v>
      </c>
      <c r="Z32" s="208">
        <v>74</v>
      </c>
      <c r="AA32" s="206">
        <v>-0.92200000000000004</v>
      </c>
      <c r="AB32" s="207">
        <v>-0.28399999999999997</v>
      </c>
      <c r="AC32" s="208">
        <v>84</v>
      </c>
      <c r="AD32" s="206">
        <v>-0.97599999999999998</v>
      </c>
      <c r="AE32" s="207">
        <v>-0.28799999999999998</v>
      </c>
      <c r="AF32" s="208">
        <v>86</v>
      </c>
      <c r="AG32" s="206">
        <v>-1.07</v>
      </c>
      <c r="AH32" s="207">
        <v>-0.31</v>
      </c>
      <c r="AI32" s="208">
        <v>102</v>
      </c>
      <c r="AJ32" s="206">
        <v>-1.123</v>
      </c>
      <c r="AK32" s="207">
        <v>-0.31</v>
      </c>
      <c r="AL32" s="208">
        <v>95</v>
      </c>
      <c r="AM32" s="206">
        <v>-1.02</v>
      </c>
      <c r="AN32" s="207">
        <v>-0.29899999999999999</v>
      </c>
      <c r="AO32" s="208">
        <v>87</v>
      </c>
      <c r="AP32" s="206">
        <v>-0.97599999999999998</v>
      </c>
      <c r="AQ32" s="207">
        <v>-0.29899999999999999</v>
      </c>
      <c r="AR32" s="208">
        <v>95</v>
      </c>
      <c r="AS32" s="206">
        <v>-0.94399999999999995</v>
      </c>
      <c r="AT32" s="207">
        <v>-0.30599999999999999</v>
      </c>
      <c r="AU32" s="208">
        <v>92</v>
      </c>
      <c r="AV32" s="206">
        <v>-1.0009999999999999</v>
      </c>
      <c r="AW32" s="207">
        <v>-0.29899999999999999</v>
      </c>
      <c r="AX32" s="208">
        <v>86</v>
      </c>
      <c r="AY32" s="206">
        <v>-0.92900000000000005</v>
      </c>
      <c r="AZ32" s="207">
        <v>-0.29199999999999998</v>
      </c>
      <c r="BA32" s="208">
        <v>77</v>
      </c>
      <c r="BB32" s="206">
        <v>-0.88900000000000001</v>
      </c>
      <c r="BC32" s="207">
        <v>-0.28799999999999998</v>
      </c>
      <c r="BD32" s="208">
        <v>81</v>
      </c>
      <c r="BE32" s="206">
        <v>-0.89</v>
      </c>
      <c r="BF32" s="207">
        <v>-0.28999999999999998</v>
      </c>
      <c r="BG32" s="208">
        <v>78</v>
      </c>
      <c r="BH32" s="206">
        <v>-0.94299999999999995</v>
      </c>
      <c r="BI32" s="207">
        <v>-0.30599999999999999</v>
      </c>
      <c r="BJ32" s="208">
        <v>86</v>
      </c>
      <c r="BK32" s="206">
        <v>-0.98599999999999999</v>
      </c>
      <c r="BL32" s="207">
        <v>-0.31</v>
      </c>
      <c r="BM32" s="208">
        <v>86</v>
      </c>
      <c r="BN32" s="206">
        <v>-0.99399999999999999</v>
      </c>
      <c r="BO32" s="207">
        <v>-0.31</v>
      </c>
      <c r="BP32" s="208">
        <v>86</v>
      </c>
      <c r="BQ32" s="206">
        <v>-0.97199999999999998</v>
      </c>
      <c r="BR32" s="207">
        <v>-0.30599999999999999</v>
      </c>
      <c r="BS32" s="208">
        <v>83</v>
      </c>
      <c r="BT32" s="206">
        <v>-0.91100000000000003</v>
      </c>
      <c r="BU32" s="207">
        <v>-0.28399999999999997</v>
      </c>
      <c r="BV32" s="208">
        <v>77</v>
      </c>
      <c r="BW32" s="206">
        <v>-0.81699999999999995</v>
      </c>
      <c r="BX32" s="207">
        <v>-0.28399999999999997</v>
      </c>
      <c r="BY32" s="208">
        <v>62</v>
      </c>
    </row>
    <row r="33" spans="1:77" x14ac:dyDescent="0.25">
      <c r="A33" s="121" t="s">
        <v>1020</v>
      </c>
      <c r="B33" s="3" t="s">
        <v>1022</v>
      </c>
      <c r="C33" s="168" t="s">
        <v>647</v>
      </c>
      <c r="D33" s="85" t="s">
        <v>31</v>
      </c>
      <c r="E33" s="164">
        <v>6</v>
      </c>
      <c r="F33" s="206">
        <v>-0.29899999999999999</v>
      </c>
      <c r="G33" s="207">
        <v>-0.223</v>
      </c>
      <c r="H33" s="208">
        <v>-26</v>
      </c>
      <c r="I33" s="206">
        <v>-0.28100000000000003</v>
      </c>
      <c r="J33" s="207">
        <v>-0.223</v>
      </c>
      <c r="K33" s="208">
        <v>28</v>
      </c>
      <c r="L33" s="206">
        <v>-0.27700000000000002</v>
      </c>
      <c r="M33" s="207">
        <v>-0.22</v>
      </c>
      <c r="N33" s="208">
        <v>38</v>
      </c>
      <c r="O33" s="206">
        <v>-0.28000000000000003</v>
      </c>
      <c r="P33" s="207">
        <v>-0.22</v>
      </c>
      <c r="Q33" s="208">
        <v>29</v>
      </c>
      <c r="R33" s="206">
        <v>-0.27400000000000002</v>
      </c>
      <c r="S33" s="207">
        <v>-0.223</v>
      </c>
      <c r="T33" s="208">
        <v>29</v>
      </c>
      <c r="U33" s="206">
        <v>-0.27400000000000002</v>
      </c>
      <c r="V33" s="207">
        <v>-0.22</v>
      </c>
      <c r="W33" s="208">
        <v>31</v>
      </c>
      <c r="X33" s="206">
        <v>-0.28799999999999998</v>
      </c>
      <c r="Y33" s="207">
        <v>-0.223</v>
      </c>
      <c r="Z33" s="208">
        <v>28</v>
      </c>
      <c r="AA33" s="206">
        <v>-0.317</v>
      </c>
      <c r="AB33" s="207">
        <v>-0.22700000000000001</v>
      </c>
      <c r="AC33" s="208">
        <v>41</v>
      </c>
      <c r="AD33" s="206">
        <v>-0.42799999999999999</v>
      </c>
      <c r="AE33" s="207">
        <v>-0.32</v>
      </c>
      <c r="AF33" s="208">
        <v>48</v>
      </c>
      <c r="AG33" s="206">
        <v>-0.46</v>
      </c>
      <c r="AH33" s="207">
        <v>-0.32</v>
      </c>
      <c r="AI33" s="208">
        <v>40</v>
      </c>
      <c r="AJ33" s="206">
        <v>-0.42799999999999999</v>
      </c>
      <c r="AK33" s="207">
        <v>-0.30199999999999999</v>
      </c>
      <c r="AL33" s="208">
        <v>50</v>
      </c>
      <c r="AM33" s="206">
        <v>-0.44600000000000001</v>
      </c>
      <c r="AN33" s="207">
        <v>-0.33100000000000002</v>
      </c>
      <c r="AO33" s="208">
        <v>49</v>
      </c>
      <c r="AP33" s="206">
        <v>-0.40699999999999997</v>
      </c>
      <c r="AQ33" s="207">
        <v>-0.26300000000000001</v>
      </c>
      <c r="AR33" s="208">
        <v>37</v>
      </c>
      <c r="AS33" s="206">
        <v>-0.38900000000000001</v>
      </c>
      <c r="AT33" s="207">
        <v>-0.27400000000000002</v>
      </c>
      <c r="AU33" s="208">
        <v>37</v>
      </c>
      <c r="AV33" s="206">
        <v>-0.42099999999999999</v>
      </c>
      <c r="AW33" s="207">
        <v>-0.28799999999999998</v>
      </c>
      <c r="AX33" s="208">
        <v>29</v>
      </c>
      <c r="AY33" s="206">
        <v>-0.378</v>
      </c>
      <c r="AZ33" s="207">
        <v>-0.28399999999999997</v>
      </c>
      <c r="BA33" s="208">
        <v>40</v>
      </c>
      <c r="BB33" s="206">
        <v>-0.36699999999999999</v>
      </c>
      <c r="BC33" s="207">
        <v>-0.26600000000000001</v>
      </c>
      <c r="BD33" s="208">
        <v>37</v>
      </c>
      <c r="BE33" s="206">
        <v>-0.35</v>
      </c>
      <c r="BF33" s="207">
        <v>-0.24</v>
      </c>
      <c r="BG33" s="208">
        <v>26</v>
      </c>
      <c r="BH33" s="206">
        <v>-0.32800000000000001</v>
      </c>
      <c r="BI33" s="207">
        <v>-0.24099999999999999</v>
      </c>
      <c r="BJ33" s="208">
        <v>32</v>
      </c>
      <c r="BK33" s="206">
        <v>-0.32400000000000001</v>
      </c>
      <c r="BL33" s="207">
        <v>-0.23799999999999999</v>
      </c>
      <c r="BM33" s="208">
        <v>31</v>
      </c>
      <c r="BN33" s="206">
        <v>-0.34599999999999997</v>
      </c>
      <c r="BO33" s="207">
        <v>-0.245</v>
      </c>
      <c r="BP33" s="208">
        <v>34</v>
      </c>
      <c r="BQ33" s="206">
        <v>-0.32800000000000001</v>
      </c>
      <c r="BR33" s="207">
        <v>-0.23799999999999999</v>
      </c>
      <c r="BS33" s="208">
        <v>31</v>
      </c>
      <c r="BT33" s="206">
        <v>-0.317</v>
      </c>
      <c r="BU33" s="207">
        <v>-0.23</v>
      </c>
      <c r="BV33" s="208">
        <v>26</v>
      </c>
      <c r="BW33" s="206">
        <v>-0.28799999999999998</v>
      </c>
      <c r="BX33" s="207">
        <v>-0.22700000000000001</v>
      </c>
      <c r="BY33" s="208">
        <v>31</v>
      </c>
    </row>
    <row r="34" spans="1:77" x14ac:dyDescent="0.25">
      <c r="A34" s="121" t="s">
        <v>1020</v>
      </c>
      <c r="B34" s="4" t="s">
        <v>1023</v>
      </c>
      <c r="C34" s="85" t="s">
        <v>28</v>
      </c>
      <c r="D34" s="85" t="s">
        <v>28</v>
      </c>
      <c r="E34" s="164">
        <v>35</v>
      </c>
      <c r="F34" s="206">
        <v>0.99</v>
      </c>
      <c r="G34" s="207">
        <v>0.57999999999999996</v>
      </c>
      <c r="H34" s="208">
        <v>14</v>
      </c>
      <c r="I34" s="206">
        <v>0.77</v>
      </c>
      <c r="J34" s="207">
        <v>0.36</v>
      </c>
      <c r="K34" s="208">
        <v>13</v>
      </c>
      <c r="L34" s="206">
        <v>0.87</v>
      </c>
      <c r="M34" s="207">
        <v>0.54</v>
      </c>
      <c r="N34" s="208">
        <v>16</v>
      </c>
      <c r="O34" s="206">
        <v>0.91</v>
      </c>
      <c r="P34" s="207">
        <v>0.56000000000000005</v>
      </c>
      <c r="Q34" s="208">
        <v>16</v>
      </c>
      <c r="R34" s="206">
        <v>0.9</v>
      </c>
      <c r="S34" s="207">
        <v>0.55000000000000004</v>
      </c>
      <c r="T34" s="208">
        <v>16</v>
      </c>
      <c r="U34" s="206">
        <v>0.94</v>
      </c>
      <c r="V34" s="207">
        <v>0.56000000000000005</v>
      </c>
      <c r="W34" s="208">
        <v>17</v>
      </c>
      <c r="X34" s="206">
        <v>1.01</v>
      </c>
      <c r="Y34" s="207">
        <v>0.48</v>
      </c>
      <c r="Z34" s="208">
        <v>14</v>
      </c>
      <c r="AA34" s="206">
        <v>1.04</v>
      </c>
      <c r="AB34" s="207">
        <v>0.28000000000000003</v>
      </c>
      <c r="AC34" s="208">
        <v>18</v>
      </c>
      <c r="AD34" s="206">
        <v>1.35</v>
      </c>
      <c r="AE34" s="207">
        <v>0.69</v>
      </c>
      <c r="AF34" s="208">
        <v>23</v>
      </c>
      <c r="AG34" s="206">
        <v>1.42</v>
      </c>
      <c r="AH34" s="207">
        <v>0.85</v>
      </c>
      <c r="AI34" s="208">
        <v>24</v>
      </c>
      <c r="AJ34" s="206">
        <v>1.36</v>
      </c>
      <c r="AK34" s="207">
        <v>0.83</v>
      </c>
      <c r="AL34" s="208">
        <v>23</v>
      </c>
      <c r="AM34" s="206">
        <v>1.21</v>
      </c>
      <c r="AN34" s="207">
        <v>0.82</v>
      </c>
      <c r="AO34" s="208">
        <v>24</v>
      </c>
      <c r="AP34" s="206">
        <v>1.23</v>
      </c>
      <c r="AQ34" s="207">
        <v>0.74</v>
      </c>
      <c r="AR34" s="208">
        <v>14</v>
      </c>
      <c r="AS34" s="206">
        <v>0.91</v>
      </c>
      <c r="AT34" s="207">
        <v>0.28999999999999998</v>
      </c>
      <c r="AU34" s="208">
        <v>17</v>
      </c>
      <c r="AV34" s="206">
        <v>1.22</v>
      </c>
      <c r="AW34" s="207">
        <v>0.77</v>
      </c>
      <c r="AX34" s="208">
        <v>23</v>
      </c>
      <c r="AY34" s="206">
        <v>1.1399999999999999</v>
      </c>
      <c r="AZ34" s="207">
        <v>0.77</v>
      </c>
      <c r="BA34" s="208">
        <v>23</v>
      </c>
      <c r="BB34" s="206">
        <v>1.1599999999999999</v>
      </c>
      <c r="BC34" s="207">
        <v>0.81</v>
      </c>
      <c r="BD34" s="208">
        <v>21</v>
      </c>
      <c r="BE34" s="206">
        <v>1.1200000000000001</v>
      </c>
      <c r="BF34" s="207">
        <v>0.77</v>
      </c>
      <c r="BG34" s="208">
        <v>19</v>
      </c>
      <c r="BH34" s="206">
        <v>1.06</v>
      </c>
      <c r="BI34" s="207">
        <v>0.68</v>
      </c>
      <c r="BJ34" s="208">
        <v>13</v>
      </c>
      <c r="BK34" s="206">
        <v>0.85</v>
      </c>
      <c r="BL34" s="207">
        <v>0.3</v>
      </c>
      <c r="BM34" s="208">
        <v>18</v>
      </c>
      <c r="BN34" s="206">
        <v>1.07</v>
      </c>
      <c r="BO34" s="207">
        <v>0.57999999999999996</v>
      </c>
      <c r="BP34" s="208">
        <v>18</v>
      </c>
      <c r="BQ34" s="206">
        <v>1.05</v>
      </c>
      <c r="BR34" s="207">
        <v>0.56999999999999995</v>
      </c>
      <c r="BS34" s="208">
        <v>18</v>
      </c>
      <c r="BT34" s="206">
        <v>1.03</v>
      </c>
      <c r="BU34" s="207">
        <v>0.56999999999999995</v>
      </c>
      <c r="BV34" s="208">
        <v>17</v>
      </c>
      <c r="BW34" s="206">
        <v>0.99</v>
      </c>
      <c r="BX34" s="207">
        <v>0.56999999999999995</v>
      </c>
      <c r="BY34" s="208">
        <v>17</v>
      </c>
    </row>
    <row r="35" spans="1:77" x14ac:dyDescent="0.25">
      <c r="A35" s="121" t="s">
        <v>1020</v>
      </c>
      <c r="B35" s="3" t="s">
        <v>706</v>
      </c>
      <c r="C35" s="85" t="s">
        <v>28</v>
      </c>
      <c r="D35" s="85" t="s">
        <v>32</v>
      </c>
      <c r="E35" s="164">
        <v>35</v>
      </c>
      <c r="F35" s="253">
        <v>37.6</v>
      </c>
      <c r="G35" s="254"/>
      <c r="H35" s="255"/>
      <c r="I35" s="253">
        <v>37.6</v>
      </c>
      <c r="J35" s="254"/>
      <c r="K35" s="255"/>
      <c r="L35" s="253">
        <v>37.5</v>
      </c>
      <c r="M35" s="254"/>
      <c r="N35" s="255"/>
      <c r="O35" s="253">
        <v>37.6</v>
      </c>
      <c r="P35" s="254"/>
      <c r="Q35" s="255"/>
      <c r="R35" s="253">
        <v>37.6</v>
      </c>
      <c r="S35" s="254"/>
      <c r="T35" s="255"/>
      <c r="U35" s="253">
        <v>37.6</v>
      </c>
      <c r="V35" s="254"/>
      <c r="W35" s="255"/>
      <c r="X35" s="253">
        <v>37.700000000000003</v>
      </c>
      <c r="Y35" s="254"/>
      <c r="Z35" s="255"/>
      <c r="AA35" s="253">
        <v>37.700000000000003</v>
      </c>
      <c r="AB35" s="254"/>
      <c r="AC35" s="255"/>
      <c r="AD35" s="253">
        <v>37.5</v>
      </c>
      <c r="AE35" s="254"/>
      <c r="AF35" s="255"/>
      <c r="AG35" s="253">
        <v>37.4</v>
      </c>
      <c r="AH35" s="254"/>
      <c r="AI35" s="255"/>
      <c r="AJ35" s="253">
        <v>37.200000000000003</v>
      </c>
      <c r="AK35" s="254"/>
      <c r="AL35" s="255"/>
      <c r="AM35" s="253">
        <v>37.200000000000003</v>
      </c>
      <c r="AN35" s="254"/>
      <c r="AO35" s="255"/>
      <c r="AP35" s="253">
        <v>37.4</v>
      </c>
      <c r="AQ35" s="254"/>
      <c r="AR35" s="255"/>
      <c r="AS35" s="253">
        <v>37.299999999999997</v>
      </c>
      <c r="AT35" s="254"/>
      <c r="AU35" s="255"/>
      <c r="AV35" s="253">
        <v>37.4</v>
      </c>
      <c r="AW35" s="254"/>
      <c r="AX35" s="255"/>
      <c r="AY35" s="253">
        <v>37.299999999999997</v>
      </c>
      <c r="AZ35" s="254"/>
      <c r="BA35" s="255"/>
      <c r="BB35" s="253">
        <v>37.200000000000003</v>
      </c>
      <c r="BC35" s="254"/>
      <c r="BD35" s="255"/>
      <c r="BE35" s="253">
        <v>37.299999999999997</v>
      </c>
      <c r="BF35" s="254"/>
      <c r="BG35" s="255"/>
      <c r="BH35" s="253">
        <v>37.5</v>
      </c>
      <c r="BI35" s="254"/>
      <c r="BJ35" s="255"/>
      <c r="BK35" s="253">
        <v>37.4</v>
      </c>
      <c r="BL35" s="254"/>
      <c r="BM35" s="255"/>
      <c r="BN35" s="253">
        <v>37.6</v>
      </c>
      <c r="BO35" s="254"/>
      <c r="BP35" s="255"/>
      <c r="BQ35" s="253">
        <v>37.6</v>
      </c>
      <c r="BR35" s="254"/>
      <c r="BS35" s="255"/>
      <c r="BT35" s="253">
        <v>37.5</v>
      </c>
      <c r="BU35" s="254"/>
      <c r="BV35" s="255"/>
      <c r="BW35" s="253">
        <v>37.6</v>
      </c>
      <c r="BX35" s="254"/>
      <c r="BY35" s="255"/>
    </row>
    <row r="36" spans="1:77" x14ac:dyDescent="0.25">
      <c r="A36" s="121" t="s">
        <v>1020</v>
      </c>
      <c r="B36" s="3" t="s">
        <v>707</v>
      </c>
      <c r="C36" s="85" t="s">
        <v>28</v>
      </c>
      <c r="D36" s="85" t="s">
        <v>32</v>
      </c>
      <c r="E36" s="164">
        <v>35</v>
      </c>
      <c r="F36" s="253">
        <v>37.700000000000003</v>
      </c>
      <c r="G36" s="254"/>
      <c r="H36" s="255"/>
      <c r="I36" s="253">
        <v>37.700000000000003</v>
      </c>
      <c r="J36" s="254"/>
      <c r="K36" s="255"/>
      <c r="L36" s="253">
        <v>37.700000000000003</v>
      </c>
      <c r="M36" s="254"/>
      <c r="N36" s="255"/>
      <c r="O36" s="253">
        <v>37.799999999999997</v>
      </c>
      <c r="P36" s="254"/>
      <c r="Q36" s="255"/>
      <c r="R36" s="253">
        <v>37.799999999999997</v>
      </c>
      <c r="S36" s="254"/>
      <c r="T36" s="255"/>
      <c r="U36" s="253">
        <v>37.799999999999997</v>
      </c>
      <c r="V36" s="254"/>
      <c r="W36" s="255"/>
      <c r="X36" s="253">
        <v>37.799999999999997</v>
      </c>
      <c r="Y36" s="254"/>
      <c r="Z36" s="255"/>
      <c r="AA36" s="253">
        <v>37.799999999999997</v>
      </c>
      <c r="AB36" s="254"/>
      <c r="AC36" s="255"/>
      <c r="AD36" s="253">
        <v>37.700000000000003</v>
      </c>
      <c r="AE36" s="254"/>
      <c r="AF36" s="255"/>
      <c r="AG36" s="253">
        <v>37.700000000000003</v>
      </c>
      <c r="AH36" s="254"/>
      <c r="AI36" s="255"/>
      <c r="AJ36" s="253">
        <v>37.5</v>
      </c>
      <c r="AK36" s="254"/>
      <c r="AL36" s="255"/>
      <c r="AM36" s="253">
        <v>37.5</v>
      </c>
      <c r="AN36" s="254"/>
      <c r="AO36" s="255"/>
      <c r="AP36" s="253">
        <v>37.5</v>
      </c>
      <c r="AQ36" s="254"/>
      <c r="AR36" s="255"/>
      <c r="AS36" s="253">
        <v>37.4</v>
      </c>
      <c r="AT36" s="254"/>
      <c r="AU36" s="255"/>
      <c r="AV36" s="253">
        <v>37.6</v>
      </c>
      <c r="AW36" s="254"/>
      <c r="AX36" s="255"/>
      <c r="AY36" s="253">
        <v>37.6</v>
      </c>
      <c r="AZ36" s="254"/>
      <c r="BA36" s="255"/>
      <c r="BB36" s="253">
        <v>37.5</v>
      </c>
      <c r="BC36" s="254"/>
      <c r="BD36" s="255"/>
      <c r="BE36" s="253">
        <v>37.6</v>
      </c>
      <c r="BF36" s="254"/>
      <c r="BG36" s="255"/>
      <c r="BH36" s="253">
        <v>37.6</v>
      </c>
      <c r="BI36" s="254"/>
      <c r="BJ36" s="255"/>
      <c r="BK36" s="253">
        <v>37.6</v>
      </c>
      <c r="BL36" s="254"/>
      <c r="BM36" s="255"/>
      <c r="BN36" s="253">
        <v>37.9</v>
      </c>
      <c r="BO36" s="254"/>
      <c r="BP36" s="255"/>
      <c r="BQ36" s="253">
        <v>37.799999999999997</v>
      </c>
      <c r="BR36" s="254"/>
      <c r="BS36" s="255"/>
      <c r="BT36" s="253">
        <v>37.700000000000003</v>
      </c>
      <c r="BU36" s="254"/>
      <c r="BV36" s="255"/>
      <c r="BW36" s="253">
        <v>37.799999999999997</v>
      </c>
      <c r="BX36" s="254"/>
      <c r="BY36" s="255"/>
    </row>
    <row r="37" spans="1:77" x14ac:dyDescent="0.25">
      <c r="A37" s="121" t="s">
        <v>1020</v>
      </c>
      <c r="B37" s="3" t="s">
        <v>708</v>
      </c>
      <c r="C37" s="85" t="s">
        <v>28</v>
      </c>
      <c r="D37" s="85" t="s">
        <v>32</v>
      </c>
      <c r="E37" s="164">
        <v>6</v>
      </c>
      <c r="F37" s="253">
        <v>6.4</v>
      </c>
      <c r="G37" s="254"/>
      <c r="H37" s="255"/>
      <c r="I37" s="253">
        <v>6.4</v>
      </c>
      <c r="J37" s="254"/>
      <c r="K37" s="255"/>
      <c r="L37" s="253">
        <v>6.4</v>
      </c>
      <c r="M37" s="254"/>
      <c r="N37" s="255"/>
      <c r="O37" s="253">
        <v>6.4</v>
      </c>
      <c r="P37" s="254"/>
      <c r="Q37" s="255"/>
      <c r="R37" s="253">
        <v>6.4</v>
      </c>
      <c r="S37" s="254"/>
      <c r="T37" s="255"/>
      <c r="U37" s="253">
        <v>6.4</v>
      </c>
      <c r="V37" s="254"/>
      <c r="W37" s="255"/>
      <c r="X37" s="253">
        <v>6.4</v>
      </c>
      <c r="Y37" s="254"/>
      <c r="Z37" s="255"/>
      <c r="AA37" s="253">
        <v>6.4</v>
      </c>
      <c r="AB37" s="254"/>
      <c r="AC37" s="255"/>
      <c r="AD37" s="253">
        <v>6.4</v>
      </c>
      <c r="AE37" s="254"/>
      <c r="AF37" s="255"/>
      <c r="AG37" s="253">
        <v>6.4</v>
      </c>
      <c r="AH37" s="254"/>
      <c r="AI37" s="255"/>
      <c r="AJ37" s="253">
        <v>6.4</v>
      </c>
      <c r="AK37" s="254"/>
      <c r="AL37" s="255"/>
      <c r="AM37" s="253">
        <v>6.4</v>
      </c>
      <c r="AN37" s="254"/>
      <c r="AO37" s="255"/>
      <c r="AP37" s="253">
        <v>6.4</v>
      </c>
      <c r="AQ37" s="254"/>
      <c r="AR37" s="255"/>
      <c r="AS37" s="253">
        <v>6.4</v>
      </c>
      <c r="AT37" s="254"/>
      <c r="AU37" s="255"/>
      <c r="AV37" s="253">
        <v>6.4</v>
      </c>
      <c r="AW37" s="254"/>
      <c r="AX37" s="255"/>
      <c r="AY37" s="253">
        <v>6.4</v>
      </c>
      <c r="AZ37" s="254"/>
      <c r="BA37" s="255"/>
      <c r="BB37" s="253">
        <v>6.4</v>
      </c>
      <c r="BC37" s="254"/>
      <c r="BD37" s="255"/>
      <c r="BE37" s="253">
        <v>6.4</v>
      </c>
      <c r="BF37" s="254"/>
      <c r="BG37" s="255"/>
      <c r="BH37" s="253">
        <v>6.4</v>
      </c>
      <c r="BI37" s="254"/>
      <c r="BJ37" s="255"/>
      <c r="BK37" s="253">
        <v>6.4</v>
      </c>
      <c r="BL37" s="254"/>
      <c r="BM37" s="255"/>
      <c r="BN37" s="253">
        <v>6.4</v>
      </c>
      <c r="BO37" s="254"/>
      <c r="BP37" s="255"/>
      <c r="BQ37" s="253">
        <v>6.4</v>
      </c>
      <c r="BR37" s="254"/>
      <c r="BS37" s="255"/>
      <c r="BT37" s="253">
        <v>6.4</v>
      </c>
      <c r="BU37" s="254"/>
      <c r="BV37" s="255"/>
      <c r="BW37" s="253">
        <v>6.4</v>
      </c>
      <c r="BX37" s="254"/>
      <c r="BY37" s="255"/>
    </row>
    <row r="38" spans="1:77" ht="15.75" thickBot="1" x14ac:dyDescent="0.3">
      <c r="A38" s="122" t="s">
        <v>1020</v>
      </c>
      <c r="B38" s="38" t="s">
        <v>709</v>
      </c>
      <c r="C38" s="86" t="s">
        <v>28</v>
      </c>
      <c r="D38" s="86" t="s">
        <v>32</v>
      </c>
      <c r="E38" s="169">
        <v>6</v>
      </c>
      <c r="F38" s="268">
        <v>6.4</v>
      </c>
      <c r="G38" s="269"/>
      <c r="H38" s="270"/>
      <c r="I38" s="268">
        <v>6.4</v>
      </c>
      <c r="J38" s="269"/>
      <c r="K38" s="270"/>
      <c r="L38" s="268">
        <v>6.4</v>
      </c>
      <c r="M38" s="269"/>
      <c r="N38" s="270"/>
      <c r="O38" s="268">
        <v>6.4</v>
      </c>
      <c r="P38" s="269"/>
      <c r="Q38" s="270"/>
      <c r="R38" s="268">
        <v>6.4</v>
      </c>
      <c r="S38" s="269"/>
      <c r="T38" s="270"/>
      <c r="U38" s="268">
        <v>6.4</v>
      </c>
      <c r="V38" s="269"/>
      <c r="W38" s="270"/>
      <c r="X38" s="268">
        <v>6.4</v>
      </c>
      <c r="Y38" s="269"/>
      <c r="Z38" s="270"/>
      <c r="AA38" s="268">
        <v>6.4</v>
      </c>
      <c r="AB38" s="269"/>
      <c r="AC38" s="270"/>
      <c r="AD38" s="268">
        <v>6.4</v>
      </c>
      <c r="AE38" s="269"/>
      <c r="AF38" s="270"/>
      <c r="AG38" s="268">
        <v>6.4</v>
      </c>
      <c r="AH38" s="269"/>
      <c r="AI38" s="270"/>
      <c r="AJ38" s="268">
        <v>6.4</v>
      </c>
      <c r="AK38" s="269"/>
      <c r="AL38" s="270"/>
      <c r="AM38" s="268">
        <v>6.4</v>
      </c>
      <c r="AN38" s="269"/>
      <c r="AO38" s="270"/>
      <c r="AP38" s="268">
        <v>6.4</v>
      </c>
      <c r="AQ38" s="269"/>
      <c r="AR38" s="270"/>
      <c r="AS38" s="268">
        <v>6.4</v>
      </c>
      <c r="AT38" s="269"/>
      <c r="AU38" s="270"/>
      <c r="AV38" s="268">
        <v>6.4</v>
      </c>
      <c r="AW38" s="269"/>
      <c r="AX38" s="270"/>
      <c r="AY38" s="268">
        <v>6.4</v>
      </c>
      <c r="AZ38" s="269"/>
      <c r="BA38" s="270"/>
      <c r="BB38" s="268">
        <v>6.4</v>
      </c>
      <c r="BC38" s="269"/>
      <c r="BD38" s="270"/>
      <c r="BE38" s="268">
        <v>6.4</v>
      </c>
      <c r="BF38" s="269"/>
      <c r="BG38" s="270"/>
      <c r="BH38" s="268">
        <v>6.4</v>
      </c>
      <c r="BI38" s="269"/>
      <c r="BJ38" s="270"/>
      <c r="BK38" s="268">
        <v>6.4</v>
      </c>
      <c r="BL38" s="269"/>
      <c r="BM38" s="270"/>
      <c r="BN38" s="268">
        <v>6.4</v>
      </c>
      <c r="BO38" s="269"/>
      <c r="BP38" s="270"/>
      <c r="BQ38" s="268">
        <v>6.4</v>
      </c>
      <c r="BR38" s="269"/>
      <c r="BS38" s="270"/>
      <c r="BT38" s="268">
        <v>6.4</v>
      </c>
      <c r="BU38" s="269"/>
      <c r="BV38" s="270"/>
      <c r="BW38" s="268">
        <v>6.4</v>
      </c>
      <c r="BX38" s="269"/>
      <c r="BY38" s="270"/>
    </row>
    <row r="39" spans="1:77" x14ac:dyDescent="0.25">
      <c r="A39" s="120" t="s">
        <v>1024</v>
      </c>
      <c r="B39" s="7" t="s">
        <v>11</v>
      </c>
      <c r="C39" s="88" t="s">
        <v>1078</v>
      </c>
      <c r="D39" s="170" t="s">
        <v>29</v>
      </c>
      <c r="E39" s="103" t="s">
        <v>28</v>
      </c>
      <c r="F39" s="291" t="s">
        <v>1207</v>
      </c>
      <c r="G39" s="292"/>
      <c r="H39" s="293"/>
      <c r="I39" s="308" t="s">
        <v>1207</v>
      </c>
      <c r="J39" s="292"/>
      <c r="K39" s="293"/>
      <c r="L39" s="291" t="s">
        <v>1207</v>
      </c>
      <c r="M39" s="292"/>
      <c r="N39" s="293"/>
      <c r="O39" s="291" t="s">
        <v>1207</v>
      </c>
      <c r="P39" s="292"/>
      <c r="Q39" s="293"/>
      <c r="R39" s="291" t="s">
        <v>1207</v>
      </c>
      <c r="S39" s="292"/>
      <c r="T39" s="293"/>
      <c r="U39" s="291" t="s">
        <v>1207</v>
      </c>
      <c r="V39" s="292"/>
      <c r="W39" s="293"/>
      <c r="X39" s="291" t="s">
        <v>1207</v>
      </c>
      <c r="Y39" s="292"/>
      <c r="Z39" s="293"/>
      <c r="AA39" s="291" t="s">
        <v>1207</v>
      </c>
      <c r="AB39" s="292"/>
      <c r="AC39" s="293"/>
      <c r="AD39" s="291" t="s">
        <v>1207</v>
      </c>
      <c r="AE39" s="292"/>
      <c r="AF39" s="293"/>
      <c r="AG39" s="291" t="s">
        <v>1207</v>
      </c>
      <c r="AH39" s="292"/>
      <c r="AI39" s="293"/>
      <c r="AJ39" s="291" t="s">
        <v>1207</v>
      </c>
      <c r="AK39" s="292"/>
      <c r="AL39" s="293"/>
      <c r="AM39" s="291" t="s">
        <v>1207</v>
      </c>
      <c r="AN39" s="292"/>
      <c r="AO39" s="293"/>
      <c r="AP39" s="291" t="s">
        <v>1207</v>
      </c>
      <c r="AQ39" s="292"/>
      <c r="AR39" s="293"/>
      <c r="AS39" s="291" t="s">
        <v>1207</v>
      </c>
      <c r="AT39" s="292"/>
      <c r="AU39" s="293"/>
      <c r="AV39" s="291" t="s">
        <v>1207</v>
      </c>
      <c r="AW39" s="292"/>
      <c r="AX39" s="293"/>
      <c r="AY39" s="291" t="s">
        <v>1207</v>
      </c>
      <c r="AZ39" s="292"/>
      <c r="BA39" s="293"/>
      <c r="BB39" s="291" t="s">
        <v>1207</v>
      </c>
      <c r="BC39" s="292"/>
      <c r="BD39" s="293"/>
      <c r="BE39" s="291" t="s">
        <v>1207</v>
      </c>
      <c r="BF39" s="292"/>
      <c r="BG39" s="293"/>
      <c r="BH39" s="291" t="s">
        <v>1207</v>
      </c>
      <c r="BI39" s="292"/>
      <c r="BJ39" s="293"/>
      <c r="BK39" s="291" t="s">
        <v>1207</v>
      </c>
      <c r="BL39" s="292"/>
      <c r="BM39" s="293"/>
      <c r="BN39" s="291" t="s">
        <v>1207</v>
      </c>
      <c r="BO39" s="292"/>
      <c r="BP39" s="293"/>
      <c r="BQ39" s="291" t="s">
        <v>1207</v>
      </c>
      <c r="BR39" s="292"/>
      <c r="BS39" s="293"/>
      <c r="BT39" s="291" t="s">
        <v>1207</v>
      </c>
      <c r="BU39" s="292"/>
      <c r="BV39" s="293"/>
      <c r="BW39" s="291" t="s">
        <v>1207</v>
      </c>
      <c r="BX39" s="292"/>
      <c r="BY39" s="293"/>
    </row>
    <row r="40" spans="1:77" x14ac:dyDescent="0.25">
      <c r="A40" s="121" t="s">
        <v>1024</v>
      </c>
      <c r="B40" s="3" t="s">
        <v>12</v>
      </c>
      <c r="C40" s="90" t="s">
        <v>1078</v>
      </c>
      <c r="D40" s="162" t="s">
        <v>29</v>
      </c>
      <c r="E40" s="84" t="s">
        <v>28</v>
      </c>
      <c r="F40" s="253">
        <v>4</v>
      </c>
      <c r="G40" s="254"/>
      <c r="H40" s="255"/>
      <c r="I40" s="266">
        <v>4</v>
      </c>
      <c r="J40" s="254"/>
      <c r="K40" s="255"/>
      <c r="L40" s="253">
        <v>4</v>
      </c>
      <c r="M40" s="254"/>
      <c r="N40" s="255"/>
      <c r="O40" s="253">
        <v>4</v>
      </c>
      <c r="P40" s="254"/>
      <c r="Q40" s="255"/>
      <c r="R40" s="253">
        <v>4</v>
      </c>
      <c r="S40" s="254"/>
      <c r="T40" s="255"/>
      <c r="U40" s="253">
        <v>4</v>
      </c>
      <c r="V40" s="254"/>
      <c r="W40" s="255"/>
      <c r="X40" s="253">
        <v>4</v>
      </c>
      <c r="Y40" s="254"/>
      <c r="Z40" s="255"/>
      <c r="AA40" s="253">
        <v>4</v>
      </c>
      <c r="AB40" s="254"/>
      <c r="AC40" s="255"/>
      <c r="AD40" s="253">
        <v>4</v>
      </c>
      <c r="AE40" s="254"/>
      <c r="AF40" s="255"/>
      <c r="AG40" s="253">
        <v>4</v>
      </c>
      <c r="AH40" s="254"/>
      <c r="AI40" s="255"/>
      <c r="AJ40" s="253">
        <v>4</v>
      </c>
      <c r="AK40" s="254"/>
      <c r="AL40" s="255"/>
      <c r="AM40" s="253">
        <v>4</v>
      </c>
      <c r="AN40" s="254"/>
      <c r="AO40" s="255"/>
      <c r="AP40" s="253">
        <v>4</v>
      </c>
      <c r="AQ40" s="254"/>
      <c r="AR40" s="255"/>
      <c r="AS40" s="253">
        <v>4</v>
      </c>
      <c r="AT40" s="254"/>
      <c r="AU40" s="255"/>
      <c r="AV40" s="253">
        <v>4</v>
      </c>
      <c r="AW40" s="254"/>
      <c r="AX40" s="255"/>
      <c r="AY40" s="253">
        <v>4</v>
      </c>
      <c r="AZ40" s="254"/>
      <c r="BA40" s="255"/>
      <c r="BB40" s="253">
        <v>4</v>
      </c>
      <c r="BC40" s="254"/>
      <c r="BD40" s="255"/>
      <c r="BE40" s="253">
        <v>4</v>
      </c>
      <c r="BF40" s="254"/>
      <c r="BG40" s="255"/>
      <c r="BH40" s="253">
        <v>4</v>
      </c>
      <c r="BI40" s="254"/>
      <c r="BJ40" s="255"/>
      <c r="BK40" s="253">
        <v>4</v>
      </c>
      <c r="BL40" s="254"/>
      <c r="BM40" s="255"/>
      <c r="BN40" s="253">
        <v>4</v>
      </c>
      <c r="BO40" s="254"/>
      <c r="BP40" s="255"/>
      <c r="BQ40" s="253">
        <v>4</v>
      </c>
      <c r="BR40" s="254"/>
      <c r="BS40" s="255"/>
      <c r="BT40" s="253">
        <v>4</v>
      </c>
      <c r="BU40" s="254"/>
      <c r="BV40" s="255"/>
      <c r="BW40" s="253">
        <v>4</v>
      </c>
      <c r="BX40" s="254"/>
      <c r="BY40" s="255"/>
    </row>
    <row r="41" spans="1:77" x14ac:dyDescent="0.25">
      <c r="A41" s="121" t="s">
        <v>1024</v>
      </c>
      <c r="B41" s="3" t="s">
        <v>19</v>
      </c>
      <c r="C41" s="90" t="s">
        <v>1078</v>
      </c>
      <c r="D41" s="162" t="s">
        <v>29</v>
      </c>
      <c r="E41" s="84" t="s">
        <v>28</v>
      </c>
      <c r="F41" s="253">
        <v>4</v>
      </c>
      <c r="G41" s="254"/>
      <c r="H41" s="255"/>
      <c r="I41" s="266">
        <v>4</v>
      </c>
      <c r="J41" s="254"/>
      <c r="K41" s="255"/>
      <c r="L41" s="253">
        <v>4</v>
      </c>
      <c r="M41" s="254"/>
      <c r="N41" s="255"/>
      <c r="O41" s="253">
        <v>4</v>
      </c>
      <c r="P41" s="254"/>
      <c r="Q41" s="255"/>
      <c r="R41" s="253">
        <v>4</v>
      </c>
      <c r="S41" s="254"/>
      <c r="T41" s="255"/>
      <c r="U41" s="253">
        <v>4</v>
      </c>
      <c r="V41" s="254"/>
      <c r="W41" s="255"/>
      <c r="X41" s="253">
        <v>4</v>
      </c>
      <c r="Y41" s="254"/>
      <c r="Z41" s="255"/>
      <c r="AA41" s="253">
        <v>4</v>
      </c>
      <c r="AB41" s="254"/>
      <c r="AC41" s="255"/>
      <c r="AD41" s="253">
        <v>4</v>
      </c>
      <c r="AE41" s="254"/>
      <c r="AF41" s="255"/>
      <c r="AG41" s="253">
        <v>4</v>
      </c>
      <c r="AH41" s="254"/>
      <c r="AI41" s="255"/>
      <c r="AJ41" s="253">
        <v>4</v>
      </c>
      <c r="AK41" s="254"/>
      <c r="AL41" s="255"/>
      <c r="AM41" s="253">
        <v>4</v>
      </c>
      <c r="AN41" s="254"/>
      <c r="AO41" s="255"/>
      <c r="AP41" s="253">
        <v>4</v>
      </c>
      <c r="AQ41" s="254"/>
      <c r="AR41" s="255"/>
      <c r="AS41" s="253">
        <v>4</v>
      </c>
      <c r="AT41" s="254"/>
      <c r="AU41" s="255"/>
      <c r="AV41" s="253">
        <v>4</v>
      </c>
      <c r="AW41" s="254"/>
      <c r="AX41" s="255"/>
      <c r="AY41" s="253">
        <v>4</v>
      </c>
      <c r="AZ41" s="254"/>
      <c r="BA41" s="255"/>
      <c r="BB41" s="253">
        <v>4</v>
      </c>
      <c r="BC41" s="254"/>
      <c r="BD41" s="255"/>
      <c r="BE41" s="253">
        <v>4</v>
      </c>
      <c r="BF41" s="254"/>
      <c r="BG41" s="255"/>
      <c r="BH41" s="253">
        <v>4</v>
      </c>
      <c r="BI41" s="254"/>
      <c r="BJ41" s="255"/>
      <c r="BK41" s="253">
        <v>4</v>
      </c>
      <c r="BL41" s="254"/>
      <c r="BM41" s="255"/>
      <c r="BN41" s="253">
        <v>4</v>
      </c>
      <c r="BO41" s="254"/>
      <c r="BP41" s="255"/>
      <c r="BQ41" s="253">
        <v>4</v>
      </c>
      <c r="BR41" s="254"/>
      <c r="BS41" s="255"/>
      <c r="BT41" s="253">
        <v>4</v>
      </c>
      <c r="BU41" s="254"/>
      <c r="BV41" s="255"/>
      <c r="BW41" s="253">
        <v>4</v>
      </c>
      <c r="BX41" s="254"/>
      <c r="BY41" s="255"/>
    </row>
    <row r="42" spans="1:77" x14ac:dyDescent="0.25">
      <c r="A42" s="121" t="s">
        <v>1024</v>
      </c>
      <c r="B42" s="3" t="s">
        <v>692</v>
      </c>
      <c r="C42" s="90" t="s">
        <v>1078</v>
      </c>
      <c r="D42" s="85" t="s">
        <v>648</v>
      </c>
      <c r="E42" s="164">
        <v>35</v>
      </c>
      <c r="F42" s="206" t="s">
        <v>1207</v>
      </c>
      <c r="G42" s="207" t="s">
        <v>1207</v>
      </c>
      <c r="H42" s="208" t="s">
        <v>1207</v>
      </c>
      <c r="I42" s="206" t="s">
        <v>1207</v>
      </c>
      <c r="J42" s="207" t="s">
        <v>1207</v>
      </c>
      <c r="K42" s="208" t="s">
        <v>1207</v>
      </c>
      <c r="L42" s="206" t="s">
        <v>1207</v>
      </c>
      <c r="M42" s="207" t="s">
        <v>1207</v>
      </c>
      <c r="N42" s="208" t="s">
        <v>1207</v>
      </c>
      <c r="O42" s="206" t="s">
        <v>1207</v>
      </c>
      <c r="P42" s="207" t="s">
        <v>1207</v>
      </c>
      <c r="Q42" s="208" t="s">
        <v>1207</v>
      </c>
      <c r="R42" s="206" t="s">
        <v>1207</v>
      </c>
      <c r="S42" s="207" t="s">
        <v>1207</v>
      </c>
      <c r="T42" s="208" t="s">
        <v>1207</v>
      </c>
      <c r="U42" s="206" t="s">
        <v>1207</v>
      </c>
      <c r="V42" s="207" t="s">
        <v>1207</v>
      </c>
      <c r="W42" s="208" t="s">
        <v>1207</v>
      </c>
      <c r="X42" s="206" t="s">
        <v>1207</v>
      </c>
      <c r="Y42" s="207" t="s">
        <v>1207</v>
      </c>
      <c r="Z42" s="208" t="s">
        <v>1207</v>
      </c>
      <c r="AA42" s="206" t="s">
        <v>1207</v>
      </c>
      <c r="AB42" s="207" t="s">
        <v>1207</v>
      </c>
      <c r="AC42" s="208" t="s">
        <v>1207</v>
      </c>
      <c r="AD42" s="206" t="s">
        <v>1207</v>
      </c>
      <c r="AE42" s="207" t="s">
        <v>1207</v>
      </c>
      <c r="AF42" s="208" t="s">
        <v>1207</v>
      </c>
      <c r="AG42" s="206" t="s">
        <v>1207</v>
      </c>
      <c r="AH42" s="207" t="s">
        <v>1207</v>
      </c>
      <c r="AI42" s="208" t="s">
        <v>1207</v>
      </c>
      <c r="AJ42" s="206" t="s">
        <v>1207</v>
      </c>
      <c r="AK42" s="207" t="s">
        <v>1207</v>
      </c>
      <c r="AL42" s="208" t="s">
        <v>1207</v>
      </c>
      <c r="AM42" s="206" t="s">
        <v>1207</v>
      </c>
      <c r="AN42" s="207" t="s">
        <v>1207</v>
      </c>
      <c r="AO42" s="208" t="s">
        <v>1207</v>
      </c>
      <c r="AP42" s="206" t="s">
        <v>1207</v>
      </c>
      <c r="AQ42" s="207" t="s">
        <v>1207</v>
      </c>
      <c r="AR42" s="208" t="s">
        <v>1207</v>
      </c>
      <c r="AS42" s="206" t="s">
        <v>1207</v>
      </c>
      <c r="AT42" s="207" t="s">
        <v>1207</v>
      </c>
      <c r="AU42" s="208" t="s">
        <v>1207</v>
      </c>
      <c r="AV42" s="206" t="s">
        <v>1207</v>
      </c>
      <c r="AW42" s="207" t="s">
        <v>1207</v>
      </c>
      <c r="AX42" s="208" t="s">
        <v>1207</v>
      </c>
      <c r="AY42" s="206" t="s">
        <v>1207</v>
      </c>
      <c r="AZ42" s="207" t="s">
        <v>1207</v>
      </c>
      <c r="BA42" s="208" t="s">
        <v>1207</v>
      </c>
      <c r="BB42" s="206" t="s">
        <v>1207</v>
      </c>
      <c r="BC42" s="207" t="s">
        <v>1207</v>
      </c>
      <c r="BD42" s="208" t="s">
        <v>1207</v>
      </c>
      <c r="BE42" s="206" t="s">
        <v>1207</v>
      </c>
      <c r="BF42" s="207" t="s">
        <v>1207</v>
      </c>
      <c r="BG42" s="208" t="s">
        <v>1207</v>
      </c>
      <c r="BH42" s="206" t="s">
        <v>1207</v>
      </c>
      <c r="BI42" s="207" t="s">
        <v>1207</v>
      </c>
      <c r="BJ42" s="208" t="s">
        <v>1207</v>
      </c>
      <c r="BK42" s="206" t="s">
        <v>1207</v>
      </c>
      <c r="BL42" s="207" t="s">
        <v>1207</v>
      </c>
      <c r="BM42" s="208" t="s">
        <v>1207</v>
      </c>
      <c r="BN42" s="206" t="s">
        <v>1207</v>
      </c>
      <c r="BO42" s="207" t="s">
        <v>1207</v>
      </c>
      <c r="BP42" s="208" t="s">
        <v>1207</v>
      </c>
      <c r="BQ42" s="206" t="s">
        <v>1207</v>
      </c>
      <c r="BR42" s="207" t="s">
        <v>1207</v>
      </c>
      <c r="BS42" s="208" t="s">
        <v>1207</v>
      </c>
      <c r="BT42" s="206" t="s">
        <v>1207</v>
      </c>
      <c r="BU42" s="207" t="s">
        <v>1207</v>
      </c>
      <c r="BV42" s="208" t="s">
        <v>1207</v>
      </c>
      <c r="BW42" s="206" t="s">
        <v>1207</v>
      </c>
      <c r="BX42" s="207" t="s">
        <v>1207</v>
      </c>
      <c r="BY42" s="208" t="s">
        <v>1207</v>
      </c>
    </row>
    <row r="43" spans="1:77" x14ac:dyDescent="0.25">
      <c r="A43" s="121" t="s">
        <v>1024</v>
      </c>
      <c r="B43" s="3" t="s">
        <v>693</v>
      </c>
      <c r="C43" s="90" t="s">
        <v>1078</v>
      </c>
      <c r="D43" s="85" t="s">
        <v>648</v>
      </c>
      <c r="E43" s="164">
        <v>35</v>
      </c>
      <c r="F43" s="206">
        <v>0</v>
      </c>
      <c r="G43" s="207">
        <v>0</v>
      </c>
      <c r="H43" s="208">
        <v>0</v>
      </c>
      <c r="I43" s="206">
        <v>0</v>
      </c>
      <c r="J43" s="207">
        <v>0</v>
      </c>
      <c r="K43" s="208">
        <v>0</v>
      </c>
      <c r="L43" s="206">
        <v>0</v>
      </c>
      <c r="M43" s="207">
        <v>0</v>
      </c>
      <c r="N43" s="208">
        <v>0</v>
      </c>
      <c r="O43" s="206">
        <v>0</v>
      </c>
      <c r="P43" s="207">
        <v>0</v>
      </c>
      <c r="Q43" s="208">
        <v>0</v>
      </c>
      <c r="R43" s="206">
        <v>0</v>
      </c>
      <c r="S43" s="207">
        <v>0</v>
      </c>
      <c r="T43" s="208">
        <v>0</v>
      </c>
      <c r="U43" s="206">
        <v>0</v>
      </c>
      <c r="V43" s="207">
        <v>0</v>
      </c>
      <c r="W43" s="208">
        <v>0</v>
      </c>
      <c r="X43" s="206">
        <v>0</v>
      </c>
      <c r="Y43" s="207">
        <v>0</v>
      </c>
      <c r="Z43" s="208">
        <v>0</v>
      </c>
      <c r="AA43" s="206">
        <v>0</v>
      </c>
      <c r="AB43" s="207">
        <v>0</v>
      </c>
      <c r="AC43" s="208">
        <v>0</v>
      </c>
      <c r="AD43" s="206">
        <v>0</v>
      </c>
      <c r="AE43" s="207">
        <v>0</v>
      </c>
      <c r="AF43" s="208">
        <v>0</v>
      </c>
      <c r="AG43" s="206">
        <v>0</v>
      </c>
      <c r="AH43" s="207">
        <v>0</v>
      </c>
      <c r="AI43" s="208">
        <v>0</v>
      </c>
      <c r="AJ43" s="206">
        <v>0</v>
      </c>
      <c r="AK43" s="207">
        <v>0</v>
      </c>
      <c r="AL43" s="208">
        <v>0</v>
      </c>
      <c r="AM43" s="206">
        <v>0</v>
      </c>
      <c r="AN43" s="207">
        <v>0</v>
      </c>
      <c r="AO43" s="208">
        <v>0</v>
      </c>
      <c r="AP43" s="206">
        <v>0</v>
      </c>
      <c r="AQ43" s="207">
        <v>0</v>
      </c>
      <c r="AR43" s="208">
        <v>0</v>
      </c>
      <c r="AS43" s="206">
        <v>0</v>
      </c>
      <c r="AT43" s="207">
        <v>0</v>
      </c>
      <c r="AU43" s="208">
        <v>0</v>
      </c>
      <c r="AV43" s="206">
        <v>0</v>
      </c>
      <c r="AW43" s="207">
        <v>0</v>
      </c>
      <c r="AX43" s="208">
        <v>0</v>
      </c>
      <c r="AY43" s="206">
        <v>0</v>
      </c>
      <c r="AZ43" s="207">
        <v>0</v>
      </c>
      <c r="BA43" s="208">
        <v>0</v>
      </c>
      <c r="BB43" s="206">
        <v>0</v>
      </c>
      <c r="BC43" s="207">
        <v>0</v>
      </c>
      <c r="BD43" s="208">
        <v>0</v>
      </c>
      <c r="BE43" s="206">
        <v>0</v>
      </c>
      <c r="BF43" s="207">
        <v>0</v>
      </c>
      <c r="BG43" s="208">
        <v>0</v>
      </c>
      <c r="BH43" s="206">
        <v>0</v>
      </c>
      <c r="BI43" s="207">
        <v>0</v>
      </c>
      <c r="BJ43" s="208">
        <v>0</v>
      </c>
      <c r="BK43" s="206">
        <v>0</v>
      </c>
      <c r="BL43" s="207">
        <v>0</v>
      </c>
      <c r="BM43" s="208">
        <v>0</v>
      </c>
      <c r="BN43" s="206">
        <v>0</v>
      </c>
      <c r="BO43" s="207">
        <v>0</v>
      </c>
      <c r="BP43" s="208">
        <v>0</v>
      </c>
      <c r="BQ43" s="206">
        <v>0</v>
      </c>
      <c r="BR43" s="207">
        <v>0</v>
      </c>
      <c r="BS43" s="208">
        <v>0</v>
      </c>
      <c r="BT43" s="206">
        <v>0</v>
      </c>
      <c r="BU43" s="207">
        <v>0</v>
      </c>
      <c r="BV43" s="208">
        <v>0</v>
      </c>
      <c r="BW43" s="206">
        <v>0</v>
      </c>
      <c r="BX43" s="207">
        <v>0</v>
      </c>
      <c r="BY43" s="208">
        <v>0</v>
      </c>
    </row>
    <row r="44" spans="1:77" x14ac:dyDescent="0.25">
      <c r="A44" s="121" t="s">
        <v>1024</v>
      </c>
      <c r="B44" s="3" t="s">
        <v>1079</v>
      </c>
      <c r="C44" s="90" t="s">
        <v>1078</v>
      </c>
      <c r="D44" s="85" t="s">
        <v>648</v>
      </c>
      <c r="E44" s="164">
        <v>35</v>
      </c>
      <c r="F44" s="206">
        <v>0</v>
      </c>
      <c r="G44" s="207">
        <v>0</v>
      </c>
      <c r="H44" s="208">
        <v>0</v>
      </c>
      <c r="I44" s="206">
        <v>0</v>
      </c>
      <c r="J44" s="207">
        <v>0</v>
      </c>
      <c r="K44" s="208">
        <v>0</v>
      </c>
      <c r="L44" s="206">
        <v>0</v>
      </c>
      <c r="M44" s="207">
        <v>0</v>
      </c>
      <c r="N44" s="208">
        <v>0</v>
      </c>
      <c r="O44" s="206">
        <v>0</v>
      </c>
      <c r="P44" s="207">
        <v>0</v>
      </c>
      <c r="Q44" s="208">
        <v>0</v>
      </c>
      <c r="R44" s="206">
        <v>0</v>
      </c>
      <c r="S44" s="207">
        <v>0</v>
      </c>
      <c r="T44" s="208">
        <v>0</v>
      </c>
      <c r="U44" s="206">
        <v>0</v>
      </c>
      <c r="V44" s="207">
        <v>0</v>
      </c>
      <c r="W44" s="208">
        <v>0</v>
      </c>
      <c r="X44" s="206">
        <v>0</v>
      </c>
      <c r="Y44" s="207">
        <v>0</v>
      </c>
      <c r="Z44" s="208">
        <v>0</v>
      </c>
      <c r="AA44" s="206">
        <v>0</v>
      </c>
      <c r="AB44" s="207">
        <v>0</v>
      </c>
      <c r="AC44" s="208">
        <v>0</v>
      </c>
      <c r="AD44" s="206">
        <v>0</v>
      </c>
      <c r="AE44" s="207">
        <v>0</v>
      </c>
      <c r="AF44" s="208">
        <v>0</v>
      </c>
      <c r="AG44" s="206">
        <v>0</v>
      </c>
      <c r="AH44" s="207">
        <v>0</v>
      </c>
      <c r="AI44" s="208">
        <v>0</v>
      </c>
      <c r="AJ44" s="206">
        <v>0</v>
      </c>
      <c r="AK44" s="207">
        <v>0</v>
      </c>
      <c r="AL44" s="208">
        <v>0</v>
      </c>
      <c r="AM44" s="206">
        <v>0</v>
      </c>
      <c r="AN44" s="207">
        <v>0</v>
      </c>
      <c r="AO44" s="208">
        <v>0</v>
      </c>
      <c r="AP44" s="206">
        <v>0</v>
      </c>
      <c r="AQ44" s="207">
        <v>0</v>
      </c>
      <c r="AR44" s="208">
        <v>0</v>
      </c>
      <c r="AS44" s="206">
        <v>0</v>
      </c>
      <c r="AT44" s="207">
        <v>0</v>
      </c>
      <c r="AU44" s="208">
        <v>0</v>
      </c>
      <c r="AV44" s="206">
        <v>0</v>
      </c>
      <c r="AW44" s="207">
        <v>0</v>
      </c>
      <c r="AX44" s="208">
        <v>0</v>
      </c>
      <c r="AY44" s="206">
        <v>0</v>
      </c>
      <c r="AZ44" s="207">
        <v>0</v>
      </c>
      <c r="BA44" s="208">
        <v>0</v>
      </c>
      <c r="BB44" s="206">
        <v>0</v>
      </c>
      <c r="BC44" s="207">
        <v>0</v>
      </c>
      <c r="BD44" s="208">
        <v>0</v>
      </c>
      <c r="BE44" s="206">
        <v>0</v>
      </c>
      <c r="BF44" s="207">
        <v>0</v>
      </c>
      <c r="BG44" s="208">
        <v>0</v>
      </c>
      <c r="BH44" s="206">
        <v>0</v>
      </c>
      <c r="BI44" s="207">
        <v>0</v>
      </c>
      <c r="BJ44" s="208">
        <v>0</v>
      </c>
      <c r="BK44" s="206">
        <v>0</v>
      </c>
      <c r="BL44" s="207">
        <v>0</v>
      </c>
      <c r="BM44" s="208">
        <v>0</v>
      </c>
      <c r="BN44" s="206">
        <v>0</v>
      </c>
      <c r="BO44" s="207">
        <v>0</v>
      </c>
      <c r="BP44" s="208">
        <v>0</v>
      </c>
      <c r="BQ44" s="206">
        <v>0</v>
      </c>
      <c r="BR44" s="207">
        <v>0</v>
      </c>
      <c r="BS44" s="208">
        <v>0</v>
      </c>
      <c r="BT44" s="206">
        <v>0</v>
      </c>
      <c r="BU44" s="207">
        <v>0</v>
      </c>
      <c r="BV44" s="208">
        <v>0</v>
      </c>
      <c r="BW44" s="206">
        <v>0</v>
      </c>
      <c r="BX44" s="207">
        <v>0</v>
      </c>
      <c r="BY44" s="208">
        <v>0</v>
      </c>
    </row>
    <row r="45" spans="1:77" x14ac:dyDescent="0.25">
      <c r="A45" s="121" t="s">
        <v>1024</v>
      </c>
      <c r="B45" s="3" t="s">
        <v>1080</v>
      </c>
      <c r="C45" s="90" t="s">
        <v>1078</v>
      </c>
      <c r="D45" s="85" t="s">
        <v>31</v>
      </c>
      <c r="E45" s="164">
        <v>6</v>
      </c>
      <c r="F45" s="206" t="s">
        <v>1207</v>
      </c>
      <c r="G45" s="207" t="s">
        <v>1207</v>
      </c>
      <c r="H45" s="208" t="s">
        <v>1207</v>
      </c>
      <c r="I45" s="206" t="s">
        <v>1207</v>
      </c>
      <c r="J45" s="207" t="s">
        <v>1207</v>
      </c>
      <c r="K45" s="208" t="s">
        <v>1207</v>
      </c>
      <c r="L45" s="206" t="s">
        <v>1207</v>
      </c>
      <c r="M45" s="207" t="s">
        <v>1207</v>
      </c>
      <c r="N45" s="208" t="s">
        <v>1207</v>
      </c>
      <c r="O45" s="206" t="s">
        <v>1207</v>
      </c>
      <c r="P45" s="207" t="s">
        <v>1207</v>
      </c>
      <c r="Q45" s="208" t="s">
        <v>1207</v>
      </c>
      <c r="R45" s="206" t="s">
        <v>1207</v>
      </c>
      <c r="S45" s="207" t="s">
        <v>1207</v>
      </c>
      <c r="T45" s="208" t="s">
        <v>1207</v>
      </c>
      <c r="U45" s="206" t="s">
        <v>1207</v>
      </c>
      <c r="V45" s="207" t="s">
        <v>1207</v>
      </c>
      <c r="W45" s="208" t="s">
        <v>1207</v>
      </c>
      <c r="X45" s="206" t="s">
        <v>1207</v>
      </c>
      <c r="Y45" s="207" t="s">
        <v>1207</v>
      </c>
      <c r="Z45" s="208" t="s">
        <v>1207</v>
      </c>
      <c r="AA45" s="206" t="s">
        <v>1207</v>
      </c>
      <c r="AB45" s="207" t="s">
        <v>1207</v>
      </c>
      <c r="AC45" s="208" t="s">
        <v>1207</v>
      </c>
      <c r="AD45" s="206" t="s">
        <v>1207</v>
      </c>
      <c r="AE45" s="207" t="s">
        <v>1207</v>
      </c>
      <c r="AF45" s="208" t="s">
        <v>1207</v>
      </c>
      <c r="AG45" s="206" t="s">
        <v>1207</v>
      </c>
      <c r="AH45" s="207" t="s">
        <v>1207</v>
      </c>
      <c r="AI45" s="208" t="s">
        <v>1207</v>
      </c>
      <c r="AJ45" s="206" t="s">
        <v>1207</v>
      </c>
      <c r="AK45" s="207" t="s">
        <v>1207</v>
      </c>
      <c r="AL45" s="208" t="s">
        <v>1207</v>
      </c>
      <c r="AM45" s="206" t="s">
        <v>1207</v>
      </c>
      <c r="AN45" s="207" t="s">
        <v>1207</v>
      </c>
      <c r="AO45" s="208" t="s">
        <v>1207</v>
      </c>
      <c r="AP45" s="206" t="s">
        <v>1207</v>
      </c>
      <c r="AQ45" s="207" t="s">
        <v>1207</v>
      </c>
      <c r="AR45" s="208" t="s">
        <v>1207</v>
      </c>
      <c r="AS45" s="206" t="s">
        <v>1207</v>
      </c>
      <c r="AT45" s="207" t="s">
        <v>1207</v>
      </c>
      <c r="AU45" s="208" t="s">
        <v>1207</v>
      </c>
      <c r="AV45" s="206" t="s">
        <v>1207</v>
      </c>
      <c r="AW45" s="207" t="s">
        <v>1207</v>
      </c>
      <c r="AX45" s="208" t="s">
        <v>1207</v>
      </c>
      <c r="AY45" s="206" t="s">
        <v>1207</v>
      </c>
      <c r="AZ45" s="207" t="s">
        <v>1207</v>
      </c>
      <c r="BA45" s="208" t="s">
        <v>1207</v>
      </c>
      <c r="BB45" s="206" t="s">
        <v>1207</v>
      </c>
      <c r="BC45" s="207" t="s">
        <v>1207</v>
      </c>
      <c r="BD45" s="208" t="s">
        <v>1207</v>
      </c>
      <c r="BE45" s="206" t="s">
        <v>1207</v>
      </c>
      <c r="BF45" s="207" t="s">
        <v>1207</v>
      </c>
      <c r="BG45" s="208" t="s">
        <v>1207</v>
      </c>
      <c r="BH45" s="206" t="s">
        <v>1207</v>
      </c>
      <c r="BI45" s="207" t="s">
        <v>1207</v>
      </c>
      <c r="BJ45" s="208" t="s">
        <v>1207</v>
      </c>
      <c r="BK45" s="206" t="s">
        <v>1207</v>
      </c>
      <c r="BL45" s="207" t="s">
        <v>1207</v>
      </c>
      <c r="BM45" s="208" t="s">
        <v>1207</v>
      </c>
      <c r="BN45" s="206" t="s">
        <v>1207</v>
      </c>
      <c r="BO45" s="207" t="s">
        <v>1207</v>
      </c>
      <c r="BP45" s="208" t="s">
        <v>1207</v>
      </c>
      <c r="BQ45" s="206" t="s">
        <v>1207</v>
      </c>
      <c r="BR45" s="207" t="s">
        <v>1207</v>
      </c>
      <c r="BS45" s="208" t="s">
        <v>1207</v>
      </c>
      <c r="BT45" s="206" t="s">
        <v>1207</v>
      </c>
      <c r="BU45" s="207" t="s">
        <v>1207</v>
      </c>
      <c r="BV45" s="208" t="s">
        <v>1207</v>
      </c>
      <c r="BW45" s="206" t="s">
        <v>1207</v>
      </c>
      <c r="BX45" s="207" t="s">
        <v>1207</v>
      </c>
      <c r="BY45" s="208" t="s">
        <v>1207</v>
      </c>
    </row>
    <row r="46" spans="1:77" x14ac:dyDescent="0.25">
      <c r="A46" s="121" t="s">
        <v>1024</v>
      </c>
      <c r="B46" s="3" t="s">
        <v>1081</v>
      </c>
      <c r="C46" s="90" t="s">
        <v>1078</v>
      </c>
      <c r="D46" s="85" t="s">
        <v>31</v>
      </c>
      <c r="E46" s="164">
        <v>6</v>
      </c>
      <c r="F46" s="206">
        <v>-0.56899999999999995</v>
      </c>
      <c r="G46" s="207">
        <v>-0.23</v>
      </c>
      <c r="H46" s="208">
        <v>57</v>
      </c>
      <c r="I46" s="213">
        <v>-0.52300000000000002</v>
      </c>
      <c r="J46" s="207">
        <v>-0.22600000000000001</v>
      </c>
      <c r="K46" s="208">
        <v>53</v>
      </c>
      <c r="L46" s="206">
        <v>-0.499</v>
      </c>
      <c r="M46" s="207">
        <v>-0.221</v>
      </c>
      <c r="N46" s="208">
        <v>51</v>
      </c>
      <c r="O46" s="206">
        <v>-0.497</v>
      </c>
      <c r="P46" s="207">
        <v>-0.218</v>
      </c>
      <c r="Q46" s="208">
        <v>50</v>
      </c>
      <c r="R46" s="206">
        <v>-0.48</v>
      </c>
      <c r="S46" s="207">
        <v>-0.218</v>
      </c>
      <c r="T46" s="208">
        <v>49</v>
      </c>
      <c r="U46" s="206">
        <v>-0.51800000000000002</v>
      </c>
      <c r="V46" s="207">
        <v>-0.218</v>
      </c>
      <c r="W46" s="208">
        <v>52</v>
      </c>
      <c r="X46" s="206">
        <v>-0.58299999999999996</v>
      </c>
      <c r="Y46" s="207">
        <v>-0.22600000000000001</v>
      </c>
      <c r="Z46" s="208">
        <v>58</v>
      </c>
      <c r="AA46" s="206">
        <v>-0.65300000000000002</v>
      </c>
      <c r="AB46" s="207">
        <v>-0.23</v>
      </c>
      <c r="AC46" s="208">
        <v>64</v>
      </c>
      <c r="AD46" s="206">
        <v>-0.70299999999999996</v>
      </c>
      <c r="AE46" s="207">
        <v>-0.23499999999999999</v>
      </c>
      <c r="AF46" s="208">
        <v>69</v>
      </c>
      <c r="AG46" s="206">
        <v>-0.73699999999999999</v>
      </c>
      <c r="AH46" s="207">
        <v>-0.23799999999999999</v>
      </c>
      <c r="AI46" s="208">
        <v>72</v>
      </c>
      <c r="AJ46" s="206">
        <v>-0.75800000000000001</v>
      </c>
      <c r="AK46" s="207">
        <v>-0.23799999999999999</v>
      </c>
      <c r="AL46" s="208">
        <v>74</v>
      </c>
      <c r="AM46" s="206">
        <v>-0.75600000000000001</v>
      </c>
      <c r="AN46" s="207">
        <v>-0.24199999999999999</v>
      </c>
      <c r="AO46" s="208">
        <v>74</v>
      </c>
      <c r="AP46" s="206">
        <v>-0.71799999999999997</v>
      </c>
      <c r="AQ46" s="207">
        <v>-0.24199999999999999</v>
      </c>
      <c r="AR46" s="208">
        <v>71</v>
      </c>
      <c r="AS46" s="206">
        <v>-0.70099999999999996</v>
      </c>
      <c r="AT46" s="207">
        <v>-0.23499999999999999</v>
      </c>
      <c r="AU46" s="208">
        <v>69</v>
      </c>
      <c r="AV46" s="206">
        <v>-0.68600000000000005</v>
      </c>
      <c r="AW46" s="207">
        <v>-0.24</v>
      </c>
      <c r="AX46" s="208">
        <v>68</v>
      </c>
      <c r="AY46" s="206">
        <v>-0.68400000000000005</v>
      </c>
      <c r="AZ46" s="207">
        <v>-0.24</v>
      </c>
      <c r="BA46" s="208">
        <v>67</v>
      </c>
      <c r="BB46" s="206">
        <v>-0.66700000000000004</v>
      </c>
      <c r="BC46" s="207">
        <v>-0.23799999999999999</v>
      </c>
      <c r="BD46" s="208">
        <v>66</v>
      </c>
      <c r="BE46" s="206">
        <v>-0.68600000000000005</v>
      </c>
      <c r="BF46" s="207">
        <v>-0.24199999999999999</v>
      </c>
      <c r="BG46" s="208">
        <v>68</v>
      </c>
      <c r="BH46" s="206">
        <v>-0.70299999999999996</v>
      </c>
      <c r="BI46" s="207">
        <v>-0.247</v>
      </c>
      <c r="BJ46" s="208">
        <v>69</v>
      </c>
      <c r="BK46" s="206">
        <v>-0.73199999999999998</v>
      </c>
      <c r="BL46" s="207">
        <v>-0.252</v>
      </c>
      <c r="BM46" s="208">
        <v>72</v>
      </c>
      <c r="BN46" s="206">
        <v>-0.75600000000000001</v>
      </c>
      <c r="BO46" s="207">
        <v>-0.252</v>
      </c>
      <c r="BP46" s="208">
        <v>74</v>
      </c>
      <c r="BQ46" s="206">
        <v>-0.75600000000000001</v>
      </c>
      <c r="BR46" s="207">
        <v>-0.25</v>
      </c>
      <c r="BS46" s="208">
        <v>74</v>
      </c>
      <c r="BT46" s="206">
        <v>-0.67</v>
      </c>
      <c r="BU46" s="207">
        <v>-0.24</v>
      </c>
      <c r="BV46" s="208">
        <v>66</v>
      </c>
      <c r="BW46" s="206">
        <v>-0.59</v>
      </c>
      <c r="BX46" s="207">
        <v>-0.253</v>
      </c>
      <c r="BY46" s="208">
        <v>59</v>
      </c>
    </row>
    <row r="47" spans="1:77" x14ac:dyDescent="0.25">
      <c r="A47" s="121" t="s">
        <v>1024</v>
      </c>
      <c r="B47" s="3" t="s">
        <v>1082</v>
      </c>
      <c r="C47" s="90" t="s">
        <v>1078</v>
      </c>
      <c r="D47" s="85" t="s">
        <v>31</v>
      </c>
      <c r="E47" s="164">
        <v>6</v>
      </c>
      <c r="F47" s="206">
        <v>-0.64600000000000002</v>
      </c>
      <c r="G47" s="207">
        <v>-0.20499999999999999</v>
      </c>
      <c r="H47" s="208">
        <v>59</v>
      </c>
      <c r="I47" s="213">
        <v>-0.59199999999999997</v>
      </c>
      <c r="J47" s="207">
        <v>-0.2</v>
      </c>
      <c r="K47" s="208">
        <v>62</v>
      </c>
      <c r="L47" s="206">
        <v>-0.58699999999999997</v>
      </c>
      <c r="M47" s="207">
        <v>-0.19400000000000001</v>
      </c>
      <c r="N47" s="208">
        <v>58</v>
      </c>
      <c r="O47" s="206">
        <v>-0.58099999999999996</v>
      </c>
      <c r="P47" s="207">
        <v>-0.19600000000000001</v>
      </c>
      <c r="Q47" s="208">
        <v>57</v>
      </c>
      <c r="R47" s="206">
        <v>-0.59599999999999997</v>
      </c>
      <c r="S47" s="207">
        <v>-0.20499999999999999</v>
      </c>
      <c r="T47" s="208">
        <v>68</v>
      </c>
      <c r="U47" s="206">
        <v>-0.61899999999999999</v>
      </c>
      <c r="V47" s="207">
        <v>-0.20200000000000001</v>
      </c>
      <c r="W47" s="208">
        <v>68</v>
      </c>
      <c r="X47" s="206">
        <v>-0.745</v>
      </c>
      <c r="Y47" s="207">
        <v>-0.20899999999999999</v>
      </c>
      <c r="Z47" s="208">
        <v>70</v>
      </c>
      <c r="AA47" s="206">
        <v>-0.78100000000000003</v>
      </c>
      <c r="AB47" s="207">
        <v>-0.21199999999999999</v>
      </c>
      <c r="AC47" s="208">
        <v>79</v>
      </c>
      <c r="AD47" s="206">
        <v>-0.83699999999999997</v>
      </c>
      <c r="AE47" s="207">
        <v>-0.22900000000000001</v>
      </c>
      <c r="AF47" s="208">
        <v>82</v>
      </c>
      <c r="AG47" s="206">
        <v>-0.873</v>
      </c>
      <c r="AH47" s="207">
        <v>-0.23799999999999999</v>
      </c>
      <c r="AI47" s="208">
        <v>87</v>
      </c>
      <c r="AJ47" s="206">
        <v>-0.85899999999999999</v>
      </c>
      <c r="AK47" s="207">
        <v>-0.23400000000000001</v>
      </c>
      <c r="AL47" s="208">
        <v>83</v>
      </c>
      <c r="AM47" s="206">
        <v>-0.83499999999999996</v>
      </c>
      <c r="AN47" s="207">
        <v>-0.22700000000000001</v>
      </c>
      <c r="AO47" s="208">
        <v>88</v>
      </c>
      <c r="AP47" s="206">
        <v>-0.85699999999999998</v>
      </c>
      <c r="AQ47" s="207">
        <v>-0.22700000000000001</v>
      </c>
      <c r="AR47" s="208">
        <v>84</v>
      </c>
      <c r="AS47" s="206">
        <v>-0.80600000000000005</v>
      </c>
      <c r="AT47" s="207">
        <v>-0.218</v>
      </c>
      <c r="AU47" s="208">
        <v>71</v>
      </c>
      <c r="AV47" s="206">
        <v>-0.76300000000000001</v>
      </c>
      <c r="AW47" s="207">
        <v>-0.20699999999999999</v>
      </c>
      <c r="AX47" s="208">
        <v>75</v>
      </c>
      <c r="AY47" s="206">
        <v>-0.752</v>
      </c>
      <c r="AZ47" s="207">
        <v>-0.21199999999999999</v>
      </c>
      <c r="BA47" s="208">
        <v>72</v>
      </c>
      <c r="BB47" s="206">
        <v>-0.74299999999999999</v>
      </c>
      <c r="BC47" s="207">
        <v>-0.218</v>
      </c>
      <c r="BD47" s="208">
        <v>69</v>
      </c>
      <c r="BE47" s="206">
        <v>-0.751</v>
      </c>
      <c r="BF47" s="207">
        <v>-0.22</v>
      </c>
      <c r="BG47" s="208">
        <v>71</v>
      </c>
      <c r="BH47" s="206">
        <v>-0.76900000000000002</v>
      </c>
      <c r="BI47" s="207">
        <v>-0.22700000000000001</v>
      </c>
      <c r="BJ47" s="208">
        <v>73</v>
      </c>
      <c r="BK47" s="206">
        <v>-0.79400000000000004</v>
      </c>
      <c r="BL47" s="207">
        <v>-0.22500000000000001</v>
      </c>
      <c r="BM47" s="208">
        <v>78</v>
      </c>
      <c r="BN47" s="206">
        <v>-0.81499999999999995</v>
      </c>
      <c r="BO47" s="207">
        <v>-0.22500000000000001</v>
      </c>
      <c r="BP47" s="208">
        <v>81</v>
      </c>
      <c r="BQ47" s="206">
        <v>-0.80100000000000005</v>
      </c>
      <c r="BR47" s="207">
        <v>-0.223</v>
      </c>
      <c r="BS47" s="208">
        <v>75</v>
      </c>
      <c r="BT47" s="206">
        <v>-0.76100000000000001</v>
      </c>
      <c r="BU47" s="207">
        <v>-0.20899999999999999</v>
      </c>
      <c r="BV47" s="208">
        <v>72</v>
      </c>
      <c r="BW47" s="206">
        <v>-0.68200000000000005</v>
      </c>
      <c r="BX47" s="207">
        <v>-0.20300000000000001</v>
      </c>
      <c r="BY47" s="208">
        <v>64</v>
      </c>
    </row>
    <row r="48" spans="1:77" ht="30" x14ac:dyDescent="0.25">
      <c r="A48" s="121" t="s">
        <v>1024</v>
      </c>
      <c r="B48" s="4" t="s">
        <v>1083</v>
      </c>
      <c r="C48" s="85" t="s">
        <v>28</v>
      </c>
      <c r="D48" s="85" t="s">
        <v>28</v>
      </c>
      <c r="E48" s="164">
        <v>35</v>
      </c>
      <c r="F48" s="206">
        <v>0</v>
      </c>
      <c r="G48" s="207">
        <v>0</v>
      </c>
      <c r="H48" s="208">
        <v>0</v>
      </c>
      <c r="I48" s="213">
        <v>0</v>
      </c>
      <c r="J48" s="207">
        <v>0</v>
      </c>
      <c r="K48" s="208">
        <v>0</v>
      </c>
      <c r="L48" s="206">
        <v>0</v>
      </c>
      <c r="M48" s="207">
        <v>0</v>
      </c>
      <c r="N48" s="208">
        <v>0</v>
      </c>
      <c r="O48" s="206">
        <v>0</v>
      </c>
      <c r="P48" s="207">
        <v>0</v>
      </c>
      <c r="Q48" s="208">
        <v>0</v>
      </c>
      <c r="R48" s="206">
        <v>0</v>
      </c>
      <c r="S48" s="207">
        <v>0</v>
      </c>
      <c r="T48" s="208">
        <v>0</v>
      </c>
      <c r="U48" s="206">
        <v>0</v>
      </c>
      <c r="V48" s="207">
        <v>0</v>
      </c>
      <c r="W48" s="208">
        <v>0</v>
      </c>
      <c r="X48" s="206">
        <v>0</v>
      </c>
      <c r="Y48" s="207">
        <v>0</v>
      </c>
      <c r="Z48" s="208">
        <v>0</v>
      </c>
      <c r="AA48" s="206">
        <v>0</v>
      </c>
      <c r="AB48" s="207">
        <v>0</v>
      </c>
      <c r="AC48" s="208">
        <v>0</v>
      </c>
      <c r="AD48" s="206">
        <v>0</v>
      </c>
      <c r="AE48" s="207">
        <v>0</v>
      </c>
      <c r="AF48" s="208">
        <v>0</v>
      </c>
      <c r="AG48" s="206">
        <v>0</v>
      </c>
      <c r="AH48" s="207">
        <v>0</v>
      </c>
      <c r="AI48" s="208">
        <v>0</v>
      </c>
      <c r="AJ48" s="206">
        <v>0</v>
      </c>
      <c r="AK48" s="207">
        <v>0</v>
      </c>
      <c r="AL48" s="208">
        <v>0</v>
      </c>
      <c r="AM48" s="206">
        <v>0</v>
      </c>
      <c r="AN48" s="207">
        <v>0</v>
      </c>
      <c r="AO48" s="208">
        <v>0</v>
      </c>
      <c r="AP48" s="206">
        <v>0</v>
      </c>
      <c r="AQ48" s="207">
        <v>0</v>
      </c>
      <c r="AR48" s="208">
        <v>0</v>
      </c>
      <c r="AS48" s="206">
        <v>0</v>
      </c>
      <c r="AT48" s="207">
        <v>0</v>
      </c>
      <c r="AU48" s="208">
        <v>0</v>
      </c>
      <c r="AV48" s="206">
        <v>0</v>
      </c>
      <c r="AW48" s="207">
        <v>0</v>
      </c>
      <c r="AX48" s="208">
        <v>0</v>
      </c>
      <c r="AY48" s="206">
        <v>0</v>
      </c>
      <c r="AZ48" s="207">
        <v>0</v>
      </c>
      <c r="BA48" s="208">
        <v>0</v>
      </c>
      <c r="BB48" s="206">
        <v>0</v>
      </c>
      <c r="BC48" s="207">
        <v>0</v>
      </c>
      <c r="BD48" s="208">
        <v>0</v>
      </c>
      <c r="BE48" s="206">
        <v>0</v>
      </c>
      <c r="BF48" s="207">
        <v>0</v>
      </c>
      <c r="BG48" s="208">
        <v>0</v>
      </c>
      <c r="BH48" s="206">
        <v>0</v>
      </c>
      <c r="BI48" s="207">
        <v>0</v>
      </c>
      <c r="BJ48" s="208">
        <v>0</v>
      </c>
      <c r="BK48" s="206">
        <v>0</v>
      </c>
      <c r="BL48" s="207">
        <v>0</v>
      </c>
      <c r="BM48" s="208">
        <v>0</v>
      </c>
      <c r="BN48" s="206">
        <v>0</v>
      </c>
      <c r="BO48" s="207">
        <v>0</v>
      </c>
      <c r="BP48" s="208">
        <v>0</v>
      </c>
      <c r="BQ48" s="206">
        <v>0</v>
      </c>
      <c r="BR48" s="207">
        <v>0</v>
      </c>
      <c r="BS48" s="208">
        <v>0</v>
      </c>
      <c r="BT48" s="206">
        <v>0</v>
      </c>
      <c r="BU48" s="207">
        <v>0</v>
      </c>
      <c r="BV48" s="208">
        <v>0</v>
      </c>
      <c r="BW48" s="206">
        <v>0</v>
      </c>
      <c r="BX48" s="207">
        <v>0</v>
      </c>
      <c r="BY48" s="208">
        <v>0</v>
      </c>
    </row>
    <row r="49" spans="1:77" ht="30" x14ac:dyDescent="0.25">
      <c r="A49" s="121" t="s">
        <v>1024</v>
      </c>
      <c r="B49" s="4" t="s">
        <v>1084</v>
      </c>
      <c r="C49" s="85" t="s">
        <v>28</v>
      </c>
      <c r="D49" s="85" t="s">
        <v>28</v>
      </c>
      <c r="E49" s="164">
        <v>35</v>
      </c>
      <c r="F49" s="206">
        <v>0</v>
      </c>
      <c r="G49" s="207">
        <v>0</v>
      </c>
      <c r="H49" s="208">
        <v>0</v>
      </c>
      <c r="I49" s="213">
        <v>0</v>
      </c>
      <c r="J49" s="207">
        <v>0</v>
      </c>
      <c r="K49" s="208">
        <v>0</v>
      </c>
      <c r="L49" s="206">
        <v>0</v>
      </c>
      <c r="M49" s="207">
        <v>0</v>
      </c>
      <c r="N49" s="208">
        <v>0</v>
      </c>
      <c r="O49" s="206">
        <v>0</v>
      </c>
      <c r="P49" s="207">
        <v>0</v>
      </c>
      <c r="Q49" s="208">
        <v>0</v>
      </c>
      <c r="R49" s="206">
        <v>0</v>
      </c>
      <c r="S49" s="207">
        <v>0</v>
      </c>
      <c r="T49" s="208">
        <v>0</v>
      </c>
      <c r="U49" s="206">
        <v>0</v>
      </c>
      <c r="V49" s="207">
        <v>0</v>
      </c>
      <c r="W49" s="208">
        <v>0</v>
      </c>
      <c r="X49" s="206">
        <v>0</v>
      </c>
      <c r="Y49" s="207">
        <v>0</v>
      </c>
      <c r="Z49" s="208">
        <v>0</v>
      </c>
      <c r="AA49" s="206">
        <v>0</v>
      </c>
      <c r="AB49" s="207">
        <v>0</v>
      </c>
      <c r="AC49" s="208">
        <v>0</v>
      </c>
      <c r="AD49" s="206">
        <v>0</v>
      </c>
      <c r="AE49" s="207">
        <v>0</v>
      </c>
      <c r="AF49" s="208">
        <v>0</v>
      </c>
      <c r="AG49" s="206">
        <v>0</v>
      </c>
      <c r="AH49" s="207">
        <v>0</v>
      </c>
      <c r="AI49" s="208">
        <v>0</v>
      </c>
      <c r="AJ49" s="206">
        <v>0</v>
      </c>
      <c r="AK49" s="207">
        <v>0</v>
      </c>
      <c r="AL49" s="208">
        <v>0</v>
      </c>
      <c r="AM49" s="206">
        <v>0</v>
      </c>
      <c r="AN49" s="207">
        <v>0</v>
      </c>
      <c r="AO49" s="208">
        <v>0</v>
      </c>
      <c r="AP49" s="206">
        <v>0</v>
      </c>
      <c r="AQ49" s="207">
        <v>0</v>
      </c>
      <c r="AR49" s="208">
        <v>0</v>
      </c>
      <c r="AS49" s="206">
        <v>0</v>
      </c>
      <c r="AT49" s="207">
        <v>0</v>
      </c>
      <c r="AU49" s="208">
        <v>0</v>
      </c>
      <c r="AV49" s="206">
        <v>0</v>
      </c>
      <c r="AW49" s="207">
        <v>0</v>
      </c>
      <c r="AX49" s="208">
        <v>0</v>
      </c>
      <c r="AY49" s="206">
        <v>0</v>
      </c>
      <c r="AZ49" s="207">
        <v>0</v>
      </c>
      <c r="BA49" s="208">
        <v>0</v>
      </c>
      <c r="BB49" s="206">
        <v>0</v>
      </c>
      <c r="BC49" s="207">
        <v>0</v>
      </c>
      <c r="BD49" s="208">
        <v>0</v>
      </c>
      <c r="BE49" s="206">
        <v>0</v>
      </c>
      <c r="BF49" s="207">
        <v>0</v>
      </c>
      <c r="BG49" s="208">
        <v>0</v>
      </c>
      <c r="BH49" s="206">
        <v>0</v>
      </c>
      <c r="BI49" s="207">
        <v>0</v>
      </c>
      <c r="BJ49" s="208">
        <v>0</v>
      </c>
      <c r="BK49" s="206">
        <v>0</v>
      </c>
      <c r="BL49" s="207">
        <v>0</v>
      </c>
      <c r="BM49" s="208">
        <v>0</v>
      </c>
      <c r="BN49" s="206">
        <v>0</v>
      </c>
      <c r="BO49" s="207">
        <v>0</v>
      </c>
      <c r="BP49" s="208">
        <v>0</v>
      </c>
      <c r="BQ49" s="206">
        <v>0</v>
      </c>
      <c r="BR49" s="207">
        <v>0</v>
      </c>
      <c r="BS49" s="208">
        <v>0</v>
      </c>
      <c r="BT49" s="206">
        <v>0</v>
      </c>
      <c r="BU49" s="207">
        <v>0</v>
      </c>
      <c r="BV49" s="208">
        <v>0</v>
      </c>
      <c r="BW49" s="206">
        <v>0</v>
      </c>
      <c r="BX49" s="207">
        <v>0</v>
      </c>
      <c r="BY49" s="208">
        <v>0</v>
      </c>
    </row>
    <row r="50" spans="1:77" ht="30" x14ac:dyDescent="0.25">
      <c r="A50" s="121" t="s">
        <v>1024</v>
      </c>
      <c r="B50" s="4" t="s">
        <v>1085</v>
      </c>
      <c r="C50" s="85" t="s">
        <v>28</v>
      </c>
      <c r="D50" s="85" t="s">
        <v>28</v>
      </c>
      <c r="E50" s="164">
        <v>35</v>
      </c>
      <c r="F50" s="206">
        <v>0</v>
      </c>
      <c r="G50" s="207">
        <v>0</v>
      </c>
      <c r="H50" s="208">
        <v>0</v>
      </c>
      <c r="I50" s="213">
        <v>0</v>
      </c>
      <c r="J50" s="207">
        <v>0</v>
      </c>
      <c r="K50" s="208">
        <v>0</v>
      </c>
      <c r="L50" s="206">
        <v>0</v>
      </c>
      <c r="M50" s="207">
        <v>0</v>
      </c>
      <c r="N50" s="208">
        <v>0</v>
      </c>
      <c r="O50" s="206">
        <v>0</v>
      </c>
      <c r="P50" s="207">
        <v>0</v>
      </c>
      <c r="Q50" s="208">
        <v>0</v>
      </c>
      <c r="R50" s="206">
        <v>0</v>
      </c>
      <c r="S50" s="207">
        <v>0</v>
      </c>
      <c r="T50" s="208">
        <v>0</v>
      </c>
      <c r="U50" s="206">
        <v>0</v>
      </c>
      <c r="V50" s="207">
        <v>0</v>
      </c>
      <c r="W50" s="208">
        <v>0</v>
      </c>
      <c r="X50" s="206">
        <v>0</v>
      </c>
      <c r="Y50" s="207">
        <v>0</v>
      </c>
      <c r="Z50" s="208">
        <v>0</v>
      </c>
      <c r="AA50" s="206">
        <v>0</v>
      </c>
      <c r="AB50" s="207">
        <v>0</v>
      </c>
      <c r="AC50" s="208">
        <v>0</v>
      </c>
      <c r="AD50" s="206">
        <v>0</v>
      </c>
      <c r="AE50" s="207">
        <v>0</v>
      </c>
      <c r="AF50" s="208">
        <v>0</v>
      </c>
      <c r="AG50" s="206">
        <v>0</v>
      </c>
      <c r="AH50" s="207">
        <v>0</v>
      </c>
      <c r="AI50" s="208">
        <v>0</v>
      </c>
      <c r="AJ50" s="206">
        <v>0</v>
      </c>
      <c r="AK50" s="207">
        <v>0</v>
      </c>
      <c r="AL50" s="208">
        <v>0</v>
      </c>
      <c r="AM50" s="206">
        <v>0</v>
      </c>
      <c r="AN50" s="207">
        <v>0</v>
      </c>
      <c r="AO50" s="208">
        <v>0</v>
      </c>
      <c r="AP50" s="206">
        <v>0</v>
      </c>
      <c r="AQ50" s="207">
        <v>0</v>
      </c>
      <c r="AR50" s="208">
        <v>0</v>
      </c>
      <c r="AS50" s="206">
        <v>0</v>
      </c>
      <c r="AT50" s="207">
        <v>0</v>
      </c>
      <c r="AU50" s="208">
        <v>0</v>
      </c>
      <c r="AV50" s="206">
        <v>0</v>
      </c>
      <c r="AW50" s="207">
        <v>0</v>
      </c>
      <c r="AX50" s="208">
        <v>0</v>
      </c>
      <c r="AY50" s="206">
        <v>0</v>
      </c>
      <c r="AZ50" s="207">
        <v>0</v>
      </c>
      <c r="BA50" s="208">
        <v>0</v>
      </c>
      <c r="BB50" s="206">
        <v>0</v>
      </c>
      <c r="BC50" s="207">
        <v>0</v>
      </c>
      <c r="BD50" s="208">
        <v>0</v>
      </c>
      <c r="BE50" s="206">
        <v>0</v>
      </c>
      <c r="BF50" s="207">
        <v>0</v>
      </c>
      <c r="BG50" s="208">
        <v>0</v>
      </c>
      <c r="BH50" s="206">
        <v>0</v>
      </c>
      <c r="BI50" s="207">
        <v>0</v>
      </c>
      <c r="BJ50" s="208">
        <v>0</v>
      </c>
      <c r="BK50" s="206">
        <v>0</v>
      </c>
      <c r="BL50" s="207">
        <v>0</v>
      </c>
      <c r="BM50" s="208">
        <v>0</v>
      </c>
      <c r="BN50" s="206">
        <v>0</v>
      </c>
      <c r="BO50" s="207">
        <v>0</v>
      </c>
      <c r="BP50" s="208">
        <v>0</v>
      </c>
      <c r="BQ50" s="206">
        <v>0</v>
      </c>
      <c r="BR50" s="207">
        <v>0</v>
      </c>
      <c r="BS50" s="208">
        <v>0</v>
      </c>
      <c r="BT50" s="206">
        <v>0</v>
      </c>
      <c r="BU50" s="207">
        <v>0</v>
      </c>
      <c r="BV50" s="208">
        <v>0</v>
      </c>
      <c r="BW50" s="206">
        <v>0</v>
      </c>
      <c r="BX50" s="207">
        <v>0</v>
      </c>
      <c r="BY50" s="208">
        <v>0</v>
      </c>
    </row>
    <row r="51" spans="1:77" ht="30" x14ac:dyDescent="0.25">
      <c r="A51" s="121" t="s">
        <v>1024</v>
      </c>
      <c r="B51" s="4" t="s">
        <v>1086</v>
      </c>
      <c r="C51" s="85" t="s">
        <v>28</v>
      </c>
      <c r="D51" s="85" t="s">
        <v>28</v>
      </c>
      <c r="E51" s="164">
        <v>35</v>
      </c>
      <c r="F51" s="206">
        <v>0</v>
      </c>
      <c r="G51" s="207">
        <v>0</v>
      </c>
      <c r="H51" s="208">
        <v>0</v>
      </c>
      <c r="I51" s="213">
        <v>0</v>
      </c>
      <c r="J51" s="207">
        <v>0</v>
      </c>
      <c r="K51" s="208">
        <v>0</v>
      </c>
      <c r="L51" s="206">
        <v>0</v>
      </c>
      <c r="M51" s="207">
        <v>0</v>
      </c>
      <c r="N51" s="208">
        <v>0</v>
      </c>
      <c r="O51" s="206">
        <v>0</v>
      </c>
      <c r="P51" s="207">
        <v>0</v>
      </c>
      <c r="Q51" s="208">
        <v>0</v>
      </c>
      <c r="R51" s="206">
        <v>0</v>
      </c>
      <c r="S51" s="207">
        <v>0</v>
      </c>
      <c r="T51" s="208">
        <v>0</v>
      </c>
      <c r="U51" s="206">
        <v>0</v>
      </c>
      <c r="V51" s="207">
        <v>0</v>
      </c>
      <c r="W51" s="208">
        <v>0</v>
      </c>
      <c r="X51" s="206">
        <v>0</v>
      </c>
      <c r="Y51" s="207">
        <v>0</v>
      </c>
      <c r="Z51" s="208">
        <v>0</v>
      </c>
      <c r="AA51" s="206">
        <v>0</v>
      </c>
      <c r="AB51" s="207">
        <v>0</v>
      </c>
      <c r="AC51" s="208">
        <v>0</v>
      </c>
      <c r="AD51" s="206">
        <v>0</v>
      </c>
      <c r="AE51" s="207">
        <v>0</v>
      </c>
      <c r="AF51" s="208">
        <v>0</v>
      </c>
      <c r="AG51" s="206">
        <v>0</v>
      </c>
      <c r="AH51" s="207">
        <v>0</v>
      </c>
      <c r="AI51" s="208">
        <v>0</v>
      </c>
      <c r="AJ51" s="206">
        <v>0</v>
      </c>
      <c r="AK51" s="207">
        <v>0</v>
      </c>
      <c r="AL51" s="208">
        <v>0</v>
      </c>
      <c r="AM51" s="206">
        <v>0</v>
      </c>
      <c r="AN51" s="207">
        <v>0</v>
      </c>
      <c r="AO51" s="208">
        <v>0</v>
      </c>
      <c r="AP51" s="206">
        <v>0</v>
      </c>
      <c r="AQ51" s="207">
        <v>0</v>
      </c>
      <c r="AR51" s="208">
        <v>0</v>
      </c>
      <c r="AS51" s="206">
        <v>0</v>
      </c>
      <c r="AT51" s="207">
        <v>0</v>
      </c>
      <c r="AU51" s="208">
        <v>0</v>
      </c>
      <c r="AV51" s="206">
        <v>0</v>
      </c>
      <c r="AW51" s="207">
        <v>0</v>
      </c>
      <c r="AX51" s="208">
        <v>0</v>
      </c>
      <c r="AY51" s="206">
        <v>0</v>
      </c>
      <c r="AZ51" s="207">
        <v>0</v>
      </c>
      <c r="BA51" s="208">
        <v>0</v>
      </c>
      <c r="BB51" s="206">
        <v>0</v>
      </c>
      <c r="BC51" s="207">
        <v>0</v>
      </c>
      <c r="BD51" s="208">
        <v>0</v>
      </c>
      <c r="BE51" s="206">
        <v>0</v>
      </c>
      <c r="BF51" s="207">
        <v>0</v>
      </c>
      <c r="BG51" s="208">
        <v>0</v>
      </c>
      <c r="BH51" s="206">
        <v>0</v>
      </c>
      <c r="BI51" s="207">
        <v>0</v>
      </c>
      <c r="BJ51" s="208">
        <v>0</v>
      </c>
      <c r="BK51" s="206">
        <v>0</v>
      </c>
      <c r="BL51" s="207">
        <v>0</v>
      </c>
      <c r="BM51" s="208">
        <v>0</v>
      </c>
      <c r="BN51" s="206">
        <v>0</v>
      </c>
      <c r="BO51" s="207">
        <v>0</v>
      </c>
      <c r="BP51" s="208">
        <v>0</v>
      </c>
      <c r="BQ51" s="206">
        <v>0</v>
      </c>
      <c r="BR51" s="207">
        <v>0</v>
      </c>
      <c r="BS51" s="208">
        <v>0</v>
      </c>
      <c r="BT51" s="206">
        <v>0</v>
      </c>
      <c r="BU51" s="207">
        <v>0</v>
      </c>
      <c r="BV51" s="208">
        <v>0</v>
      </c>
      <c r="BW51" s="206">
        <v>0</v>
      </c>
      <c r="BX51" s="207">
        <v>0</v>
      </c>
      <c r="BY51" s="208">
        <v>0</v>
      </c>
    </row>
    <row r="52" spans="1:77" x14ac:dyDescent="0.25">
      <c r="A52" s="121" t="s">
        <v>1024</v>
      </c>
      <c r="B52" s="3" t="s">
        <v>706</v>
      </c>
      <c r="C52" s="85" t="s">
        <v>28</v>
      </c>
      <c r="D52" s="85" t="s">
        <v>32</v>
      </c>
      <c r="E52" s="164">
        <v>35</v>
      </c>
      <c r="F52" s="253">
        <v>37.299999999999997</v>
      </c>
      <c r="G52" s="254"/>
      <c r="H52" s="255"/>
      <c r="I52" s="266">
        <v>37.299999999999997</v>
      </c>
      <c r="J52" s="254"/>
      <c r="K52" s="255"/>
      <c r="L52" s="253">
        <v>37.299999999999997</v>
      </c>
      <c r="M52" s="254"/>
      <c r="N52" s="255"/>
      <c r="O52" s="253">
        <v>37.299999999999997</v>
      </c>
      <c r="P52" s="254"/>
      <c r="Q52" s="255"/>
      <c r="R52" s="253">
        <v>37.299999999999997</v>
      </c>
      <c r="S52" s="254"/>
      <c r="T52" s="255"/>
      <c r="U52" s="253">
        <v>37.299999999999997</v>
      </c>
      <c r="V52" s="254"/>
      <c r="W52" s="255"/>
      <c r="X52" s="253">
        <v>37.299999999999997</v>
      </c>
      <c r="Y52" s="254"/>
      <c r="Z52" s="255"/>
      <c r="AA52" s="253">
        <v>37.299999999999997</v>
      </c>
      <c r="AB52" s="254"/>
      <c r="AC52" s="255"/>
      <c r="AD52" s="253">
        <v>37.299999999999997</v>
      </c>
      <c r="AE52" s="254"/>
      <c r="AF52" s="255"/>
      <c r="AG52" s="253">
        <v>37.299999999999997</v>
      </c>
      <c r="AH52" s="254"/>
      <c r="AI52" s="255"/>
      <c r="AJ52" s="253">
        <v>37.299999999999997</v>
      </c>
      <c r="AK52" s="254"/>
      <c r="AL52" s="255"/>
      <c r="AM52" s="253">
        <v>37.299999999999997</v>
      </c>
      <c r="AN52" s="254"/>
      <c r="AO52" s="255"/>
      <c r="AP52" s="253">
        <v>37.299999999999997</v>
      </c>
      <c r="AQ52" s="254"/>
      <c r="AR52" s="255"/>
      <c r="AS52" s="253">
        <v>37.299999999999997</v>
      </c>
      <c r="AT52" s="254"/>
      <c r="AU52" s="255"/>
      <c r="AV52" s="253">
        <v>37.299999999999997</v>
      </c>
      <c r="AW52" s="254"/>
      <c r="AX52" s="255"/>
      <c r="AY52" s="253">
        <v>37.299999999999997</v>
      </c>
      <c r="AZ52" s="254"/>
      <c r="BA52" s="255"/>
      <c r="BB52" s="253">
        <v>37.299999999999997</v>
      </c>
      <c r="BC52" s="254"/>
      <c r="BD52" s="255"/>
      <c r="BE52" s="253">
        <v>37.299999999999997</v>
      </c>
      <c r="BF52" s="254"/>
      <c r="BG52" s="255"/>
      <c r="BH52" s="253">
        <v>37.299999999999997</v>
      </c>
      <c r="BI52" s="254"/>
      <c r="BJ52" s="255"/>
      <c r="BK52" s="253">
        <v>37.299999999999997</v>
      </c>
      <c r="BL52" s="254"/>
      <c r="BM52" s="255"/>
      <c r="BN52" s="253">
        <v>37.299999999999997</v>
      </c>
      <c r="BO52" s="254"/>
      <c r="BP52" s="255"/>
      <c r="BQ52" s="253">
        <v>37.299999999999997</v>
      </c>
      <c r="BR52" s="254"/>
      <c r="BS52" s="255"/>
      <c r="BT52" s="253">
        <v>37.299999999999997</v>
      </c>
      <c r="BU52" s="254"/>
      <c r="BV52" s="255"/>
      <c r="BW52" s="253">
        <v>37.299999999999997</v>
      </c>
      <c r="BX52" s="254"/>
      <c r="BY52" s="255"/>
    </row>
    <row r="53" spans="1:77" x14ac:dyDescent="0.25">
      <c r="A53" s="121" t="s">
        <v>1024</v>
      </c>
      <c r="B53" s="3" t="s">
        <v>707</v>
      </c>
      <c r="C53" s="85" t="s">
        <v>28</v>
      </c>
      <c r="D53" s="85" t="s">
        <v>32</v>
      </c>
      <c r="E53" s="164">
        <v>35</v>
      </c>
      <c r="F53" s="253">
        <v>37.200000000000003</v>
      </c>
      <c r="G53" s="254"/>
      <c r="H53" s="255"/>
      <c r="I53" s="266">
        <v>37.200000000000003</v>
      </c>
      <c r="J53" s="254"/>
      <c r="K53" s="255"/>
      <c r="L53" s="253">
        <v>37.200000000000003</v>
      </c>
      <c r="M53" s="254"/>
      <c r="N53" s="255"/>
      <c r="O53" s="253">
        <v>37.200000000000003</v>
      </c>
      <c r="P53" s="254"/>
      <c r="Q53" s="255"/>
      <c r="R53" s="253">
        <v>37.200000000000003</v>
      </c>
      <c r="S53" s="254"/>
      <c r="T53" s="255"/>
      <c r="U53" s="253">
        <v>37.200000000000003</v>
      </c>
      <c r="V53" s="254"/>
      <c r="W53" s="255"/>
      <c r="X53" s="253">
        <v>37.200000000000003</v>
      </c>
      <c r="Y53" s="254"/>
      <c r="Z53" s="255"/>
      <c r="AA53" s="253">
        <v>37.200000000000003</v>
      </c>
      <c r="AB53" s="254"/>
      <c r="AC53" s="255"/>
      <c r="AD53" s="253">
        <v>37.200000000000003</v>
      </c>
      <c r="AE53" s="254"/>
      <c r="AF53" s="255"/>
      <c r="AG53" s="253">
        <v>37.200000000000003</v>
      </c>
      <c r="AH53" s="254"/>
      <c r="AI53" s="255"/>
      <c r="AJ53" s="253">
        <v>37.200000000000003</v>
      </c>
      <c r="AK53" s="254"/>
      <c r="AL53" s="255"/>
      <c r="AM53" s="253">
        <v>37.200000000000003</v>
      </c>
      <c r="AN53" s="254"/>
      <c r="AO53" s="255"/>
      <c r="AP53" s="253">
        <v>37.200000000000003</v>
      </c>
      <c r="AQ53" s="254"/>
      <c r="AR53" s="255"/>
      <c r="AS53" s="253">
        <v>37.200000000000003</v>
      </c>
      <c r="AT53" s="254"/>
      <c r="AU53" s="255"/>
      <c r="AV53" s="253">
        <v>37.200000000000003</v>
      </c>
      <c r="AW53" s="254"/>
      <c r="AX53" s="255"/>
      <c r="AY53" s="253">
        <v>37.200000000000003</v>
      </c>
      <c r="AZ53" s="254"/>
      <c r="BA53" s="255"/>
      <c r="BB53" s="253">
        <v>37.200000000000003</v>
      </c>
      <c r="BC53" s="254"/>
      <c r="BD53" s="255"/>
      <c r="BE53" s="253">
        <v>37.200000000000003</v>
      </c>
      <c r="BF53" s="254"/>
      <c r="BG53" s="255"/>
      <c r="BH53" s="253">
        <v>37.200000000000003</v>
      </c>
      <c r="BI53" s="254"/>
      <c r="BJ53" s="255"/>
      <c r="BK53" s="253">
        <v>37.200000000000003</v>
      </c>
      <c r="BL53" s="254"/>
      <c r="BM53" s="255"/>
      <c r="BN53" s="253">
        <v>37.200000000000003</v>
      </c>
      <c r="BO53" s="254"/>
      <c r="BP53" s="255"/>
      <c r="BQ53" s="253">
        <v>37.200000000000003</v>
      </c>
      <c r="BR53" s="254"/>
      <c r="BS53" s="255"/>
      <c r="BT53" s="253">
        <v>37.200000000000003</v>
      </c>
      <c r="BU53" s="254"/>
      <c r="BV53" s="255"/>
      <c r="BW53" s="253">
        <v>37.200000000000003</v>
      </c>
      <c r="BX53" s="254"/>
      <c r="BY53" s="255"/>
    </row>
    <row r="54" spans="1:77" x14ac:dyDescent="0.25">
      <c r="A54" s="121" t="s">
        <v>1024</v>
      </c>
      <c r="B54" s="3" t="s">
        <v>708</v>
      </c>
      <c r="C54" s="85" t="s">
        <v>28</v>
      </c>
      <c r="D54" s="85" t="s">
        <v>32</v>
      </c>
      <c r="E54" s="164">
        <v>6</v>
      </c>
      <c r="F54" s="253">
        <v>6.2</v>
      </c>
      <c r="G54" s="254"/>
      <c r="H54" s="255"/>
      <c r="I54" s="266">
        <v>6.2</v>
      </c>
      <c r="J54" s="254"/>
      <c r="K54" s="255"/>
      <c r="L54" s="253">
        <v>6.2</v>
      </c>
      <c r="M54" s="254"/>
      <c r="N54" s="255"/>
      <c r="O54" s="253">
        <v>6.2</v>
      </c>
      <c r="P54" s="254"/>
      <c r="Q54" s="255"/>
      <c r="R54" s="253">
        <v>6.2</v>
      </c>
      <c r="S54" s="254"/>
      <c r="T54" s="255"/>
      <c r="U54" s="253">
        <v>6.2</v>
      </c>
      <c r="V54" s="254"/>
      <c r="W54" s="255"/>
      <c r="X54" s="253">
        <v>6.2</v>
      </c>
      <c r="Y54" s="254"/>
      <c r="Z54" s="255"/>
      <c r="AA54" s="253">
        <v>6.2</v>
      </c>
      <c r="AB54" s="254"/>
      <c r="AC54" s="255"/>
      <c r="AD54" s="253">
        <v>6.2</v>
      </c>
      <c r="AE54" s="254"/>
      <c r="AF54" s="255"/>
      <c r="AG54" s="253">
        <v>6.2</v>
      </c>
      <c r="AH54" s="254"/>
      <c r="AI54" s="255"/>
      <c r="AJ54" s="253">
        <v>6.2</v>
      </c>
      <c r="AK54" s="254"/>
      <c r="AL54" s="255"/>
      <c r="AM54" s="253">
        <v>6.2</v>
      </c>
      <c r="AN54" s="254"/>
      <c r="AO54" s="255"/>
      <c r="AP54" s="253">
        <v>6.2</v>
      </c>
      <c r="AQ54" s="254"/>
      <c r="AR54" s="255"/>
      <c r="AS54" s="253">
        <v>6.2</v>
      </c>
      <c r="AT54" s="254"/>
      <c r="AU54" s="255"/>
      <c r="AV54" s="253">
        <v>6.2</v>
      </c>
      <c r="AW54" s="254"/>
      <c r="AX54" s="255"/>
      <c r="AY54" s="253">
        <v>6.2</v>
      </c>
      <c r="AZ54" s="254"/>
      <c r="BA54" s="255"/>
      <c r="BB54" s="253">
        <v>6.2</v>
      </c>
      <c r="BC54" s="254"/>
      <c r="BD54" s="255"/>
      <c r="BE54" s="253">
        <v>6.2</v>
      </c>
      <c r="BF54" s="254"/>
      <c r="BG54" s="255"/>
      <c r="BH54" s="253">
        <v>6.2</v>
      </c>
      <c r="BI54" s="254"/>
      <c r="BJ54" s="255"/>
      <c r="BK54" s="253">
        <v>6.2</v>
      </c>
      <c r="BL54" s="254"/>
      <c r="BM54" s="255"/>
      <c r="BN54" s="253">
        <v>6.2</v>
      </c>
      <c r="BO54" s="254"/>
      <c r="BP54" s="255"/>
      <c r="BQ54" s="253">
        <v>6.2</v>
      </c>
      <c r="BR54" s="254"/>
      <c r="BS54" s="255"/>
      <c r="BT54" s="253">
        <v>6.2</v>
      </c>
      <c r="BU54" s="254"/>
      <c r="BV54" s="255"/>
      <c r="BW54" s="253">
        <v>6.2</v>
      </c>
      <c r="BX54" s="254"/>
      <c r="BY54" s="255"/>
    </row>
    <row r="55" spans="1:77" ht="15.75" thickBot="1" x14ac:dyDescent="0.3">
      <c r="A55" s="122" t="s">
        <v>1024</v>
      </c>
      <c r="B55" s="38" t="s">
        <v>709</v>
      </c>
      <c r="C55" s="86" t="s">
        <v>28</v>
      </c>
      <c r="D55" s="86" t="s">
        <v>32</v>
      </c>
      <c r="E55" s="169">
        <v>6</v>
      </c>
      <c r="F55" s="268">
        <v>6.2</v>
      </c>
      <c r="G55" s="269"/>
      <c r="H55" s="270"/>
      <c r="I55" s="276">
        <v>6.2</v>
      </c>
      <c r="J55" s="269"/>
      <c r="K55" s="270"/>
      <c r="L55" s="268">
        <v>6.2</v>
      </c>
      <c r="M55" s="269"/>
      <c r="N55" s="270"/>
      <c r="O55" s="268">
        <v>6.2</v>
      </c>
      <c r="P55" s="269"/>
      <c r="Q55" s="270"/>
      <c r="R55" s="268">
        <v>6.2</v>
      </c>
      <c r="S55" s="269"/>
      <c r="T55" s="270"/>
      <c r="U55" s="268">
        <v>6.2</v>
      </c>
      <c r="V55" s="269"/>
      <c r="W55" s="270"/>
      <c r="X55" s="268">
        <v>6.2</v>
      </c>
      <c r="Y55" s="269"/>
      <c r="Z55" s="270"/>
      <c r="AA55" s="268">
        <v>6.2</v>
      </c>
      <c r="AB55" s="269"/>
      <c r="AC55" s="270"/>
      <c r="AD55" s="268">
        <v>6.2</v>
      </c>
      <c r="AE55" s="269"/>
      <c r="AF55" s="270"/>
      <c r="AG55" s="268">
        <v>6.2</v>
      </c>
      <c r="AH55" s="269"/>
      <c r="AI55" s="270"/>
      <c r="AJ55" s="268">
        <v>6.2</v>
      </c>
      <c r="AK55" s="269"/>
      <c r="AL55" s="270"/>
      <c r="AM55" s="268">
        <v>6.2</v>
      </c>
      <c r="AN55" s="269"/>
      <c r="AO55" s="270"/>
      <c r="AP55" s="268">
        <v>6.1</v>
      </c>
      <c r="AQ55" s="269"/>
      <c r="AR55" s="270"/>
      <c r="AS55" s="268">
        <v>6.1</v>
      </c>
      <c r="AT55" s="269"/>
      <c r="AU55" s="270"/>
      <c r="AV55" s="268">
        <v>6.1</v>
      </c>
      <c r="AW55" s="269"/>
      <c r="AX55" s="270"/>
      <c r="AY55" s="268">
        <v>6.1</v>
      </c>
      <c r="AZ55" s="269"/>
      <c r="BA55" s="270"/>
      <c r="BB55" s="268">
        <v>6.1</v>
      </c>
      <c r="BC55" s="269"/>
      <c r="BD55" s="270"/>
      <c r="BE55" s="268">
        <v>6.1</v>
      </c>
      <c r="BF55" s="269"/>
      <c r="BG55" s="270"/>
      <c r="BH55" s="268">
        <v>6.1</v>
      </c>
      <c r="BI55" s="269"/>
      <c r="BJ55" s="270"/>
      <c r="BK55" s="268">
        <v>6.2</v>
      </c>
      <c r="BL55" s="269"/>
      <c r="BM55" s="270"/>
      <c r="BN55" s="268">
        <v>6.2</v>
      </c>
      <c r="BO55" s="269"/>
      <c r="BP55" s="270"/>
      <c r="BQ55" s="268">
        <v>6.2</v>
      </c>
      <c r="BR55" s="269"/>
      <c r="BS55" s="270"/>
      <c r="BT55" s="268">
        <v>6.2</v>
      </c>
      <c r="BU55" s="269"/>
      <c r="BV55" s="270"/>
      <c r="BW55" s="268">
        <v>6.2</v>
      </c>
      <c r="BX55" s="269"/>
      <c r="BY55" s="270"/>
    </row>
    <row r="56" spans="1:77" x14ac:dyDescent="0.25">
      <c r="A56" s="120" t="s">
        <v>1025</v>
      </c>
      <c r="B56" s="7" t="s">
        <v>11</v>
      </c>
      <c r="C56" s="178" t="s">
        <v>1078</v>
      </c>
      <c r="D56" s="178" t="s">
        <v>29</v>
      </c>
      <c r="E56" s="103" t="s">
        <v>28</v>
      </c>
      <c r="F56" s="291">
        <v>6</v>
      </c>
      <c r="G56" s="292"/>
      <c r="H56" s="293"/>
      <c r="I56" s="308">
        <v>6</v>
      </c>
      <c r="J56" s="292"/>
      <c r="K56" s="293"/>
      <c r="L56" s="291">
        <v>6</v>
      </c>
      <c r="M56" s="292"/>
      <c r="N56" s="293"/>
      <c r="O56" s="308">
        <v>6</v>
      </c>
      <c r="P56" s="292"/>
      <c r="Q56" s="293"/>
      <c r="R56" s="291">
        <v>6</v>
      </c>
      <c r="S56" s="292"/>
      <c r="T56" s="293"/>
      <c r="U56" s="308">
        <v>6</v>
      </c>
      <c r="V56" s="292"/>
      <c r="W56" s="293"/>
      <c r="X56" s="291">
        <v>6</v>
      </c>
      <c r="Y56" s="292"/>
      <c r="Z56" s="293"/>
      <c r="AA56" s="308">
        <v>6</v>
      </c>
      <c r="AB56" s="292"/>
      <c r="AC56" s="293"/>
      <c r="AD56" s="291">
        <v>6</v>
      </c>
      <c r="AE56" s="292"/>
      <c r="AF56" s="293"/>
      <c r="AG56" s="308">
        <v>6</v>
      </c>
      <c r="AH56" s="292"/>
      <c r="AI56" s="293"/>
      <c r="AJ56" s="291">
        <v>6</v>
      </c>
      <c r="AK56" s="292"/>
      <c r="AL56" s="293"/>
      <c r="AM56" s="308">
        <v>6</v>
      </c>
      <c r="AN56" s="292"/>
      <c r="AO56" s="293"/>
      <c r="AP56" s="291">
        <v>6</v>
      </c>
      <c r="AQ56" s="292"/>
      <c r="AR56" s="293"/>
      <c r="AS56" s="308">
        <v>6</v>
      </c>
      <c r="AT56" s="292"/>
      <c r="AU56" s="293"/>
      <c r="AV56" s="291">
        <v>6</v>
      </c>
      <c r="AW56" s="292"/>
      <c r="AX56" s="293"/>
      <c r="AY56" s="308">
        <v>6</v>
      </c>
      <c r="AZ56" s="292"/>
      <c r="BA56" s="293"/>
      <c r="BB56" s="291">
        <v>6</v>
      </c>
      <c r="BC56" s="292"/>
      <c r="BD56" s="293"/>
      <c r="BE56" s="308">
        <v>6</v>
      </c>
      <c r="BF56" s="292"/>
      <c r="BG56" s="293"/>
      <c r="BH56" s="291">
        <v>6</v>
      </c>
      <c r="BI56" s="292"/>
      <c r="BJ56" s="293"/>
      <c r="BK56" s="308">
        <v>6</v>
      </c>
      <c r="BL56" s="292"/>
      <c r="BM56" s="293"/>
      <c r="BN56" s="291">
        <v>6</v>
      </c>
      <c r="BO56" s="292"/>
      <c r="BP56" s="293"/>
      <c r="BQ56" s="308">
        <v>6</v>
      </c>
      <c r="BR56" s="292"/>
      <c r="BS56" s="293"/>
      <c r="BT56" s="291">
        <v>6</v>
      </c>
      <c r="BU56" s="292"/>
      <c r="BV56" s="304"/>
      <c r="BW56" s="291">
        <v>6</v>
      </c>
      <c r="BX56" s="292"/>
      <c r="BY56" s="293"/>
    </row>
    <row r="57" spans="1:77" x14ac:dyDescent="0.25">
      <c r="A57" s="121" t="s">
        <v>1025</v>
      </c>
      <c r="B57" s="3" t="s">
        <v>12</v>
      </c>
      <c r="C57" s="175" t="s">
        <v>1078</v>
      </c>
      <c r="D57" s="175" t="s">
        <v>29</v>
      </c>
      <c r="E57" s="84" t="s">
        <v>28</v>
      </c>
      <c r="F57" s="253">
        <v>7</v>
      </c>
      <c r="G57" s="254"/>
      <c r="H57" s="255"/>
      <c r="I57" s="266">
        <v>7</v>
      </c>
      <c r="J57" s="254"/>
      <c r="K57" s="255"/>
      <c r="L57" s="253">
        <v>7</v>
      </c>
      <c r="M57" s="254"/>
      <c r="N57" s="255"/>
      <c r="O57" s="266">
        <v>7</v>
      </c>
      <c r="P57" s="254"/>
      <c r="Q57" s="255"/>
      <c r="R57" s="253">
        <v>7</v>
      </c>
      <c r="S57" s="254"/>
      <c r="T57" s="255"/>
      <c r="U57" s="266">
        <v>7</v>
      </c>
      <c r="V57" s="254"/>
      <c r="W57" s="255"/>
      <c r="X57" s="253">
        <v>7</v>
      </c>
      <c r="Y57" s="254"/>
      <c r="Z57" s="255"/>
      <c r="AA57" s="266">
        <v>7</v>
      </c>
      <c r="AB57" s="254"/>
      <c r="AC57" s="255"/>
      <c r="AD57" s="253">
        <v>7</v>
      </c>
      <c r="AE57" s="254"/>
      <c r="AF57" s="255"/>
      <c r="AG57" s="266">
        <v>7</v>
      </c>
      <c r="AH57" s="254"/>
      <c r="AI57" s="255"/>
      <c r="AJ57" s="253">
        <v>7</v>
      </c>
      <c r="AK57" s="254"/>
      <c r="AL57" s="255"/>
      <c r="AM57" s="266">
        <v>7</v>
      </c>
      <c r="AN57" s="254"/>
      <c r="AO57" s="255"/>
      <c r="AP57" s="253">
        <v>7</v>
      </c>
      <c r="AQ57" s="254"/>
      <c r="AR57" s="255"/>
      <c r="AS57" s="266">
        <v>7</v>
      </c>
      <c r="AT57" s="254"/>
      <c r="AU57" s="255"/>
      <c r="AV57" s="253">
        <v>7</v>
      </c>
      <c r="AW57" s="254"/>
      <c r="AX57" s="255"/>
      <c r="AY57" s="266">
        <v>7</v>
      </c>
      <c r="AZ57" s="254"/>
      <c r="BA57" s="255"/>
      <c r="BB57" s="253">
        <v>7</v>
      </c>
      <c r="BC57" s="254"/>
      <c r="BD57" s="255"/>
      <c r="BE57" s="266">
        <v>7</v>
      </c>
      <c r="BF57" s="254"/>
      <c r="BG57" s="255"/>
      <c r="BH57" s="253">
        <v>7</v>
      </c>
      <c r="BI57" s="254"/>
      <c r="BJ57" s="255"/>
      <c r="BK57" s="266">
        <v>7</v>
      </c>
      <c r="BL57" s="254"/>
      <c r="BM57" s="255"/>
      <c r="BN57" s="253">
        <v>7</v>
      </c>
      <c r="BO57" s="254"/>
      <c r="BP57" s="255"/>
      <c r="BQ57" s="266">
        <v>7</v>
      </c>
      <c r="BR57" s="254"/>
      <c r="BS57" s="255"/>
      <c r="BT57" s="253">
        <v>7</v>
      </c>
      <c r="BU57" s="254"/>
      <c r="BV57" s="261"/>
      <c r="BW57" s="253">
        <v>7</v>
      </c>
      <c r="BX57" s="254"/>
      <c r="BY57" s="255"/>
    </row>
    <row r="58" spans="1:77" x14ac:dyDescent="0.25">
      <c r="A58" s="121" t="s">
        <v>1025</v>
      </c>
      <c r="B58" s="3" t="s">
        <v>692</v>
      </c>
      <c r="C58" s="175" t="s">
        <v>1078</v>
      </c>
      <c r="D58" s="85" t="s">
        <v>648</v>
      </c>
      <c r="E58" s="176">
        <v>35</v>
      </c>
      <c r="F58" s="206">
        <v>-1.62</v>
      </c>
      <c r="G58" s="207">
        <v>-0.69</v>
      </c>
      <c r="H58" s="208">
        <v>28</v>
      </c>
      <c r="I58" s="213">
        <v>-1.6</v>
      </c>
      <c r="J58" s="207">
        <v>-0.73</v>
      </c>
      <c r="K58" s="208">
        <v>28</v>
      </c>
      <c r="L58" s="206">
        <v>-1.51</v>
      </c>
      <c r="M58" s="207">
        <v>-0.7</v>
      </c>
      <c r="N58" s="208">
        <v>27</v>
      </c>
      <c r="O58" s="213">
        <v>-1.51</v>
      </c>
      <c r="P58" s="207">
        <v>-0.69</v>
      </c>
      <c r="Q58" s="208">
        <v>27</v>
      </c>
      <c r="R58" s="206">
        <v>-1.55</v>
      </c>
      <c r="S58" s="207">
        <v>-0.71</v>
      </c>
      <c r="T58" s="208">
        <v>29</v>
      </c>
      <c r="U58" s="213">
        <v>-1.72</v>
      </c>
      <c r="V58" s="207">
        <v>-0.88</v>
      </c>
      <c r="W58" s="208">
        <v>32</v>
      </c>
      <c r="X58" s="206">
        <v>-1.88</v>
      </c>
      <c r="Y58" s="207">
        <v>-0.92</v>
      </c>
      <c r="Z58" s="208">
        <v>37</v>
      </c>
      <c r="AA58" s="213">
        <v>-2.12</v>
      </c>
      <c r="AB58" s="207">
        <v>-0.96</v>
      </c>
      <c r="AC58" s="208">
        <v>42</v>
      </c>
      <c r="AD58" s="206">
        <v>-2.61</v>
      </c>
      <c r="AE58" s="207">
        <v>-1.1599999999999999</v>
      </c>
      <c r="AF58" s="208">
        <v>53</v>
      </c>
      <c r="AG58" s="213">
        <v>-3.1</v>
      </c>
      <c r="AH58" s="207">
        <v>-1.6</v>
      </c>
      <c r="AI58" s="208">
        <v>57</v>
      </c>
      <c r="AJ58" s="206">
        <v>-2.95</v>
      </c>
      <c r="AK58" s="207">
        <v>-1.42</v>
      </c>
      <c r="AL58" s="208">
        <v>53</v>
      </c>
      <c r="AM58" s="213">
        <v>-2.91</v>
      </c>
      <c r="AN58" s="207">
        <v>-1.4</v>
      </c>
      <c r="AO58" s="208">
        <v>46</v>
      </c>
      <c r="AP58" s="206">
        <v>-2.63</v>
      </c>
      <c r="AQ58" s="207">
        <v>-1.05</v>
      </c>
      <c r="AR58" s="208">
        <v>47</v>
      </c>
      <c r="AS58" s="213">
        <v>-2.81</v>
      </c>
      <c r="AT58" s="207">
        <v>-1.45</v>
      </c>
      <c r="AU58" s="208">
        <v>51</v>
      </c>
      <c r="AV58" s="206">
        <v>-2.7</v>
      </c>
      <c r="AW58" s="207">
        <v>-1.47</v>
      </c>
      <c r="AX58" s="208">
        <v>51</v>
      </c>
      <c r="AY58" s="213">
        <v>-2.58</v>
      </c>
      <c r="AZ58" s="207">
        <v>-1.38</v>
      </c>
      <c r="BA58" s="208">
        <v>45</v>
      </c>
      <c r="BB58" s="206">
        <v>-2.16</v>
      </c>
      <c r="BC58" s="207">
        <v>-0.94</v>
      </c>
      <c r="BD58" s="208">
        <v>34</v>
      </c>
      <c r="BE58" s="213">
        <v>-1.86</v>
      </c>
      <c r="BF58" s="207">
        <v>-0.81</v>
      </c>
      <c r="BG58" s="208">
        <v>32</v>
      </c>
      <c r="BH58" s="206">
        <v>-1.8</v>
      </c>
      <c r="BI58" s="207">
        <v>-0.78</v>
      </c>
      <c r="BJ58" s="208">
        <v>30</v>
      </c>
      <c r="BK58" s="213">
        <v>-1.81</v>
      </c>
      <c r="BL58" s="207">
        <v>-0.78</v>
      </c>
      <c r="BM58" s="208">
        <v>31</v>
      </c>
      <c r="BN58" s="206">
        <v>-1.88</v>
      </c>
      <c r="BO58" s="207">
        <v>-0.79</v>
      </c>
      <c r="BP58" s="208">
        <v>34</v>
      </c>
      <c r="BQ58" s="213">
        <v>-1.87</v>
      </c>
      <c r="BR58" s="207">
        <v>-0.79</v>
      </c>
      <c r="BS58" s="208">
        <v>32</v>
      </c>
      <c r="BT58" s="206">
        <v>-1.77</v>
      </c>
      <c r="BU58" s="207">
        <v>-0.76</v>
      </c>
      <c r="BV58" s="212">
        <v>30</v>
      </c>
      <c r="BW58" s="206">
        <v>-1.7</v>
      </c>
      <c r="BX58" s="207">
        <v>-0.79</v>
      </c>
      <c r="BY58" s="208">
        <v>28</v>
      </c>
    </row>
    <row r="59" spans="1:77" x14ac:dyDescent="0.25">
      <c r="A59" s="121" t="s">
        <v>1025</v>
      </c>
      <c r="B59" s="3" t="s">
        <v>693</v>
      </c>
      <c r="C59" s="175" t="s">
        <v>1078</v>
      </c>
      <c r="D59" s="85" t="s">
        <v>648</v>
      </c>
      <c r="E59" s="176">
        <v>35</v>
      </c>
      <c r="F59" s="206">
        <v>-3.88</v>
      </c>
      <c r="G59" s="207">
        <v>-1.87</v>
      </c>
      <c r="H59" s="208">
        <v>71</v>
      </c>
      <c r="I59" s="213">
        <v>-3.83</v>
      </c>
      <c r="J59" s="207">
        <v>-1.94</v>
      </c>
      <c r="K59" s="208">
        <v>68</v>
      </c>
      <c r="L59" s="206">
        <v>-3.42</v>
      </c>
      <c r="M59" s="207">
        <v>-1.69</v>
      </c>
      <c r="N59" s="208">
        <v>56</v>
      </c>
      <c r="O59" s="213">
        <v>-3.24</v>
      </c>
      <c r="P59" s="207">
        <v>-1.59</v>
      </c>
      <c r="Q59" s="208">
        <v>57</v>
      </c>
      <c r="R59" s="206">
        <v>-3.58</v>
      </c>
      <c r="S59" s="207">
        <v>-1.8</v>
      </c>
      <c r="T59" s="208">
        <v>68</v>
      </c>
      <c r="U59" s="213">
        <v>-4.0999999999999996</v>
      </c>
      <c r="V59" s="207">
        <v>-1.98</v>
      </c>
      <c r="W59" s="208">
        <v>77</v>
      </c>
      <c r="X59" s="206">
        <v>-4.0199999999999996</v>
      </c>
      <c r="Y59" s="207">
        <v>-1.6</v>
      </c>
      <c r="Z59" s="208">
        <v>74</v>
      </c>
      <c r="AA59" s="213">
        <v>-4.4800000000000004</v>
      </c>
      <c r="AB59" s="207">
        <v>-1.75</v>
      </c>
      <c r="AC59" s="208">
        <v>81</v>
      </c>
      <c r="AD59" s="206">
        <v>-5.28</v>
      </c>
      <c r="AE59" s="207">
        <v>-2.08</v>
      </c>
      <c r="AF59" s="208">
        <v>98</v>
      </c>
      <c r="AG59" s="213">
        <v>-5.97</v>
      </c>
      <c r="AH59" s="207">
        <v>-2.41</v>
      </c>
      <c r="AI59" s="208">
        <v>96</v>
      </c>
      <c r="AJ59" s="206">
        <v>-6.01</v>
      </c>
      <c r="AK59" s="207">
        <v>-2.52</v>
      </c>
      <c r="AL59" s="208">
        <v>94</v>
      </c>
      <c r="AM59" s="213">
        <v>-5.6</v>
      </c>
      <c r="AN59" s="207">
        <v>-2.33</v>
      </c>
      <c r="AO59" s="208">
        <v>88</v>
      </c>
      <c r="AP59" s="206">
        <v>-5.42</v>
      </c>
      <c r="AQ59" s="207">
        <v>-2.2599999999999998</v>
      </c>
      <c r="AR59" s="208">
        <v>100</v>
      </c>
      <c r="AS59" s="213">
        <v>-5.17</v>
      </c>
      <c r="AT59" s="207">
        <v>-2.34</v>
      </c>
      <c r="AU59" s="208">
        <v>95</v>
      </c>
      <c r="AV59" s="206">
        <v>-5.13</v>
      </c>
      <c r="AW59" s="207">
        <v>-2.42</v>
      </c>
      <c r="AX59" s="208">
        <v>90</v>
      </c>
      <c r="AY59" s="213">
        <v>-5.07</v>
      </c>
      <c r="AZ59" s="207">
        <v>-2.36</v>
      </c>
      <c r="BA59" s="208">
        <v>77</v>
      </c>
      <c r="BB59" s="206">
        <v>-4.21</v>
      </c>
      <c r="BC59" s="207">
        <v>-1.77</v>
      </c>
      <c r="BD59" s="208">
        <v>67</v>
      </c>
      <c r="BE59" s="213">
        <v>-3.78</v>
      </c>
      <c r="BF59" s="207">
        <v>-1.55</v>
      </c>
      <c r="BG59" s="208">
        <v>67</v>
      </c>
      <c r="BH59" s="206">
        <v>-3.88</v>
      </c>
      <c r="BI59" s="207">
        <v>-1.6</v>
      </c>
      <c r="BJ59" s="208">
        <v>68</v>
      </c>
      <c r="BK59" s="213">
        <v>-4.0199999999999996</v>
      </c>
      <c r="BL59" s="207">
        <v>-1.68</v>
      </c>
      <c r="BM59" s="208">
        <v>73</v>
      </c>
      <c r="BN59" s="206">
        <v>-4.29</v>
      </c>
      <c r="BO59" s="207">
        <v>-1.77</v>
      </c>
      <c r="BP59" s="208">
        <v>75</v>
      </c>
      <c r="BQ59" s="213">
        <v>-4.3</v>
      </c>
      <c r="BR59" s="207">
        <v>-1.77</v>
      </c>
      <c r="BS59" s="208">
        <v>72</v>
      </c>
      <c r="BT59" s="206">
        <v>-4.18</v>
      </c>
      <c r="BU59" s="207">
        <v>-1.85</v>
      </c>
      <c r="BV59" s="212">
        <v>80</v>
      </c>
      <c r="BW59" s="206">
        <v>-4.43</v>
      </c>
      <c r="BX59" s="207">
        <v>-2.13</v>
      </c>
      <c r="BY59" s="208">
        <v>74</v>
      </c>
    </row>
    <row r="60" spans="1:77" x14ac:dyDescent="0.25">
      <c r="A60" s="121" t="s">
        <v>1025</v>
      </c>
      <c r="B60" s="3" t="s">
        <v>1087</v>
      </c>
      <c r="C60" s="175" t="s">
        <v>1078</v>
      </c>
      <c r="D60" s="85" t="s">
        <v>31</v>
      </c>
      <c r="E60" s="176">
        <v>6</v>
      </c>
      <c r="F60" s="206">
        <v>-0.4</v>
      </c>
      <c r="G60" s="207">
        <v>-0.35</v>
      </c>
      <c r="H60" s="208">
        <v>50</v>
      </c>
      <c r="I60" s="213">
        <v>-0.38</v>
      </c>
      <c r="J60" s="207">
        <v>-0.33</v>
      </c>
      <c r="K60" s="208">
        <v>47</v>
      </c>
      <c r="L60" s="206">
        <v>-0.37</v>
      </c>
      <c r="M60" s="207">
        <v>-0.33</v>
      </c>
      <c r="N60" s="208">
        <v>45</v>
      </c>
      <c r="O60" s="213">
        <v>-0.37</v>
      </c>
      <c r="P60" s="207">
        <v>-0.33</v>
      </c>
      <c r="Q60" s="208">
        <v>47</v>
      </c>
      <c r="R60" s="206">
        <v>-0.39</v>
      </c>
      <c r="S60" s="207">
        <v>-0.33</v>
      </c>
      <c r="T60" s="208">
        <v>46</v>
      </c>
      <c r="U60" s="213">
        <v>-0.4</v>
      </c>
      <c r="V60" s="207">
        <v>-0.33</v>
      </c>
      <c r="W60" s="208">
        <v>50</v>
      </c>
      <c r="X60" s="206">
        <v>-0.46</v>
      </c>
      <c r="Y60" s="207">
        <v>-0.34</v>
      </c>
      <c r="Z60" s="208">
        <v>62</v>
      </c>
      <c r="AA60" s="213">
        <v>-0.62</v>
      </c>
      <c r="AB60" s="207">
        <v>-0.39</v>
      </c>
      <c r="AC60" s="208">
        <v>73</v>
      </c>
      <c r="AD60" s="206">
        <v>-0.72</v>
      </c>
      <c r="AE60" s="207">
        <v>-0.43</v>
      </c>
      <c r="AF60" s="208">
        <v>88</v>
      </c>
      <c r="AG60" s="213">
        <v>-0.82</v>
      </c>
      <c r="AH60" s="207">
        <v>-0.4</v>
      </c>
      <c r="AI60" s="208">
        <v>82</v>
      </c>
      <c r="AJ60" s="206">
        <v>-0.8</v>
      </c>
      <c r="AK60" s="207">
        <v>-0.39</v>
      </c>
      <c r="AL60" s="208">
        <v>82</v>
      </c>
      <c r="AM60" s="213">
        <v>-0.72</v>
      </c>
      <c r="AN60" s="207">
        <v>-0.37</v>
      </c>
      <c r="AO60" s="208">
        <v>77</v>
      </c>
      <c r="AP60" s="206">
        <v>-0.68</v>
      </c>
      <c r="AQ60" s="207">
        <v>-0.38</v>
      </c>
      <c r="AR60" s="208">
        <v>70</v>
      </c>
      <c r="AS60" s="213">
        <v>-0.64</v>
      </c>
      <c r="AT60" s="207">
        <v>-0.37</v>
      </c>
      <c r="AU60" s="208">
        <v>63</v>
      </c>
      <c r="AV60" s="206">
        <v>-0.57999999999999996</v>
      </c>
      <c r="AW60" s="207">
        <v>-0.38</v>
      </c>
      <c r="AX60" s="208">
        <v>63</v>
      </c>
      <c r="AY60" s="213">
        <v>-0.52</v>
      </c>
      <c r="AZ60" s="207">
        <v>-0.35</v>
      </c>
      <c r="BA60" s="208">
        <v>53</v>
      </c>
      <c r="BB60" s="206">
        <v>-0.5</v>
      </c>
      <c r="BC60" s="207">
        <v>-0.34</v>
      </c>
      <c r="BD60" s="208">
        <v>53</v>
      </c>
      <c r="BE60" s="213">
        <v>-0.47</v>
      </c>
      <c r="BF60" s="207">
        <v>-0.34</v>
      </c>
      <c r="BG60" s="208">
        <v>51</v>
      </c>
      <c r="BH60" s="206">
        <v>-0.47</v>
      </c>
      <c r="BI60" s="207">
        <v>-0.33</v>
      </c>
      <c r="BJ60" s="208">
        <v>51</v>
      </c>
      <c r="BK60" s="213">
        <v>-0.44</v>
      </c>
      <c r="BL60" s="207">
        <v>-0.33</v>
      </c>
      <c r="BM60" s="208">
        <v>48</v>
      </c>
      <c r="BN60" s="206">
        <v>-0.41</v>
      </c>
      <c r="BO60" s="207">
        <v>-0.34</v>
      </c>
      <c r="BP60" s="208">
        <v>48</v>
      </c>
      <c r="BQ60" s="213">
        <v>-0.4</v>
      </c>
      <c r="BR60" s="207">
        <v>-0.34</v>
      </c>
      <c r="BS60" s="208">
        <v>46</v>
      </c>
      <c r="BT60" s="206">
        <v>-0.41</v>
      </c>
      <c r="BU60" s="207">
        <v>-0.33</v>
      </c>
      <c r="BV60" s="212">
        <v>48</v>
      </c>
      <c r="BW60" s="206">
        <v>-0.38</v>
      </c>
      <c r="BX60" s="207">
        <v>-0.33</v>
      </c>
      <c r="BY60" s="208">
        <v>44</v>
      </c>
    </row>
    <row r="61" spans="1:77" x14ac:dyDescent="0.25">
      <c r="A61" s="121" t="s">
        <v>1025</v>
      </c>
      <c r="B61" s="3" t="s">
        <v>1088</v>
      </c>
      <c r="C61" s="175" t="s">
        <v>1078</v>
      </c>
      <c r="D61" s="85" t="s">
        <v>31</v>
      </c>
      <c r="E61" s="176">
        <v>6</v>
      </c>
      <c r="F61" s="206">
        <v>-0.92</v>
      </c>
      <c r="G61" s="207">
        <v>-0.56999999999999995</v>
      </c>
      <c r="H61" s="208">
        <v>98</v>
      </c>
      <c r="I61" s="213">
        <v>-0.91</v>
      </c>
      <c r="J61" s="207">
        <v>-0.56999999999999995</v>
      </c>
      <c r="K61" s="208">
        <v>97</v>
      </c>
      <c r="L61" s="206">
        <v>-0.89</v>
      </c>
      <c r="M61" s="207">
        <v>-0.56999999999999995</v>
      </c>
      <c r="N61" s="208">
        <v>94</v>
      </c>
      <c r="O61" s="213">
        <v>-0.89</v>
      </c>
      <c r="P61" s="207">
        <v>-0.56000000000000005</v>
      </c>
      <c r="Q61" s="208">
        <v>94</v>
      </c>
      <c r="R61" s="206">
        <v>-0.89</v>
      </c>
      <c r="S61" s="207">
        <v>-0.56000000000000005</v>
      </c>
      <c r="T61" s="208">
        <v>95</v>
      </c>
      <c r="U61" s="213">
        <v>-0.91</v>
      </c>
      <c r="V61" s="207">
        <v>-0.55000000000000004</v>
      </c>
      <c r="W61" s="208">
        <v>96</v>
      </c>
      <c r="X61" s="206">
        <v>-0.93</v>
      </c>
      <c r="Y61" s="207">
        <v>-0.55000000000000004</v>
      </c>
      <c r="Z61" s="208">
        <v>97</v>
      </c>
      <c r="AA61" s="213">
        <v>-0.94</v>
      </c>
      <c r="AB61" s="207">
        <v>-0.55000000000000004</v>
      </c>
      <c r="AC61" s="208">
        <v>98</v>
      </c>
      <c r="AD61" s="206">
        <v>-0.97</v>
      </c>
      <c r="AE61" s="207">
        <v>-0.62</v>
      </c>
      <c r="AF61" s="208">
        <v>97</v>
      </c>
      <c r="AG61" s="213">
        <v>-0.95</v>
      </c>
      <c r="AH61" s="207">
        <v>-0.59</v>
      </c>
      <c r="AI61" s="208">
        <v>99</v>
      </c>
      <c r="AJ61" s="206">
        <v>-0.93</v>
      </c>
      <c r="AK61" s="207">
        <v>-0.56999999999999995</v>
      </c>
      <c r="AL61" s="208">
        <v>103</v>
      </c>
      <c r="AM61" s="213">
        <v>-0.94</v>
      </c>
      <c r="AN61" s="207">
        <v>-0.57999999999999996</v>
      </c>
      <c r="AO61" s="208">
        <v>95</v>
      </c>
      <c r="AP61" s="206">
        <v>-0.93</v>
      </c>
      <c r="AQ61" s="207">
        <v>-0.55000000000000004</v>
      </c>
      <c r="AR61" s="208">
        <v>100</v>
      </c>
      <c r="AS61" s="213">
        <v>-0.93</v>
      </c>
      <c r="AT61" s="207">
        <v>-0.59</v>
      </c>
      <c r="AU61" s="208">
        <v>97</v>
      </c>
      <c r="AV61" s="206">
        <v>-0.91</v>
      </c>
      <c r="AW61" s="207">
        <v>-0.57999999999999996</v>
      </c>
      <c r="AX61" s="208">
        <v>98</v>
      </c>
      <c r="AY61" s="213">
        <v>-0.9</v>
      </c>
      <c r="AZ61" s="207">
        <v>-0.57999999999999996</v>
      </c>
      <c r="BA61" s="208">
        <v>94</v>
      </c>
      <c r="BB61" s="206">
        <v>-0.9</v>
      </c>
      <c r="BC61" s="207">
        <v>-0.56999999999999995</v>
      </c>
      <c r="BD61" s="208">
        <v>98</v>
      </c>
      <c r="BE61" s="213">
        <v>-0.93</v>
      </c>
      <c r="BF61" s="207">
        <v>-0.59</v>
      </c>
      <c r="BG61" s="208">
        <v>99</v>
      </c>
      <c r="BH61" s="206">
        <v>-0.93</v>
      </c>
      <c r="BI61" s="207">
        <v>-0.57999999999999996</v>
      </c>
      <c r="BJ61" s="208">
        <v>98</v>
      </c>
      <c r="BK61" s="213">
        <v>-0.93</v>
      </c>
      <c r="BL61" s="207">
        <v>-0.55000000000000004</v>
      </c>
      <c r="BM61" s="208">
        <v>98</v>
      </c>
      <c r="BN61" s="206">
        <v>-0.95</v>
      </c>
      <c r="BO61" s="207">
        <v>-0.56999999999999995</v>
      </c>
      <c r="BP61" s="208">
        <v>98</v>
      </c>
      <c r="BQ61" s="213">
        <v>-0.94</v>
      </c>
      <c r="BR61" s="207">
        <v>-0.56999999999999995</v>
      </c>
      <c r="BS61" s="208">
        <v>98</v>
      </c>
      <c r="BT61" s="206">
        <v>-0.94</v>
      </c>
      <c r="BU61" s="207">
        <v>-0.56999999999999995</v>
      </c>
      <c r="BV61" s="212">
        <v>99</v>
      </c>
      <c r="BW61" s="206">
        <v>-0.93</v>
      </c>
      <c r="BX61" s="207">
        <v>-0.56999999999999995</v>
      </c>
      <c r="BY61" s="208">
        <v>97</v>
      </c>
    </row>
    <row r="62" spans="1:77" ht="30" x14ac:dyDescent="0.25">
      <c r="A62" s="121" t="s">
        <v>1025</v>
      </c>
      <c r="B62" s="4" t="s">
        <v>1089</v>
      </c>
      <c r="C62" s="85" t="s">
        <v>28</v>
      </c>
      <c r="D62" s="85" t="s">
        <v>28</v>
      </c>
      <c r="E62" s="176">
        <v>35</v>
      </c>
      <c r="F62" s="206" t="s">
        <v>687</v>
      </c>
      <c r="G62" s="207" t="s">
        <v>687</v>
      </c>
      <c r="H62" s="211">
        <v>10</v>
      </c>
      <c r="I62" s="210" t="s">
        <v>687</v>
      </c>
      <c r="J62" s="207" t="s">
        <v>687</v>
      </c>
      <c r="K62" s="207">
        <v>12</v>
      </c>
      <c r="L62" s="206" t="s">
        <v>687</v>
      </c>
      <c r="M62" s="212" t="s">
        <v>687</v>
      </c>
      <c r="N62" s="208">
        <v>11</v>
      </c>
      <c r="O62" s="210" t="s">
        <v>687</v>
      </c>
      <c r="P62" s="207" t="s">
        <v>687</v>
      </c>
      <c r="Q62" s="207">
        <v>11</v>
      </c>
      <c r="R62" s="206" t="s">
        <v>687</v>
      </c>
      <c r="S62" s="207" t="s">
        <v>687</v>
      </c>
      <c r="T62" s="211">
        <v>12</v>
      </c>
      <c r="U62" s="210" t="s">
        <v>687</v>
      </c>
      <c r="V62" s="207" t="s">
        <v>687</v>
      </c>
      <c r="W62" s="207">
        <v>15</v>
      </c>
      <c r="X62" s="206" t="s">
        <v>687</v>
      </c>
      <c r="Y62" s="207" t="s">
        <v>687</v>
      </c>
      <c r="Z62" s="211">
        <v>16</v>
      </c>
      <c r="AA62" s="210" t="s">
        <v>687</v>
      </c>
      <c r="AB62" s="207" t="s">
        <v>687</v>
      </c>
      <c r="AC62" s="207">
        <v>19</v>
      </c>
      <c r="AD62" s="206" t="s">
        <v>687</v>
      </c>
      <c r="AE62" s="207" t="s">
        <v>687</v>
      </c>
      <c r="AF62" s="211">
        <v>22</v>
      </c>
      <c r="AG62" s="206" t="s">
        <v>687</v>
      </c>
      <c r="AH62" s="213" t="s">
        <v>687</v>
      </c>
      <c r="AI62" s="207">
        <v>11</v>
      </c>
      <c r="AJ62" s="206" t="s">
        <v>687</v>
      </c>
      <c r="AK62" s="212" t="s">
        <v>687</v>
      </c>
      <c r="AL62" s="208">
        <v>20</v>
      </c>
      <c r="AM62" s="210" t="s">
        <v>687</v>
      </c>
      <c r="AN62" s="207" t="s">
        <v>687</v>
      </c>
      <c r="AO62" s="207">
        <v>21</v>
      </c>
      <c r="AP62" s="206" t="s">
        <v>687</v>
      </c>
      <c r="AQ62" s="207" t="s">
        <v>687</v>
      </c>
      <c r="AR62" s="211">
        <v>22</v>
      </c>
      <c r="AS62" s="210" t="s">
        <v>687</v>
      </c>
      <c r="AT62" s="207" t="s">
        <v>687</v>
      </c>
      <c r="AU62" s="207">
        <v>20</v>
      </c>
      <c r="AV62" s="206" t="s">
        <v>687</v>
      </c>
      <c r="AW62" s="207" t="s">
        <v>687</v>
      </c>
      <c r="AX62" s="211">
        <v>21</v>
      </c>
      <c r="AY62" s="210" t="s">
        <v>687</v>
      </c>
      <c r="AZ62" s="207" t="s">
        <v>687</v>
      </c>
      <c r="BA62" s="207">
        <v>16</v>
      </c>
      <c r="BB62" s="206" t="s">
        <v>687</v>
      </c>
      <c r="BC62" s="207" t="s">
        <v>687</v>
      </c>
      <c r="BD62" s="211">
        <v>14</v>
      </c>
      <c r="BE62" s="210" t="s">
        <v>687</v>
      </c>
      <c r="BF62" s="207" t="s">
        <v>687</v>
      </c>
      <c r="BG62" s="207">
        <v>11</v>
      </c>
      <c r="BH62" s="206" t="s">
        <v>687</v>
      </c>
      <c r="BI62" s="207" t="s">
        <v>687</v>
      </c>
      <c r="BJ62" s="211">
        <v>10</v>
      </c>
      <c r="BK62" s="210" t="s">
        <v>687</v>
      </c>
      <c r="BL62" s="207" t="s">
        <v>687</v>
      </c>
      <c r="BM62" s="207">
        <v>12</v>
      </c>
      <c r="BN62" s="206" t="s">
        <v>687</v>
      </c>
      <c r="BO62" s="207" t="s">
        <v>687</v>
      </c>
      <c r="BP62" s="211">
        <v>13</v>
      </c>
      <c r="BQ62" s="210" t="s">
        <v>687</v>
      </c>
      <c r="BR62" s="207" t="s">
        <v>687</v>
      </c>
      <c r="BS62" s="207">
        <v>12</v>
      </c>
      <c r="BT62" s="206" t="s">
        <v>687</v>
      </c>
      <c r="BU62" s="207" t="s">
        <v>687</v>
      </c>
      <c r="BV62" s="210">
        <v>12</v>
      </c>
      <c r="BW62" s="209" t="s">
        <v>687</v>
      </c>
      <c r="BX62" s="207" t="s">
        <v>687</v>
      </c>
      <c r="BY62" s="208">
        <v>10</v>
      </c>
    </row>
    <row r="63" spans="1:77" ht="30" x14ac:dyDescent="0.25">
      <c r="A63" s="121" t="s">
        <v>1025</v>
      </c>
      <c r="B63" s="4" t="s">
        <v>1090</v>
      </c>
      <c r="C63" s="85" t="s">
        <v>28</v>
      </c>
      <c r="D63" s="85" t="s">
        <v>28</v>
      </c>
      <c r="E63" s="176">
        <v>35</v>
      </c>
      <c r="F63" s="206" t="s">
        <v>687</v>
      </c>
      <c r="G63" s="207" t="s">
        <v>687</v>
      </c>
      <c r="H63" s="208">
        <v>15</v>
      </c>
      <c r="I63" s="210" t="s">
        <v>687</v>
      </c>
      <c r="J63" s="207" t="s">
        <v>687</v>
      </c>
      <c r="K63" s="208">
        <v>13</v>
      </c>
      <c r="L63" s="206" t="s">
        <v>687</v>
      </c>
      <c r="M63" s="212" t="s">
        <v>687</v>
      </c>
      <c r="N63" s="208">
        <v>13</v>
      </c>
      <c r="O63" s="210" t="s">
        <v>687</v>
      </c>
      <c r="P63" s="207" t="s">
        <v>687</v>
      </c>
      <c r="Q63" s="208">
        <v>13</v>
      </c>
      <c r="R63" s="206" t="s">
        <v>687</v>
      </c>
      <c r="S63" s="207" t="s">
        <v>687</v>
      </c>
      <c r="T63" s="208">
        <v>14</v>
      </c>
      <c r="U63" s="210" t="s">
        <v>687</v>
      </c>
      <c r="V63" s="207" t="s">
        <v>687</v>
      </c>
      <c r="W63" s="208">
        <v>15</v>
      </c>
      <c r="X63" s="206" t="s">
        <v>687</v>
      </c>
      <c r="Y63" s="207" t="s">
        <v>687</v>
      </c>
      <c r="Z63" s="208">
        <v>18</v>
      </c>
      <c r="AA63" s="210" t="s">
        <v>687</v>
      </c>
      <c r="AB63" s="207" t="s">
        <v>687</v>
      </c>
      <c r="AC63" s="208">
        <v>20</v>
      </c>
      <c r="AD63" s="206" t="s">
        <v>687</v>
      </c>
      <c r="AE63" s="207" t="s">
        <v>687</v>
      </c>
      <c r="AF63" s="208">
        <v>28</v>
      </c>
      <c r="AG63" s="206" t="s">
        <v>687</v>
      </c>
      <c r="AH63" s="213" t="s">
        <v>687</v>
      </c>
      <c r="AI63" s="208">
        <v>13</v>
      </c>
      <c r="AJ63" s="206" t="s">
        <v>687</v>
      </c>
      <c r="AK63" s="212" t="s">
        <v>687</v>
      </c>
      <c r="AL63" s="208">
        <v>28</v>
      </c>
      <c r="AM63" s="210" t="s">
        <v>687</v>
      </c>
      <c r="AN63" s="207" t="s">
        <v>687</v>
      </c>
      <c r="AO63" s="208">
        <v>22</v>
      </c>
      <c r="AP63" s="206" t="s">
        <v>687</v>
      </c>
      <c r="AQ63" s="207" t="s">
        <v>687</v>
      </c>
      <c r="AR63" s="208">
        <v>22</v>
      </c>
      <c r="AS63" s="210" t="s">
        <v>687</v>
      </c>
      <c r="AT63" s="207" t="s">
        <v>687</v>
      </c>
      <c r="AU63" s="208">
        <v>28</v>
      </c>
      <c r="AV63" s="206" t="s">
        <v>687</v>
      </c>
      <c r="AW63" s="207" t="s">
        <v>687</v>
      </c>
      <c r="AX63" s="208">
        <v>26</v>
      </c>
      <c r="AY63" s="210" t="s">
        <v>687</v>
      </c>
      <c r="AZ63" s="207" t="s">
        <v>687</v>
      </c>
      <c r="BA63" s="208">
        <v>26</v>
      </c>
      <c r="BB63" s="206" t="s">
        <v>687</v>
      </c>
      <c r="BC63" s="207" t="s">
        <v>687</v>
      </c>
      <c r="BD63" s="208">
        <v>18</v>
      </c>
      <c r="BE63" s="210" t="s">
        <v>687</v>
      </c>
      <c r="BF63" s="207" t="s">
        <v>687</v>
      </c>
      <c r="BG63" s="208">
        <v>18</v>
      </c>
      <c r="BH63" s="206" t="s">
        <v>687</v>
      </c>
      <c r="BI63" s="207" t="s">
        <v>687</v>
      </c>
      <c r="BJ63" s="208">
        <v>17</v>
      </c>
      <c r="BK63" s="210" t="s">
        <v>687</v>
      </c>
      <c r="BL63" s="207" t="s">
        <v>687</v>
      </c>
      <c r="BM63" s="208">
        <v>17</v>
      </c>
      <c r="BN63" s="206" t="s">
        <v>687</v>
      </c>
      <c r="BO63" s="207" t="s">
        <v>687</v>
      </c>
      <c r="BP63" s="208">
        <v>17</v>
      </c>
      <c r="BQ63" s="210" t="s">
        <v>687</v>
      </c>
      <c r="BR63" s="207" t="s">
        <v>687</v>
      </c>
      <c r="BS63" s="208">
        <v>17</v>
      </c>
      <c r="BT63" s="206" t="s">
        <v>687</v>
      </c>
      <c r="BU63" s="207" t="s">
        <v>687</v>
      </c>
      <c r="BV63" s="212">
        <v>16</v>
      </c>
      <c r="BW63" s="209" t="s">
        <v>687</v>
      </c>
      <c r="BX63" s="207" t="s">
        <v>687</v>
      </c>
      <c r="BY63" s="208">
        <v>15</v>
      </c>
    </row>
    <row r="64" spans="1:77" ht="30" x14ac:dyDescent="0.25">
      <c r="A64" s="121" t="s">
        <v>1025</v>
      </c>
      <c r="B64" s="4" t="s">
        <v>1091</v>
      </c>
      <c r="C64" s="85" t="s">
        <v>28</v>
      </c>
      <c r="D64" s="85" t="s">
        <v>28</v>
      </c>
      <c r="E64" s="176">
        <v>35</v>
      </c>
      <c r="F64" s="206">
        <v>2.61</v>
      </c>
      <c r="G64" s="207">
        <v>1.05</v>
      </c>
      <c r="H64" s="208">
        <v>42</v>
      </c>
      <c r="I64" s="210">
        <v>2.38</v>
      </c>
      <c r="J64" s="207">
        <v>0.99</v>
      </c>
      <c r="K64" s="208">
        <v>39</v>
      </c>
      <c r="L64" s="206">
        <v>2.3199999999999998</v>
      </c>
      <c r="M64" s="212">
        <v>0.99</v>
      </c>
      <c r="N64" s="208">
        <v>41</v>
      </c>
      <c r="O64" s="210">
        <v>2.29</v>
      </c>
      <c r="P64" s="207">
        <v>0.99</v>
      </c>
      <c r="Q64" s="208">
        <v>40</v>
      </c>
      <c r="R64" s="206">
        <v>2.33</v>
      </c>
      <c r="S64" s="207">
        <v>1</v>
      </c>
      <c r="T64" s="208">
        <v>41</v>
      </c>
      <c r="U64" s="210">
        <v>2.57</v>
      </c>
      <c r="V64" s="207">
        <v>1.04</v>
      </c>
      <c r="W64" s="208">
        <v>46</v>
      </c>
      <c r="X64" s="206">
        <v>2.91</v>
      </c>
      <c r="Y64" s="207">
        <v>1.06</v>
      </c>
      <c r="Z64" s="208">
        <v>55</v>
      </c>
      <c r="AA64" s="210">
        <v>3.33</v>
      </c>
      <c r="AB64" s="207">
        <v>1.23</v>
      </c>
      <c r="AC64" s="208">
        <v>58</v>
      </c>
      <c r="AD64" s="206">
        <v>3.79</v>
      </c>
      <c r="AE64" s="207">
        <v>1.44</v>
      </c>
      <c r="AF64" s="208">
        <v>70</v>
      </c>
      <c r="AG64" s="206">
        <v>2.29</v>
      </c>
      <c r="AH64" s="213">
        <v>0.99</v>
      </c>
      <c r="AI64" s="208">
        <v>40</v>
      </c>
      <c r="AJ64" s="206">
        <v>3.85</v>
      </c>
      <c r="AK64" s="212">
        <v>1.38</v>
      </c>
      <c r="AL64" s="208">
        <v>64</v>
      </c>
      <c r="AM64" s="210">
        <v>3.76</v>
      </c>
      <c r="AN64" s="207">
        <v>1.39</v>
      </c>
      <c r="AO64" s="208">
        <v>61</v>
      </c>
      <c r="AP64" s="206">
        <v>3.52</v>
      </c>
      <c r="AQ64" s="207">
        <v>1.31</v>
      </c>
      <c r="AR64" s="208">
        <v>60</v>
      </c>
      <c r="AS64" s="210">
        <v>3.49</v>
      </c>
      <c r="AT64" s="207">
        <v>1.44</v>
      </c>
      <c r="AU64" s="208">
        <v>56</v>
      </c>
      <c r="AV64" s="206">
        <v>3.14</v>
      </c>
      <c r="AW64" s="207">
        <v>1.28</v>
      </c>
      <c r="AX64" s="208">
        <v>53</v>
      </c>
      <c r="AY64" s="210">
        <v>3.16</v>
      </c>
      <c r="AZ64" s="207">
        <v>1.27</v>
      </c>
      <c r="BA64" s="208">
        <v>55</v>
      </c>
      <c r="BB64" s="206">
        <v>3.05</v>
      </c>
      <c r="BC64" s="207">
        <v>1.25</v>
      </c>
      <c r="BD64" s="208">
        <v>50</v>
      </c>
      <c r="BE64" s="210">
        <v>2.81</v>
      </c>
      <c r="BF64" s="207">
        <v>1.1100000000000001</v>
      </c>
      <c r="BG64" s="208">
        <v>49</v>
      </c>
      <c r="BH64" s="206">
        <v>2.94</v>
      </c>
      <c r="BI64" s="207">
        <v>1.1499999999999999</v>
      </c>
      <c r="BJ64" s="208">
        <v>51</v>
      </c>
      <c r="BK64" s="210">
        <v>3.08</v>
      </c>
      <c r="BL64" s="207">
        <v>1.22</v>
      </c>
      <c r="BM64" s="208">
        <v>54</v>
      </c>
      <c r="BN64" s="206">
        <v>3.27</v>
      </c>
      <c r="BO64" s="207">
        <v>1.26</v>
      </c>
      <c r="BP64" s="208">
        <v>56</v>
      </c>
      <c r="BQ64" s="210">
        <v>3.25</v>
      </c>
      <c r="BR64" s="207">
        <v>1.27</v>
      </c>
      <c r="BS64" s="208">
        <v>54</v>
      </c>
      <c r="BT64" s="206">
        <v>3.04</v>
      </c>
      <c r="BU64" s="207">
        <v>1.21</v>
      </c>
      <c r="BV64" s="212">
        <v>48</v>
      </c>
      <c r="BW64" s="209">
        <v>2.76</v>
      </c>
      <c r="BX64" s="207">
        <v>1.1200000000000001</v>
      </c>
      <c r="BY64" s="208">
        <v>44</v>
      </c>
    </row>
    <row r="65" spans="1:77" ht="30" x14ac:dyDescent="0.25">
      <c r="A65" s="121" t="s">
        <v>1025</v>
      </c>
      <c r="B65" s="4" t="s">
        <v>1092</v>
      </c>
      <c r="C65" s="85" t="s">
        <v>28</v>
      </c>
      <c r="D65" s="85" t="s">
        <v>28</v>
      </c>
      <c r="E65" s="176">
        <v>35</v>
      </c>
      <c r="F65" s="206" t="s">
        <v>687</v>
      </c>
      <c r="G65" s="207" t="s">
        <v>687</v>
      </c>
      <c r="H65" s="208">
        <v>28</v>
      </c>
      <c r="I65" s="210" t="s">
        <v>687</v>
      </c>
      <c r="J65" s="207" t="s">
        <v>687</v>
      </c>
      <c r="K65" s="208">
        <v>28</v>
      </c>
      <c r="L65" s="206" t="s">
        <v>687</v>
      </c>
      <c r="M65" s="212" t="s">
        <v>687</v>
      </c>
      <c r="N65" s="208">
        <v>16</v>
      </c>
      <c r="O65" s="210" t="s">
        <v>687</v>
      </c>
      <c r="P65" s="207" t="s">
        <v>687</v>
      </c>
      <c r="Q65" s="208">
        <v>16</v>
      </c>
      <c r="R65" s="206" t="s">
        <v>687</v>
      </c>
      <c r="S65" s="207" t="s">
        <v>687</v>
      </c>
      <c r="T65" s="208">
        <v>27</v>
      </c>
      <c r="U65" s="210" t="s">
        <v>687</v>
      </c>
      <c r="V65" s="207" t="s">
        <v>687</v>
      </c>
      <c r="W65" s="208">
        <v>30</v>
      </c>
      <c r="X65" s="206" t="s">
        <v>687</v>
      </c>
      <c r="Y65" s="207" t="s">
        <v>687</v>
      </c>
      <c r="Z65" s="208">
        <v>17</v>
      </c>
      <c r="AA65" s="210" t="s">
        <v>687</v>
      </c>
      <c r="AB65" s="207" t="s">
        <v>687</v>
      </c>
      <c r="AC65" s="208">
        <v>21</v>
      </c>
      <c r="AD65" s="206" t="s">
        <v>687</v>
      </c>
      <c r="AE65" s="207" t="s">
        <v>687</v>
      </c>
      <c r="AF65" s="208">
        <v>27</v>
      </c>
      <c r="AG65" s="206" t="s">
        <v>687</v>
      </c>
      <c r="AH65" s="213" t="s">
        <v>687</v>
      </c>
      <c r="AI65" s="208">
        <v>16</v>
      </c>
      <c r="AJ65" s="206" t="s">
        <v>687</v>
      </c>
      <c r="AK65" s="212" t="s">
        <v>687</v>
      </c>
      <c r="AL65" s="208">
        <v>28</v>
      </c>
      <c r="AM65" s="210" t="s">
        <v>687</v>
      </c>
      <c r="AN65" s="207" t="s">
        <v>687</v>
      </c>
      <c r="AO65" s="208">
        <v>26</v>
      </c>
      <c r="AP65" s="206" t="s">
        <v>687</v>
      </c>
      <c r="AQ65" s="207" t="s">
        <v>687</v>
      </c>
      <c r="AR65" s="208">
        <v>40</v>
      </c>
      <c r="AS65" s="210" t="s">
        <v>687</v>
      </c>
      <c r="AT65" s="207" t="s">
        <v>687</v>
      </c>
      <c r="AU65" s="208">
        <v>38</v>
      </c>
      <c r="AV65" s="206" t="s">
        <v>687</v>
      </c>
      <c r="AW65" s="207" t="s">
        <v>687</v>
      </c>
      <c r="AX65" s="208">
        <v>35</v>
      </c>
      <c r="AY65" s="210" t="s">
        <v>687</v>
      </c>
      <c r="AZ65" s="207" t="s">
        <v>687</v>
      </c>
      <c r="BA65" s="208">
        <v>21</v>
      </c>
      <c r="BB65" s="206" t="s">
        <v>687</v>
      </c>
      <c r="BC65" s="207" t="s">
        <v>687</v>
      </c>
      <c r="BD65" s="208">
        <v>16</v>
      </c>
      <c r="BE65" s="210" t="s">
        <v>687</v>
      </c>
      <c r="BF65" s="207" t="s">
        <v>687</v>
      </c>
      <c r="BG65" s="208">
        <v>15</v>
      </c>
      <c r="BH65" s="206" t="s">
        <v>687</v>
      </c>
      <c r="BI65" s="207" t="s">
        <v>687</v>
      </c>
      <c r="BJ65" s="208">
        <v>15</v>
      </c>
      <c r="BK65" s="210" t="s">
        <v>687</v>
      </c>
      <c r="BL65" s="207" t="s">
        <v>687</v>
      </c>
      <c r="BM65" s="208">
        <v>17</v>
      </c>
      <c r="BN65" s="206" t="s">
        <v>687</v>
      </c>
      <c r="BO65" s="207" t="s">
        <v>687</v>
      </c>
      <c r="BP65" s="208">
        <v>17</v>
      </c>
      <c r="BQ65" s="210" t="s">
        <v>687</v>
      </c>
      <c r="BR65" s="207" t="s">
        <v>687</v>
      </c>
      <c r="BS65" s="208">
        <v>18</v>
      </c>
      <c r="BT65" s="206" t="s">
        <v>687</v>
      </c>
      <c r="BU65" s="207" t="s">
        <v>687</v>
      </c>
      <c r="BV65" s="212">
        <v>30</v>
      </c>
      <c r="BW65" s="209" t="s">
        <v>687</v>
      </c>
      <c r="BX65" s="207" t="s">
        <v>687</v>
      </c>
      <c r="BY65" s="208">
        <v>30</v>
      </c>
    </row>
    <row r="66" spans="1:77" x14ac:dyDescent="0.25">
      <c r="A66" s="121" t="s">
        <v>1025</v>
      </c>
      <c r="B66" s="4" t="s">
        <v>666</v>
      </c>
      <c r="C66" s="85" t="s">
        <v>28</v>
      </c>
      <c r="D66" s="85" t="s">
        <v>32</v>
      </c>
      <c r="E66" s="176">
        <v>110</v>
      </c>
      <c r="F66" s="253">
        <v>118.9</v>
      </c>
      <c r="G66" s="254"/>
      <c r="H66" s="255"/>
      <c r="I66" s="266">
        <v>118.9</v>
      </c>
      <c r="J66" s="254"/>
      <c r="K66" s="255"/>
      <c r="L66" s="253">
        <v>118.5</v>
      </c>
      <c r="M66" s="254"/>
      <c r="N66" s="255"/>
      <c r="O66" s="266">
        <v>119</v>
      </c>
      <c r="P66" s="254"/>
      <c r="Q66" s="255"/>
      <c r="R66" s="253">
        <v>119</v>
      </c>
      <c r="S66" s="254"/>
      <c r="T66" s="255"/>
      <c r="U66" s="266">
        <v>119</v>
      </c>
      <c r="V66" s="254"/>
      <c r="W66" s="255"/>
      <c r="X66" s="253">
        <v>118.89</v>
      </c>
      <c r="Y66" s="254"/>
      <c r="Z66" s="255"/>
      <c r="AA66" s="266">
        <v>118.98</v>
      </c>
      <c r="AB66" s="254"/>
      <c r="AC66" s="255"/>
      <c r="AD66" s="253">
        <v>118.81</v>
      </c>
      <c r="AE66" s="254"/>
      <c r="AF66" s="255"/>
      <c r="AG66" s="266">
        <v>118.64</v>
      </c>
      <c r="AH66" s="254"/>
      <c r="AI66" s="255"/>
      <c r="AJ66" s="253">
        <v>118.15</v>
      </c>
      <c r="AK66" s="254"/>
      <c r="AL66" s="255"/>
      <c r="AM66" s="266">
        <v>118.29</v>
      </c>
      <c r="AN66" s="254"/>
      <c r="AO66" s="255"/>
      <c r="AP66" s="253">
        <v>118.06</v>
      </c>
      <c r="AQ66" s="254"/>
      <c r="AR66" s="255"/>
      <c r="AS66" s="266">
        <v>117.99</v>
      </c>
      <c r="AT66" s="254"/>
      <c r="AU66" s="255"/>
      <c r="AV66" s="253">
        <v>118.32</v>
      </c>
      <c r="AW66" s="254"/>
      <c r="AX66" s="255"/>
      <c r="AY66" s="266">
        <v>118.24</v>
      </c>
      <c r="AZ66" s="254"/>
      <c r="BA66" s="255"/>
      <c r="BB66" s="253">
        <v>118.25</v>
      </c>
      <c r="BC66" s="254"/>
      <c r="BD66" s="255"/>
      <c r="BE66" s="266">
        <v>118.29</v>
      </c>
      <c r="BF66" s="254"/>
      <c r="BG66" s="255"/>
      <c r="BH66" s="253">
        <v>118.43</v>
      </c>
      <c r="BI66" s="254"/>
      <c r="BJ66" s="255"/>
      <c r="BK66" s="266">
        <v>118.54</v>
      </c>
      <c r="BL66" s="254"/>
      <c r="BM66" s="255"/>
      <c r="BN66" s="253">
        <v>119.24</v>
      </c>
      <c r="BO66" s="254"/>
      <c r="BP66" s="255"/>
      <c r="BQ66" s="266">
        <v>119.09</v>
      </c>
      <c r="BR66" s="254"/>
      <c r="BS66" s="255"/>
      <c r="BT66" s="253">
        <v>118.57</v>
      </c>
      <c r="BU66" s="254"/>
      <c r="BV66" s="261"/>
      <c r="BW66" s="253">
        <v>118.92</v>
      </c>
      <c r="BX66" s="254"/>
      <c r="BY66" s="255"/>
    </row>
    <row r="67" spans="1:77" x14ac:dyDescent="0.25">
      <c r="A67" s="121" t="s">
        <v>1025</v>
      </c>
      <c r="B67" s="4" t="s">
        <v>667</v>
      </c>
      <c r="C67" s="85" t="s">
        <v>28</v>
      </c>
      <c r="D67" s="85" t="s">
        <v>32</v>
      </c>
      <c r="E67" s="176">
        <v>110</v>
      </c>
      <c r="F67" s="253">
        <v>118.54</v>
      </c>
      <c r="G67" s="254"/>
      <c r="H67" s="255"/>
      <c r="I67" s="266">
        <v>118.48</v>
      </c>
      <c r="J67" s="254"/>
      <c r="K67" s="255"/>
      <c r="L67" s="253">
        <v>118.13</v>
      </c>
      <c r="M67" s="254"/>
      <c r="N67" s="255"/>
      <c r="O67" s="266">
        <v>118.62</v>
      </c>
      <c r="P67" s="254"/>
      <c r="Q67" s="255"/>
      <c r="R67" s="253">
        <v>118.68</v>
      </c>
      <c r="S67" s="254"/>
      <c r="T67" s="255"/>
      <c r="U67" s="266">
        <v>118.62</v>
      </c>
      <c r="V67" s="254"/>
      <c r="W67" s="255"/>
      <c r="X67" s="253">
        <v>118.55</v>
      </c>
      <c r="Y67" s="254"/>
      <c r="Z67" s="255"/>
      <c r="AA67" s="266">
        <v>118.64</v>
      </c>
      <c r="AB67" s="254"/>
      <c r="AC67" s="255"/>
      <c r="AD67" s="253">
        <v>118.38</v>
      </c>
      <c r="AE67" s="254"/>
      <c r="AF67" s="255"/>
      <c r="AG67" s="266">
        <v>118.25</v>
      </c>
      <c r="AH67" s="254"/>
      <c r="AI67" s="255"/>
      <c r="AJ67" s="253">
        <v>117.81</v>
      </c>
      <c r="AK67" s="254"/>
      <c r="AL67" s="255"/>
      <c r="AM67" s="266">
        <v>117.99</v>
      </c>
      <c r="AN67" s="254"/>
      <c r="AO67" s="255"/>
      <c r="AP67" s="253">
        <v>117.71</v>
      </c>
      <c r="AQ67" s="254"/>
      <c r="AR67" s="255"/>
      <c r="AS67" s="266">
        <v>117.64</v>
      </c>
      <c r="AT67" s="254"/>
      <c r="AU67" s="255"/>
      <c r="AV67" s="253">
        <v>118.06</v>
      </c>
      <c r="AW67" s="254"/>
      <c r="AX67" s="255"/>
      <c r="AY67" s="266">
        <v>118.01</v>
      </c>
      <c r="AZ67" s="254"/>
      <c r="BA67" s="255"/>
      <c r="BB67" s="253">
        <v>117.95</v>
      </c>
      <c r="BC67" s="254"/>
      <c r="BD67" s="255"/>
      <c r="BE67" s="266">
        <v>118.01</v>
      </c>
      <c r="BF67" s="254"/>
      <c r="BG67" s="255"/>
      <c r="BH67" s="253">
        <v>118.12</v>
      </c>
      <c r="BI67" s="254"/>
      <c r="BJ67" s="255"/>
      <c r="BK67" s="266">
        <v>118.32299999999999</v>
      </c>
      <c r="BL67" s="254"/>
      <c r="BM67" s="255"/>
      <c r="BN67" s="253">
        <v>118.91</v>
      </c>
      <c r="BO67" s="254"/>
      <c r="BP67" s="255"/>
      <c r="BQ67" s="266">
        <v>118.73</v>
      </c>
      <c r="BR67" s="254"/>
      <c r="BS67" s="255"/>
      <c r="BT67" s="253">
        <v>118.23</v>
      </c>
      <c r="BU67" s="254"/>
      <c r="BV67" s="261"/>
      <c r="BW67" s="253">
        <v>118.59</v>
      </c>
      <c r="BX67" s="254"/>
      <c r="BY67" s="255"/>
    </row>
    <row r="68" spans="1:77" x14ac:dyDescent="0.25">
      <c r="A68" s="121" t="s">
        <v>1025</v>
      </c>
      <c r="B68" s="3" t="s">
        <v>706</v>
      </c>
      <c r="C68" s="85" t="s">
        <v>28</v>
      </c>
      <c r="D68" s="85" t="s">
        <v>32</v>
      </c>
      <c r="E68" s="176">
        <v>35</v>
      </c>
      <c r="F68" s="253">
        <v>35.57</v>
      </c>
      <c r="G68" s="254"/>
      <c r="H68" s="255"/>
      <c r="I68" s="266">
        <v>35.56</v>
      </c>
      <c r="J68" s="254"/>
      <c r="K68" s="255"/>
      <c r="L68" s="253">
        <v>35.46</v>
      </c>
      <c r="M68" s="254"/>
      <c r="N68" s="255"/>
      <c r="O68" s="266">
        <v>35.61</v>
      </c>
      <c r="P68" s="254"/>
      <c r="Q68" s="255"/>
      <c r="R68" s="253">
        <v>35.590000000000003</v>
      </c>
      <c r="S68" s="254"/>
      <c r="T68" s="255"/>
      <c r="U68" s="266">
        <v>35.57</v>
      </c>
      <c r="V68" s="254"/>
      <c r="W68" s="255"/>
      <c r="X68" s="253">
        <v>35.51</v>
      </c>
      <c r="Y68" s="254"/>
      <c r="Z68" s="255"/>
      <c r="AA68" s="266">
        <v>35.549999999999997</v>
      </c>
      <c r="AB68" s="254"/>
      <c r="AC68" s="255"/>
      <c r="AD68" s="253">
        <v>35.42</v>
      </c>
      <c r="AE68" s="254"/>
      <c r="AF68" s="255"/>
      <c r="AG68" s="266">
        <v>35.53</v>
      </c>
      <c r="AH68" s="254"/>
      <c r="AI68" s="255"/>
      <c r="AJ68" s="253">
        <v>35.24</v>
      </c>
      <c r="AK68" s="254"/>
      <c r="AL68" s="255"/>
      <c r="AM68" s="266">
        <v>35.43</v>
      </c>
      <c r="AN68" s="254"/>
      <c r="AO68" s="255"/>
      <c r="AP68" s="253">
        <v>35.31</v>
      </c>
      <c r="AQ68" s="254"/>
      <c r="AR68" s="255"/>
      <c r="AS68" s="266">
        <v>35.21</v>
      </c>
      <c r="AT68" s="254"/>
      <c r="AU68" s="255"/>
      <c r="AV68" s="253">
        <v>35.35</v>
      </c>
      <c r="AW68" s="254"/>
      <c r="AX68" s="255"/>
      <c r="AY68" s="266">
        <v>35.36</v>
      </c>
      <c r="AZ68" s="254"/>
      <c r="BA68" s="255"/>
      <c r="BB68" s="253">
        <v>35.44</v>
      </c>
      <c r="BC68" s="254"/>
      <c r="BD68" s="255"/>
      <c r="BE68" s="266">
        <v>35.46</v>
      </c>
      <c r="BF68" s="254"/>
      <c r="BG68" s="255"/>
      <c r="BH68" s="253">
        <v>35.520000000000003</v>
      </c>
      <c r="BI68" s="254"/>
      <c r="BJ68" s="255"/>
      <c r="BK68" s="266">
        <v>35.56</v>
      </c>
      <c r="BL68" s="254"/>
      <c r="BM68" s="255"/>
      <c r="BN68" s="253">
        <v>35.74</v>
      </c>
      <c r="BO68" s="254"/>
      <c r="BP68" s="255"/>
      <c r="BQ68" s="266">
        <v>35.67</v>
      </c>
      <c r="BR68" s="254"/>
      <c r="BS68" s="255"/>
      <c r="BT68" s="253">
        <v>35.5</v>
      </c>
      <c r="BU68" s="254"/>
      <c r="BV68" s="261"/>
      <c r="BW68" s="253">
        <v>35.6</v>
      </c>
      <c r="BX68" s="254"/>
      <c r="BY68" s="255"/>
    </row>
    <row r="69" spans="1:77" x14ac:dyDescent="0.25">
      <c r="A69" s="121" t="s">
        <v>1025</v>
      </c>
      <c r="B69" s="3" t="s">
        <v>707</v>
      </c>
      <c r="C69" s="85" t="s">
        <v>28</v>
      </c>
      <c r="D69" s="85" t="s">
        <v>32</v>
      </c>
      <c r="E69" s="176">
        <v>35</v>
      </c>
      <c r="F69" s="253">
        <v>36.24</v>
      </c>
      <c r="G69" s="254"/>
      <c r="H69" s="255"/>
      <c r="I69" s="266">
        <v>36.22</v>
      </c>
      <c r="J69" s="254"/>
      <c r="K69" s="255"/>
      <c r="L69" s="253">
        <v>36.200000000000003</v>
      </c>
      <c r="M69" s="254"/>
      <c r="N69" s="255"/>
      <c r="O69" s="266">
        <v>36.33</v>
      </c>
      <c r="P69" s="254"/>
      <c r="Q69" s="255"/>
      <c r="R69" s="253">
        <v>36.270000000000003</v>
      </c>
      <c r="S69" s="254"/>
      <c r="T69" s="255"/>
      <c r="U69" s="266">
        <v>36.25</v>
      </c>
      <c r="V69" s="254"/>
      <c r="W69" s="255"/>
      <c r="X69" s="253">
        <v>36.28</v>
      </c>
      <c r="Y69" s="254"/>
      <c r="Z69" s="255"/>
      <c r="AA69" s="266">
        <v>36.270000000000003</v>
      </c>
      <c r="AB69" s="254"/>
      <c r="AC69" s="255"/>
      <c r="AD69" s="253">
        <v>36.119999999999997</v>
      </c>
      <c r="AE69" s="254"/>
      <c r="AF69" s="255"/>
      <c r="AG69" s="266"/>
      <c r="AH69" s="254"/>
      <c r="AI69" s="255"/>
      <c r="AJ69" s="253">
        <v>36.049999999999997</v>
      </c>
      <c r="AK69" s="254"/>
      <c r="AL69" s="255"/>
      <c r="AM69" s="266">
        <v>35.92</v>
      </c>
      <c r="AN69" s="254"/>
      <c r="AO69" s="255"/>
      <c r="AP69" s="253">
        <v>36.04</v>
      </c>
      <c r="AQ69" s="254"/>
      <c r="AR69" s="255"/>
      <c r="AS69" s="266">
        <v>35.840000000000003</v>
      </c>
      <c r="AT69" s="254"/>
      <c r="AU69" s="255"/>
      <c r="AV69" s="253">
        <v>35.82</v>
      </c>
      <c r="AW69" s="254"/>
      <c r="AX69" s="255"/>
      <c r="AY69" s="266">
        <v>36</v>
      </c>
      <c r="AZ69" s="254"/>
      <c r="BA69" s="255"/>
      <c r="BB69" s="253">
        <v>36.06</v>
      </c>
      <c r="BC69" s="254"/>
      <c r="BD69" s="255"/>
      <c r="BE69" s="266">
        <v>36.1</v>
      </c>
      <c r="BF69" s="254"/>
      <c r="BG69" s="255"/>
      <c r="BH69" s="253">
        <v>36.11</v>
      </c>
      <c r="BI69" s="254"/>
      <c r="BJ69" s="255"/>
      <c r="BK69" s="266">
        <v>36.159999999999997</v>
      </c>
      <c r="BL69" s="254"/>
      <c r="BM69" s="255"/>
      <c r="BN69" s="253">
        <v>36.159999999999997</v>
      </c>
      <c r="BO69" s="254"/>
      <c r="BP69" s="255"/>
      <c r="BQ69" s="266">
        <v>36.369999999999997</v>
      </c>
      <c r="BR69" s="254"/>
      <c r="BS69" s="255"/>
      <c r="BT69" s="253">
        <v>36.32</v>
      </c>
      <c r="BU69" s="254"/>
      <c r="BV69" s="261"/>
      <c r="BW69" s="253">
        <v>36.090000000000003</v>
      </c>
      <c r="BX69" s="254"/>
      <c r="BY69" s="255"/>
    </row>
    <row r="70" spans="1:77" x14ac:dyDescent="0.25">
      <c r="A70" s="121" t="s">
        <v>1025</v>
      </c>
      <c r="B70" s="3" t="s">
        <v>708</v>
      </c>
      <c r="C70" s="85" t="s">
        <v>28</v>
      </c>
      <c r="D70" s="85" t="s">
        <v>32</v>
      </c>
      <c r="E70" s="176">
        <v>6</v>
      </c>
      <c r="F70" s="253">
        <v>6.47</v>
      </c>
      <c r="G70" s="254"/>
      <c r="H70" s="255"/>
      <c r="I70" s="266">
        <v>6.46</v>
      </c>
      <c r="J70" s="254"/>
      <c r="K70" s="255"/>
      <c r="L70" s="253">
        <v>6.44</v>
      </c>
      <c r="M70" s="254"/>
      <c r="N70" s="255"/>
      <c r="O70" s="266">
        <v>6.47</v>
      </c>
      <c r="P70" s="254"/>
      <c r="Q70" s="255"/>
      <c r="R70" s="253">
        <v>6.47</v>
      </c>
      <c r="S70" s="254"/>
      <c r="T70" s="255"/>
      <c r="U70" s="266">
        <v>6.46</v>
      </c>
      <c r="V70" s="254"/>
      <c r="W70" s="255"/>
      <c r="X70" s="253">
        <v>6.45</v>
      </c>
      <c r="Y70" s="254"/>
      <c r="Z70" s="255"/>
      <c r="AA70" s="266">
        <v>6.45</v>
      </c>
      <c r="AB70" s="254"/>
      <c r="AC70" s="255"/>
      <c r="AD70" s="253">
        <v>6.42</v>
      </c>
      <c r="AE70" s="254"/>
      <c r="AF70" s="255"/>
      <c r="AG70" s="266">
        <v>6.41</v>
      </c>
      <c r="AH70" s="254"/>
      <c r="AI70" s="255"/>
      <c r="AJ70" s="253">
        <v>6.39</v>
      </c>
      <c r="AK70" s="254"/>
      <c r="AL70" s="255"/>
      <c r="AM70" s="266">
        <v>6.42</v>
      </c>
      <c r="AN70" s="254"/>
      <c r="AO70" s="255"/>
      <c r="AP70" s="253">
        <v>6.4</v>
      </c>
      <c r="AQ70" s="254"/>
      <c r="AR70" s="255"/>
      <c r="AS70" s="266">
        <v>6.38</v>
      </c>
      <c r="AT70" s="254"/>
      <c r="AU70" s="255"/>
      <c r="AV70" s="253">
        <v>6.4</v>
      </c>
      <c r="AW70" s="254"/>
      <c r="AX70" s="255"/>
      <c r="AY70" s="266">
        <v>6.41</v>
      </c>
      <c r="AZ70" s="254"/>
      <c r="BA70" s="255"/>
      <c r="BB70" s="253">
        <v>6.42</v>
      </c>
      <c r="BC70" s="254"/>
      <c r="BD70" s="255"/>
      <c r="BE70" s="266">
        <v>6.43</v>
      </c>
      <c r="BF70" s="254"/>
      <c r="BG70" s="255"/>
      <c r="BH70" s="253">
        <v>6.44</v>
      </c>
      <c r="BI70" s="254"/>
      <c r="BJ70" s="255"/>
      <c r="BK70" s="266">
        <v>6.44</v>
      </c>
      <c r="BL70" s="254"/>
      <c r="BM70" s="255"/>
      <c r="BN70" s="253">
        <v>6.48</v>
      </c>
      <c r="BO70" s="254"/>
      <c r="BP70" s="255"/>
      <c r="BQ70" s="266">
        <v>6.47</v>
      </c>
      <c r="BR70" s="254"/>
      <c r="BS70" s="255"/>
      <c r="BT70" s="253">
        <v>6.45</v>
      </c>
      <c r="BU70" s="254"/>
      <c r="BV70" s="261"/>
      <c r="BW70" s="253">
        <v>6.47</v>
      </c>
      <c r="BX70" s="254"/>
      <c r="BY70" s="255"/>
    </row>
    <row r="71" spans="1:77" ht="15.75" thickBot="1" x14ac:dyDescent="0.3">
      <c r="A71" s="124" t="s">
        <v>1025</v>
      </c>
      <c r="B71" s="10" t="s">
        <v>709</v>
      </c>
      <c r="C71" s="92" t="s">
        <v>28</v>
      </c>
      <c r="D71" s="92" t="s">
        <v>32</v>
      </c>
      <c r="E71" s="177">
        <v>6</v>
      </c>
      <c r="F71" s="262">
        <v>6.37</v>
      </c>
      <c r="G71" s="263"/>
      <c r="H71" s="265"/>
      <c r="I71" s="267">
        <v>6.36</v>
      </c>
      <c r="J71" s="263"/>
      <c r="K71" s="265"/>
      <c r="L71" s="262">
        <v>6.36</v>
      </c>
      <c r="M71" s="263"/>
      <c r="N71" s="265"/>
      <c r="O71" s="267">
        <v>6.39</v>
      </c>
      <c r="P71" s="263"/>
      <c r="Q71" s="265"/>
      <c r="R71" s="262">
        <v>6.37</v>
      </c>
      <c r="S71" s="263"/>
      <c r="T71" s="265"/>
      <c r="U71" s="267">
        <v>6.37</v>
      </c>
      <c r="V71" s="263"/>
      <c r="W71" s="265"/>
      <c r="X71" s="262">
        <v>6.38</v>
      </c>
      <c r="Y71" s="263"/>
      <c r="Z71" s="265"/>
      <c r="AA71" s="267">
        <v>6.38</v>
      </c>
      <c r="AB71" s="263"/>
      <c r="AC71" s="265"/>
      <c r="AD71" s="262">
        <v>6.35</v>
      </c>
      <c r="AE71" s="263"/>
      <c r="AF71" s="265"/>
      <c r="AG71" s="267">
        <v>6.34</v>
      </c>
      <c r="AH71" s="263"/>
      <c r="AI71" s="265"/>
      <c r="AJ71" s="262">
        <v>6.31</v>
      </c>
      <c r="AK71" s="263"/>
      <c r="AL71" s="265"/>
      <c r="AM71" s="267">
        <v>6.34</v>
      </c>
      <c r="AN71" s="263"/>
      <c r="AO71" s="265"/>
      <c r="AP71" s="262">
        <v>6.3</v>
      </c>
      <c r="AQ71" s="263"/>
      <c r="AR71" s="265"/>
      <c r="AS71" s="267">
        <v>6.29</v>
      </c>
      <c r="AT71" s="263"/>
      <c r="AU71" s="265"/>
      <c r="AV71" s="262">
        <v>6.32</v>
      </c>
      <c r="AW71" s="263"/>
      <c r="AX71" s="265"/>
      <c r="AY71" s="267">
        <v>6.34</v>
      </c>
      <c r="AZ71" s="263"/>
      <c r="BA71" s="265"/>
      <c r="BB71" s="262">
        <v>6.34</v>
      </c>
      <c r="BC71" s="263"/>
      <c r="BD71" s="265"/>
      <c r="BE71" s="267">
        <v>6.35</v>
      </c>
      <c r="BF71" s="263"/>
      <c r="BG71" s="265"/>
      <c r="BH71" s="262">
        <v>6.35</v>
      </c>
      <c r="BI71" s="263"/>
      <c r="BJ71" s="265"/>
      <c r="BK71" s="267">
        <v>6.35</v>
      </c>
      <c r="BL71" s="263"/>
      <c r="BM71" s="265"/>
      <c r="BN71" s="262">
        <v>6.39</v>
      </c>
      <c r="BO71" s="263"/>
      <c r="BP71" s="265"/>
      <c r="BQ71" s="267">
        <v>6.38</v>
      </c>
      <c r="BR71" s="263"/>
      <c r="BS71" s="265"/>
      <c r="BT71" s="262">
        <v>6.34</v>
      </c>
      <c r="BU71" s="263"/>
      <c r="BV71" s="264"/>
      <c r="BW71" s="262">
        <v>6.37</v>
      </c>
      <c r="BX71" s="263"/>
      <c r="BY71" s="265"/>
    </row>
    <row r="72" spans="1:77" x14ac:dyDescent="0.25">
      <c r="A72" s="120" t="s">
        <v>1026</v>
      </c>
      <c r="B72" s="7" t="s">
        <v>11</v>
      </c>
      <c r="C72" s="170" t="s">
        <v>1093</v>
      </c>
      <c r="D72" s="170" t="s">
        <v>29</v>
      </c>
      <c r="E72" s="103" t="s">
        <v>28</v>
      </c>
      <c r="F72" s="291">
        <v>7</v>
      </c>
      <c r="G72" s="292"/>
      <c r="H72" s="293"/>
      <c r="I72" s="291">
        <v>7</v>
      </c>
      <c r="J72" s="292"/>
      <c r="K72" s="293"/>
      <c r="L72" s="291">
        <v>7</v>
      </c>
      <c r="M72" s="292"/>
      <c r="N72" s="293"/>
      <c r="O72" s="291">
        <v>7</v>
      </c>
      <c r="P72" s="292"/>
      <c r="Q72" s="293"/>
      <c r="R72" s="291">
        <v>7</v>
      </c>
      <c r="S72" s="292"/>
      <c r="T72" s="293"/>
      <c r="U72" s="291">
        <v>7</v>
      </c>
      <c r="V72" s="292"/>
      <c r="W72" s="293"/>
      <c r="X72" s="291">
        <v>7</v>
      </c>
      <c r="Y72" s="292"/>
      <c r="Z72" s="293"/>
      <c r="AA72" s="291">
        <v>7</v>
      </c>
      <c r="AB72" s="292"/>
      <c r="AC72" s="293"/>
      <c r="AD72" s="291">
        <v>7</v>
      </c>
      <c r="AE72" s="292"/>
      <c r="AF72" s="293"/>
      <c r="AG72" s="291">
        <v>7</v>
      </c>
      <c r="AH72" s="292"/>
      <c r="AI72" s="293"/>
      <c r="AJ72" s="291">
        <v>7</v>
      </c>
      <c r="AK72" s="292"/>
      <c r="AL72" s="293"/>
      <c r="AM72" s="291">
        <v>7</v>
      </c>
      <c r="AN72" s="292"/>
      <c r="AO72" s="293"/>
      <c r="AP72" s="291">
        <v>7</v>
      </c>
      <c r="AQ72" s="292"/>
      <c r="AR72" s="293"/>
      <c r="AS72" s="291">
        <v>7</v>
      </c>
      <c r="AT72" s="292"/>
      <c r="AU72" s="293"/>
      <c r="AV72" s="291">
        <v>7</v>
      </c>
      <c r="AW72" s="292"/>
      <c r="AX72" s="293"/>
      <c r="AY72" s="291">
        <v>7</v>
      </c>
      <c r="AZ72" s="292"/>
      <c r="BA72" s="293"/>
      <c r="BB72" s="291">
        <v>7</v>
      </c>
      <c r="BC72" s="292"/>
      <c r="BD72" s="293"/>
      <c r="BE72" s="291">
        <v>7</v>
      </c>
      <c r="BF72" s="292"/>
      <c r="BG72" s="293"/>
      <c r="BH72" s="291">
        <v>7</v>
      </c>
      <c r="BI72" s="292"/>
      <c r="BJ72" s="293"/>
      <c r="BK72" s="291">
        <v>7</v>
      </c>
      <c r="BL72" s="292"/>
      <c r="BM72" s="293"/>
      <c r="BN72" s="291">
        <v>7</v>
      </c>
      <c r="BO72" s="292"/>
      <c r="BP72" s="293"/>
      <c r="BQ72" s="291">
        <v>7</v>
      </c>
      <c r="BR72" s="292"/>
      <c r="BS72" s="293"/>
      <c r="BT72" s="291">
        <v>7</v>
      </c>
      <c r="BU72" s="292"/>
      <c r="BV72" s="293"/>
      <c r="BW72" s="291">
        <v>7</v>
      </c>
      <c r="BX72" s="292"/>
      <c r="BY72" s="293"/>
    </row>
    <row r="73" spans="1:77" x14ac:dyDescent="0.25">
      <c r="A73" s="121" t="s">
        <v>1026</v>
      </c>
      <c r="B73" s="3" t="s">
        <v>12</v>
      </c>
      <c r="C73" s="162" t="s">
        <v>1093</v>
      </c>
      <c r="D73" s="162" t="s">
        <v>29</v>
      </c>
      <c r="E73" s="84" t="s">
        <v>28</v>
      </c>
      <c r="F73" s="253">
        <v>7</v>
      </c>
      <c r="G73" s="254"/>
      <c r="H73" s="255"/>
      <c r="I73" s="253">
        <v>7</v>
      </c>
      <c r="J73" s="254"/>
      <c r="K73" s="255"/>
      <c r="L73" s="253">
        <v>7</v>
      </c>
      <c r="M73" s="254"/>
      <c r="N73" s="255"/>
      <c r="O73" s="253">
        <v>7</v>
      </c>
      <c r="P73" s="254"/>
      <c r="Q73" s="255"/>
      <c r="R73" s="253">
        <v>7</v>
      </c>
      <c r="S73" s="254"/>
      <c r="T73" s="255"/>
      <c r="U73" s="253">
        <v>7</v>
      </c>
      <c r="V73" s="254"/>
      <c r="W73" s="255"/>
      <c r="X73" s="253">
        <v>7</v>
      </c>
      <c r="Y73" s="254"/>
      <c r="Z73" s="255"/>
      <c r="AA73" s="253">
        <v>7</v>
      </c>
      <c r="AB73" s="254"/>
      <c r="AC73" s="255"/>
      <c r="AD73" s="253">
        <v>7</v>
      </c>
      <c r="AE73" s="254"/>
      <c r="AF73" s="255"/>
      <c r="AG73" s="253">
        <v>7</v>
      </c>
      <c r="AH73" s="254"/>
      <c r="AI73" s="255"/>
      <c r="AJ73" s="253">
        <v>7</v>
      </c>
      <c r="AK73" s="254"/>
      <c r="AL73" s="255"/>
      <c r="AM73" s="253">
        <v>7</v>
      </c>
      <c r="AN73" s="254"/>
      <c r="AO73" s="255"/>
      <c r="AP73" s="253">
        <v>7</v>
      </c>
      <c r="AQ73" s="254"/>
      <c r="AR73" s="255"/>
      <c r="AS73" s="253">
        <v>7</v>
      </c>
      <c r="AT73" s="254"/>
      <c r="AU73" s="255"/>
      <c r="AV73" s="253">
        <v>7</v>
      </c>
      <c r="AW73" s="254"/>
      <c r="AX73" s="255"/>
      <c r="AY73" s="253">
        <v>7</v>
      </c>
      <c r="AZ73" s="254"/>
      <c r="BA73" s="255"/>
      <c r="BB73" s="253">
        <v>7</v>
      </c>
      <c r="BC73" s="254"/>
      <c r="BD73" s="255"/>
      <c r="BE73" s="253">
        <v>7</v>
      </c>
      <c r="BF73" s="254"/>
      <c r="BG73" s="255"/>
      <c r="BH73" s="253">
        <v>7</v>
      </c>
      <c r="BI73" s="254"/>
      <c r="BJ73" s="255"/>
      <c r="BK73" s="253">
        <v>7</v>
      </c>
      <c r="BL73" s="254"/>
      <c r="BM73" s="255"/>
      <c r="BN73" s="253">
        <v>7</v>
      </c>
      <c r="BO73" s="254"/>
      <c r="BP73" s="255"/>
      <c r="BQ73" s="253">
        <v>7</v>
      </c>
      <c r="BR73" s="254"/>
      <c r="BS73" s="255"/>
      <c r="BT73" s="253">
        <v>7</v>
      </c>
      <c r="BU73" s="254"/>
      <c r="BV73" s="255"/>
      <c r="BW73" s="253">
        <v>7</v>
      </c>
      <c r="BX73" s="254"/>
      <c r="BY73" s="255"/>
    </row>
    <row r="74" spans="1:77" x14ac:dyDescent="0.25">
      <c r="A74" s="121" t="s">
        <v>1026</v>
      </c>
      <c r="B74" s="3" t="s">
        <v>1094</v>
      </c>
      <c r="C74" s="162" t="s">
        <v>1093</v>
      </c>
      <c r="D74" s="85" t="s">
        <v>31</v>
      </c>
      <c r="E74" s="164">
        <v>10</v>
      </c>
      <c r="F74" s="206">
        <v>-0.624</v>
      </c>
      <c r="G74" s="207">
        <v>0</v>
      </c>
      <c r="H74" s="208">
        <v>35</v>
      </c>
      <c r="I74" s="206">
        <v>-0.55600000000000005</v>
      </c>
      <c r="J74" s="207">
        <v>0</v>
      </c>
      <c r="K74" s="208">
        <v>30</v>
      </c>
      <c r="L74" s="206">
        <v>-0.504</v>
      </c>
      <c r="M74" s="207">
        <v>0</v>
      </c>
      <c r="N74" s="208">
        <v>27</v>
      </c>
      <c r="O74" s="206">
        <v>-0.48599999999999999</v>
      </c>
      <c r="P74" s="207">
        <v>0</v>
      </c>
      <c r="Q74" s="208">
        <v>26</v>
      </c>
      <c r="R74" s="206">
        <v>-0.50800000000000001</v>
      </c>
      <c r="S74" s="207">
        <v>0</v>
      </c>
      <c r="T74" s="208">
        <v>29</v>
      </c>
      <c r="U74" s="206">
        <v>-0.61</v>
      </c>
      <c r="V74" s="207">
        <v>0</v>
      </c>
      <c r="W74" s="208">
        <v>37</v>
      </c>
      <c r="X74" s="206">
        <v>-0.89</v>
      </c>
      <c r="Y74" s="207">
        <v>0</v>
      </c>
      <c r="Z74" s="208">
        <v>61</v>
      </c>
      <c r="AA74" s="206">
        <v>-1.1140000000000001</v>
      </c>
      <c r="AB74" s="207">
        <v>-4.0000000000000001E-3</v>
      </c>
      <c r="AC74" s="208">
        <v>61</v>
      </c>
      <c r="AD74" s="206">
        <v>-1.1499999999999999</v>
      </c>
      <c r="AE74" s="207">
        <v>-2E-3</v>
      </c>
      <c r="AF74" s="208">
        <v>71</v>
      </c>
      <c r="AG74" s="206">
        <v>-1.1779999999999999</v>
      </c>
      <c r="AH74" s="207">
        <v>-2E-3</v>
      </c>
      <c r="AI74" s="208">
        <v>60</v>
      </c>
      <c r="AJ74" s="206">
        <v>-1.17</v>
      </c>
      <c r="AK74" s="207">
        <v>0</v>
      </c>
      <c r="AL74" s="208">
        <v>65</v>
      </c>
      <c r="AM74" s="206">
        <v>-1.1619999999999999</v>
      </c>
      <c r="AN74" s="207">
        <v>-2E-3</v>
      </c>
      <c r="AO74" s="208">
        <v>66</v>
      </c>
      <c r="AP74" s="206">
        <v>-1.1459999999999999</v>
      </c>
      <c r="AQ74" s="207">
        <v>-6.0000000000000001E-3</v>
      </c>
      <c r="AR74" s="208">
        <v>62</v>
      </c>
      <c r="AS74" s="206">
        <v>-1.0680000000000001</v>
      </c>
      <c r="AT74" s="207">
        <v>-2E-3</v>
      </c>
      <c r="AU74" s="208">
        <v>57</v>
      </c>
      <c r="AV74" s="206">
        <v>-1.01</v>
      </c>
      <c r="AW74" s="207">
        <v>0</v>
      </c>
      <c r="AX74" s="208">
        <v>51</v>
      </c>
      <c r="AY74" s="206">
        <v>-0.96</v>
      </c>
      <c r="AZ74" s="207">
        <v>-2E-3</v>
      </c>
      <c r="BA74" s="208">
        <v>50</v>
      </c>
      <c r="BB74" s="206">
        <v>-0.93200000000000005</v>
      </c>
      <c r="BC74" s="207">
        <v>-2E-3</v>
      </c>
      <c r="BD74" s="208">
        <v>52</v>
      </c>
      <c r="BE74" s="206">
        <v>-0.95799999999999996</v>
      </c>
      <c r="BF74" s="207">
        <v>-8.0000000000000002E-3</v>
      </c>
      <c r="BG74" s="208">
        <v>52</v>
      </c>
      <c r="BH74" s="206">
        <v>-1.01</v>
      </c>
      <c r="BI74" s="207">
        <v>-8.0000000000000002E-3</v>
      </c>
      <c r="BJ74" s="208">
        <v>52</v>
      </c>
      <c r="BK74" s="206">
        <v>-1.014</v>
      </c>
      <c r="BL74" s="207">
        <v>-6.0000000000000001E-3</v>
      </c>
      <c r="BM74" s="208">
        <v>52</v>
      </c>
      <c r="BN74" s="206">
        <v>-0.96599999999999997</v>
      </c>
      <c r="BO74" s="207">
        <v>-4.0000000000000001E-3</v>
      </c>
      <c r="BP74" s="208">
        <v>51</v>
      </c>
      <c r="BQ74" s="206">
        <v>-0.99</v>
      </c>
      <c r="BR74" s="207">
        <v>-2E-3</v>
      </c>
      <c r="BS74" s="208">
        <v>51</v>
      </c>
      <c r="BT74" s="206">
        <v>-0.90600000000000003</v>
      </c>
      <c r="BU74" s="207">
        <v>0</v>
      </c>
      <c r="BV74" s="208">
        <v>42</v>
      </c>
      <c r="BW74" s="206">
        <v>-0.76800000000000002</v>
      </c>
      <c r="BX74" s="207">
        <v>0</v>
      </c>
      <c r="BY74" s="208">
        <v>37</v>
      </c>
    </row>
    <row r="75" spans="1:77" x14ac:dyDescent="0.25">
      <c r="A75" s="121" t="s">
        <v>1026</v>
      </c>
      <c r="B75" s="3" t="s">
        <v>1095</v>
      </c>
      <c r="C75" s="162" t="s">
        <v>1093</v>
      </c>
      <c r="D75" s="85" t="s">
        <v>31</v>
      </c>
      <c r="E75" s="164">
        <v>10</v>
      </c>
      <c r="F75" s="206">
        <v>-0.42</v>
      </c>
      <c r="G75" s="207">
        <v>-7.8E-2</v>
      </c>
      <c r="H75" s="208">
        <v>18</v>
      </c>
      <c r="I75" s="206">
        <v>-0.40500000000000003</v>
      </c>
      <c r="J75" s="207">
        <v>-7.1999999999999995E-2</v>
      </c>
      <c r="K75" s="208">
        <v>19</v>
      </c>
      <c r="L75" s="206">
        <v>-0.39900000000000002</v>
      </c>
      <c r="M75" s="207">
        <v>-6.9000000000000006E-2</v>
      </c>
      <c r="N75" s="208">
        <v>17</v>
      </c>
      <c r="O75" s="206">
        <v>-0.39600000000000002</v>
      </c>
      <c r="P75" s="207">
        <v>-7.1999999999999995E-2</v>
      </c>
      <c r="Q75" s="208">
        <v>17</v>
      </c>
      <c r="R75" s="206">
        <v>-0.39900000000000002</v>
      </c>
      <c r="S75" s="207">
        <v>-6.9000000000000006E-2</v>
      </c>
      <c r="T75" s="208">
        <v>21</v>
      </c>
      <c r="U75" s="206">
        <v>-0.42</v>
      </c>
      <c r="V75" s="207">
        <v>-7.1999999999999995E-2</v>
      </c>
      <c r="W75" s="208">
        <v>24</v>
      </c>
      <c r="X75" s="206">
        <v>-0.435</v>
      </c>
      <c r="Y75" s="207">
        <v>-6.9000000000000006E-2</v>
      </c>
      <c r="Z75" s="208">
        <v>24</v>
      </c>
      <c r="AA75" s="206">
        <v>-0.504</v>
      </c>
      <c r="AB75" s="207">
        <v>-7.8E-2</v>
      </c>
      <c r="AC75" s="208">
        <v>30</v>
      </c>
      <c r="AD75" s="206">
        <v>-0.57899999999999996</v>
      </c>
      <c r="AE75" s="207">
        <v>-8.4000000000000005E-2</v>
      </c>
      <c r="AF75" s="208">
        <v>31</v>
      </c>
      <c r="AG75" s="206">
        <v>-0.58199999999999996</v>
      </c>
      <c r="AH75" s="207">
        <v>-8.6999999999999994E-2</v>
      </c>
      <c r="AI75" s="208">
        <v>31</v>
      </c>
      <c r="AJ75" s="206">
        <v>-0.54900000000000004</v>
      </c>
      <c r="AK75" s="207">
        <v>-8.6999999999999994E-2</v>
      </c>
      <c r="AL75" s="208">
        <v>30</v>
      </c>
      <c r="AM75" s="206">
        <v>-0.56100000000000005</v>
      </c>
      <c r="AN75" s="207">
        <v>-8.6999999999999994E-2</v>
      </c>
      <c r="AO75" s="208">
        <v>27</v>
      </c>
      <c r="AP75" s="206">
        <v>-0.54900000000000004</v>
      </c>
      <c r="AQ75" s="207">
        <v>-8.6999999999999994E-2</v>
      </c>
      <c r="AR75" s="208">
        <v>29</v>
      </c>
      <c r="AS75" s="206">
        <v>-0.54</v>
      </c>
      <c r="AT75" s="207">
        <v>-8.4000000000000005E-2</v>
      </c>
      <c r="AU75" s="208">
        <v>28</v>
      </c>
      <c r="AV75" s="206">
        <v>-0.53400000000000003</v>
      </c>
      <c r="AW75" s="207">
        <v>-8.4000000000000005E-2</v>
      </c>
      <c r="AX75" s="208">
        <v>26</v>
      </c>
      <c r="AY75" s="206">
        <v>-0.54300000000000004</v>
      </c>
      <c r="AZ75" s="207">
        <v>-0.09</v>
      </c>
      <c r="BA75" s="208">
        <v>24</v>
      </c>
      <c r="BB75" s="206">
        <v>-0.55500000000000005</v>
      </c>
      <c r="BC75" s="207">
        <v>-8.4000000000000005E-2</v>
      </c>
      <c r="BD75" s="208">
        <v>25</v>
      </c>
      <c r="BE75" s="206">
        <v>-0.51900000000000002</v>
      </c>
      <c r="BF75" s="207">
        <v>-8.4000000000000005E-2</v>
      </c>
      <c r="BG75" s="208">
        <v>23</v>
      </c>
      <c r="BH75" s="206">
        <v>-0.498</v>
      </c>
      <c r="BI75" s="207">
        <v>-8.1000000000000003E-2</v>
      </c>
      <c r="BJ75" s="208">
        <v>26</v>
      </c>
      <c r="BK75" s="206">
        <v>-0.48599999999999999</v>
      </c>
      <c r="BL75" s="207">
        <v>-8.4000000000000005E-2</v>
      </c>
      <c r="BM75" s="208">
        <v>24</v>
      </c>
      <c r="BN75" s="206">
        <v>-0.47399999999999998</v>
      </c>
      <c r="BO75" s="207">
        <v>-8.1000000000000003E-2</v>
      </c>
      <c r="BP75" s="208">
        <v>23</v>
      </c>
      <c r="BQ75" s="206">
        <v>-0.45600000000000002</v>
      </c>
      <c r="BR75" s="207">
        <v>-8.1000000000000003E-2</v>
      </c>
      <c r="BS75" s="208">
        <v>19</v>
      </c>
      <c r="BT75" s="206">
        <v>-0.42299999999999999</v>
      </c>
      <c r="BU75" s="207">
        <v>-7.4999999999999997E-2</v>
      </c>
      <c r="BV75" s="208">
        <v>19</v>
      </c>
      <c r="BW75" s="206">
        <v>-0.41399999999999998</v>
      </c>
      <c r="BX75" s="207">
        <v>-7.1999999999999995E-2</v>
      </c>
      <c r="BY75" s="208">
        <v>21</v>
      </c>
    </row>
    <row r="76" spans="1:77" x14ac:dyDescent="0.25">
      <c r="A76" s="121" t="s">
        <v>1026</v>
      </c>
      <c r="B76" s="3" t="s">
        <v>1096</v>
      </c>
      <c r="C76" s="162" t="s">
        <v>1093</v>
      </c>
      <c r="D76" s="85" t="s">
        <v>31</v>
      </c>
      <c r="E76" s="164">
        <v>10</v>
      </c>
      <c r="F76" s="206">
        <v>-0.3</v>
      </c>
      <c r="G76" s="207">
        <v>-0.13200000000000001</v>
      </c>
      <c r="H76" s="208">
        <v>15</v>
      </c>
      <c r="I76" s="206">
        <v>-0.29199999999999998</v>
      </c>
      <c r="J76" s="207">
        <v>-0.124</v>
      </c>
      <c r="K76" s="208">
        <v>18</v>
      </c>
      <c r="L76" s="206">
        <v>-0.29199999999999998</v>
      </c>
      <c r="M76" s="207">
        <v>-0.13600000000000001</v>
      </c>
      <c r="N76" s="208">
        <v>15</v>
      </c>
      <c r="O76" s="206">
        <v>-0.27600000000000002</v>
      </c>
      <c r="P76" s="207">
        <v>-0.11600000000000001</v>
      </c>
      <c r="Q76" s="208">
        <v>13</v>
      </c>
      <c r="R76" s="206">
        <v>-0.27400000000000002</v>
      </c>
      <c r="S76" s="207">
        <v>-0.11600000000000001</v>
      </c>
      <c r="T76" s="208">
        <v>16</v>
      </c>
      <c r="U76" s="206">
        <v>-0.312</v>
      </c>
      <c r="V76" s="207">
        <v>-0.11799999999999999</v>
      </c>
      <c r="W76" s="208">
        <v>18</v>
      </c>
      <c r="X76" s="206">
        <v>-0.34599999999999997</v>
      </c>
      <c r="Y76" s="207">
        <v>-0.12</v>
      </c>
      <c r="Z76" s="208">
        <v>21</v>
      </c>
      <c r="AA76" s="206">
        <v>-0.41599999999999998</v>
      </c>
      <c r="AB76" s="207">
        <v>-0.13</v>
      </c>
      <c r="AC76" s="208">
        <v>27</v>
      </c>
      <c r="AD76" s="206">
        <v>-0.53800000000000003</v>
      </c>
      <c r="AE76" s="207">
        <v>-0.14799999999999999</v>
      </c>
      <c r="AF76" s="208">
        <v>28</v>
      </c>
      <c r="AG76" s="206">
        <v>-0.56999999999999995</v>
      </c>
      <c r="AH76" s="207">
        <v>-0.152</v>
      </c>
      <c r="AI76" s="208">
        <v>31</v>
      </c>
      <c r="AJ76" s="206">
        <v>-0.55800000000000005</v>
      </c>
      <c r="AK76" s="207">
        <v>-0.158</v>
      </c>
      <c r="AL76" s="208">
        <v>29</v>
      </c>
      <c r="AM76" s="206">
        <v>-0.53</v>
      </c>
      <c r="AN76" s="207">
        <v>-0.16400000000000001</v>
      </c>
      <c r="AO76" s="208">
        <v>28</v>
      </c>
      <c r="AP76" s="206">
        <v>-0.49</v>
      </c>
      <c r="AQ76" s="207">
        <v>-0.16400000000000001</v>
      </c>
      <c r="AR76" s="208">
        <v>25</v>
      </c>
      <c r="AS76" s="206">
        <v>-0.45400000000000001</v>
      </c>
      <c r="AT76" s="207">
        <v>-0.16</v>
      </c>
      <c r="AU76" s="208">
        <v>22</v>
      </c>
      <c r="AV76" s="206">
        <v>-0.40799999999999997</v>
      </c>
      <c r="AW76" s="207">
        <v>-0.156</v>
      </c>
      <c r="AX76" s="208">
        <v>21</v>
      </c>
      <c r="AY76" s="206">
        <v>-0.38800000000000001</v>
      </c>
      <c r="AZ76" s="207">
        <v>-0.154</v>
      </c>
      <c r="BA76" s="208">
        <v>23</v>
      </c>
      <c r="BB76" s="206">
        <v>-0.374</v>
      </c>
      <c r="BC76" s="207">
        <v>-0.152</v>
      </c>
      <c r="BD76" s="208">
        <v>22</v>
      </c>
      <c r="BE76" s="206">
        <v>-0.35199999999999998</v>
      </c>
      <c r="BF76" s="207">
        <v>-0.14799999999999999</v>
      </c>
      <c r="BG76" s="208">
        <v>20</v>
      </c>
      <c r="BH76" s="206">
        <v>-0.32600000000000001</v>
      </c>
      <c r="BI76" s="207">
        <v>-0.14399999999999999</v>
      </c>
      <c r="BJ76" s="208">
        <v>17</v>
      </c>
      <c r="BK76" s="206">
        <v>-0.33</v>
      </c>
      <c r="BL76" s="207">
        <v>-0.14599999999999999</v>
      </c>
      <c r="BM76" s="208">
        <v>20</v>
      </c>
      <c r="BN76" s="206">
        <v>-0.34799999999999998</v>
      </c>
      <c r="BO76" s="207">
        <v>-0.14599999999999999</v>
      </c>
      <c r="BP76" s="208">
        <v>21</v>
      </c>
      <c r="BQ76" s="206">
        <v>-0.32400000000000001</v>
      </c>
      <c r="BR76" s="207">
        <v>-0.15</v>
      </c>
      <c r="BS76" s="208">
        <v>16</v>
      </c>
      <c r="BT76" s="206">
        <v>-0.32200000000000001</v>
      </c>
      <c r="BU76" s="207">
        <v>-0.152</v>
      </c>
      <c r="BV76" s="208">
        <v>18</v>
      </c>
      <c r="BW76" s="206">
        <v>-0.31</v>
      </c>
      <c r="BX76" s="207">
        <v>-0.15</v>
      </c>
      <c r="BY76" s="208">
        <v>19</v>
      </c>
    </row>
    <row r="77" spans="1:77" x14ac:dyDescent="0.25">
      <c r="A77" s="121" t="s">
        <v>1026</v>
      </c>
      <c r="B77" s="3" t="s">
        <v>1097</v>
      </c>
      <c r="C77" s="162" t="s">
        <v>1093</v>
      </c>
      <c r="D77" s="85" t="s">
        <v>31</v>
      </c>
      <c r="E77" s="164">
        <v>10</v>
      </c>
      <c r="F77" s="206">
        <v>-2.694</v>
      </c>
      <c r="G77" s="207">
        <v>-0.57599999999999996</v>
      </c>
      <c r="H77" s="208">
        <v>146</v>
      </c>
      <c r="I77" s="206">
        <v>-2.448</v>
      </c>
      <c r="J77" s="207">
        <v>-0.57599999999999996</v>
      </c>
      <c r="K77" s="208">
        <v>130</v>
      </c>
      <c r="L77" s="206">
        <v>-2.2949999999999999</v>
      </c>
      <c r="M77" s="207">
        <v>-0.54900000000000004</v>
      </c>
      <c r="N77" s="208">
        <v>120</v>
      </c>
      <c r="O77" s="206">
        <v>-2.286</v>
      </c>
      <c r="P77" s="207">
        <v>-0.54900000000000004</v>
      </c>
      <c r="Q77" s="208">
        <v>126</v>
      </c>
      <c r="R77" s="206">
        <v>-2.3580000000000001</v>
      </c>
      <c r="S77" s="207">
        <v>-0.54900000000000004</v>
      </c>
      <c r="T77" s="208">
        <v>127</v>
      </c>
      <c r="U77" s="206">
        <v>-2.5920000000000001</v>
      </c>
      <c r="V77" s="207">
        <v>-0.55200000000000005</v>
      </c>
      <c r="W77" s="208">
        <v>147</v>
      </c>
      <c r="X77" s="206">
        <v>-3.117</v>
      </c>
      <c r="Y77" s="207">
        <v>-0.59399999999999997</v>
      </c>
      <c r="Z77" s="208">
        <v>183</v>
      </c>
      <c r="AA77" s="206">
        <v>-3.6960000000000002</v>
      </c>
      <c r="AB77" s="207">
        <v>-0.66900000000000004</v>
      </c>
      <c r="AC77" s="208">
        <v>211</v>
      </c>
      <c r="AD77" s="206">
        <v>-4.0590000000000002</v>
      </c>
      <c r="AE77" s="207">
        <v>-0.70199999999999996</v>
      </c>
      <c r="AF77" s="208">
        <v>218</v>
      </c>
      <c r="AG77" s="206">
        <v>-4.1399999999999997</v>
      </c>
      <c r="AH77" s="207">
        <v>-0.70499999999999996</v>
      </c>
      <c r="AI77" s="208">
        <v>242</v>
      </c>
      <c r="AJ77" s="206">
        <v>-4.1219999999999999</v>
      </c>
      <c r="AK77" s="207">
        <v>-0.69299999999999995</v>
      </c>
      <c r="AL77" s="208">
        <v>214</v>
      </c>
      <c r="AM77" s="206">
        <v>-3.9449999999999998</v>
      </c>
      <c r="AN77" s="207">
        <v>-0.69</v>
      </c>
      <c r="AO77" s="208">
        <v>236</v>
      </c>
      <c r="AP77" s="206">
        <v>-3.948</v>
      </c>
      <c r="AQ77" s="207">
        <v>-0.70499999999999996</v>
      </c>
      <c r="AR77" s="208">
        <v>211</v>
      </c>
      <c r="AS77" s="206">
        <v>-3.819</v>
      </c>
      <c r="AT77" s="207">
        <v>-0.70799999999999996</v>
      </c>
      <c r="AU77" s="208">
        <v>214</v>
      </c>
      <c r="AV77" s="206">
        <v>-3.6720000000000002</v>
      </c>
      <c r="AW77" s="207">
        <v>-0.69599999999999995</v>
      </c>
      <c r="AX77" s="208">
        <v>200</v>
      </c>
      <c r="AY77" s="206">
        <v>-3.69</v>
      </c>
      <c r="AZ77" s="207">
        <v>-0.72299999999999998</v>
      </c>
      <c r="BA77" s="208">
        <v>207</v>
      </c>
      <c r="BB77" s="206">
        <v>-3.6480000000000001</v>
      </c>
      <c r="BC77" s="207">
        <v>-0.70799999999999996</v>
      </c>
      <c r="BD77" s="208">
        <v>199</v>
      </c>
      <c r="BE77" s="206">
        <v>-3.609</v>
      </c>
      <c r="BF77" s="207">
        <v>-0.71099999999999997</v>
      </c>
      <c r="BG77" s="208">
        <v>200</v>
      </c>
      <c r="BH77" s="206">
        <v>-3.7919999999999998</v>
      </c>
      <c r="BI77" s="207">
        <v>-0.73199999999999998</v>
      </c>
      <c r="BJ77" s="208">
        <v>227</v>
      </c>
      <c r="BK77" s="206">
        <v>-3.9449999999999998</v>
      </c>
      <c r="BL77" s="207">
        <v>-0.73499999999999999</v>
      </c>
      <c r="BM77" s="208">
        <v>223</v>
      </c>
      <c r="BN77" s="206">
        <v>-3.9180000000000001</v>
      </c>
      <c r="BO77" s="207">
        <v>-0.71699999999999997</v>
      </c>
      <c r="BP77" s="208">
        <v>213</v>
      </c>
      <c r="BQ77" s="206">
        <v>-3.8849999999999998</v>
      </c>
      <c r="BR77" s="207">
        <v>-0.69899999999999995</v>
      </c>
      <c r="BS77" s="208">
        <v>219</v>
      </c>
      <c r="BT77" s="206">
        <v>-3.54</v>
      </c>
      <c r="BU77" s="207">
        <v>-0.65400000000000003</v>
      </c>
      <c r="BV77" s="208">
        <v>176</v>
      </c>
      <c r="BW77" s="206">
        <v>-3.024</v>
      </c>
      <c r="BX77" s="207">
        <v>-0.61499999999999999</v>
      </c>
      <c r="BY77" s="208">
        <v>151</v>
      </c>
    </row>
    <row r="78" spans="1:77" x14ac:dyDescent="0.25">
      <c r="A78" s="121" t="s">
        <v>1026</v>
      </c>
      <c r="B78" s="3" t="s">
        <v>1098</v>
      </c>
      <c r="C78" s="85" t="s">
        <v>28</v>
      </c>
      <c r="D78" s="85" t="s">
        <v>32</v>
      </c>
      <c r="E78" s="164">
        <v>10</v>
      </c>
      <c r="F78" s="253">
        <v>10.3</v>
      </c>
      <c r="G78" s="254"/>
      <c r="H78" s="255"/>
      <c r="I78" s="253">
        <v>10.3</v>
      </c>
      <c r="J78" s="254"/>
      <c r="K78" s="255"/>
      <c r="L78" s="253">
        <v>10.3</v>
      </c>
      <c r="M78" s="254"/>
      <c r="N78" s="255"/>
      <c r="O78" s="253">
        <v>10.3</v>
      </c>
      <c r="P78" s="254"/>
      <c r="Q78" s="255"/>
      <c r="R78" s="253">
        <v>10.3</v>
      </c>
      <c r="S78" s="254"/>
      <c r="T78" s="255"/>
      <c r="U78" s="253">
        <v>10.3</v>
      </c>
      <c r="V78" s="254"/>
      <c r="W78" s="255"/>
      <c r="X78" s="253">
        <v>10.3</v>
      </c>
      <c r="Y78" s="254"/>
      <c r="Z78" s="255"/>
      <c r="AA78" s="253">
        <v>10.3</v>
      </c>
      <c r="AB78" s="254"/>
      <c r="AC78" s="255"/>
      <c r="AD78" s="253">
        <v>10.3</v>
      </c>
      <c r="AE78" s="254"/>
      <c r="AF78" s="255"/>
      <c r="AG78" s="253">
        <v>10.3</v>
      </c>
      <c r="AH78" s="254"/>
      <c r="AI78" s="255"/>
      <c r="AJ78" s="253">
        <v>10.4</v>
      </c>
      <c r="AK78" s="254"/>
      <c r="AL78" s="255"/>
      <c r="AM78" s="253">
        <v>10.4</v>
      </c>
      <c r="AN78" s="254"/>
      <c r="AO78" s="255"/>
      <c r="AP78" s="253">
        <v>10.4</v>
      </c>
      <c r="AQ78" s="254"/>
      <c r="AR78" s="255"/>
      <c r="AS78" s="253">
        <v>10.4</v>
      </c>
      <c r="AT78" s="254"/>
      <c r="AU78" s="255"/>
      <c r="AV78" s="253">
        <v>10.4</v>
      </c>
      <c r="AW78" s="254"/>
      <c r="AX78" s="255"/>
      <c r="AY78" s="253">
        <v>10.4</v>
      </c>
      <c r="AZ78" s="254"/>
      <c r="BA78" s="255"/>
      <c r="BB78" s="253">
        <v>10.4</v>
      </c>
      <c r="BC78" s="254"/>
      <c r="BD78" s="255"/>
      <c r="BE78" s="253">
        <v>10.4</v>
      </c>
      <c r="BF78" s="254"/>
      <c r="BG78" s="255"/>
      <c r="BH78" s="253">
        <v>10.4</v>
      </c>
      <c r="BI78" s="254"/>
      <c r="BJ78" s="255"/>
      <c r="BK78" s="253">
        <v>10.5</v>
      </c>
      <c r="BL78" s="254"/>
      <c r="BM78" s="255"/>
      <c r="BN78" s="253">
        <v>10.5</v>
      </c>
      <c r="BO78" s="254"/>
      <c r="BP78" s="255"/>
      <c r="BQ78" s="253">
        <v>10.5</v>
      </c>
      <c r="BR78" s="254"/>
      <c r="BS78" s="255"/>
      <c r="BT78" s="253">
        <v>10.5</v>
      </c>
      <c r="BU78" s="254"/>
      <c r="BV78" s="255"/>
      <c r="BW78" s="253">
        <v>10.5</v>
      </c>
      <c r="BX78" s="254"/>
      <c r="BY78" s="255"/>
    </row>
    <row r="79" spans="1:77" x14ac:dyDescent="0.25">
      <c r="A79" s="121" t="s">
        <v>1026</v>
      </c>
      <c r="B79" s="3" t="s">
        <v>1099</v>
      </c>
      <c r="C79" s="85" t="s">
        <v>28</v>
      </c>
      <c r="D79" s="85" t="s">
        <v>32</v>
      </c>
      <c r="E79" s="164">
        <v>10</v>
      </c>
      <c r="F79" s="253">
        <v>10.5</v>
      </c>
      <c r="G79" s="254"/>
      <c r="H79" s="255"/>
      <c r="I79" s="253">
        <v>10.5</v>
      </c>
      <c r="J79" s="254"/>
      <c r="K79" s="255"/>
      <c r="L79" s="253">
        <v>10.5</v>
      </c>
      <c r="M79" s="254"/>
      <c r="N79" s="255"/>
      <c r="O79" s="253">
        <v>10.5</v>
      </c>
      <c r="P79" s="254"/>
      <c r="Q79" s="255"/>
      <c r="R79" s="253">
        <v>10.5</v>
      </c>
      <c r="S79" s="254"/>
      <c r="T79" s="255"/>
      <c r="U79" s="253">
        <v>10.5</v>
      </c>
      <c r="V79" s="254"/>
      <c r="W79" s="255"/>
      <c r="X79" s="253">
        <v>10.5</v>
      </c>
      <c r="Y79" s="254"/>
      <c r="Z79" s="255"/>
      <c r="AA79" s="253">
        <v>10.5</v>
      </c>
      <c r="AB79" s="254"/>
      <c r="AC79" s="255"/>
      <c r="AD79" s="253">
        <v>10.5</v>
      </c>
      <c r="AE79" s="254"/>
      <c r="AF79" s="255"/>
      <c r="AG79" s="253">
        <v>10.4</v>
      </c>
      <c r="AH79" s="254"/>
      <c r="AI79" s="255"/>
      <c r="AJ79" s="253">
        <v>10.4</v>
      </c>
      <c r="AK79" s="254"/>
      <c r="AL79" s="255"/>
      <c r="AM79" s="253">
        <v>10.4</v>
      </c>
      <c r="AN79" s="254"/>
      <c r="AO79" s="255"/>
      <c r="AP79" s="253">
        <v>10.4</v>
      </c>
      <c r="AQ79" s="254"/>
      <c r="AR79" s="255"/>
      <c r="AS79" s="253">
        <v>10.4</v>
      </c>
      <c r="AT79" s="254"/>
      <c r="AU79" s="255"/>
      <c r="AV79" s="253">
        <v>10.4</v>
      </c>
      <c r="AW79" s="254"/>
      <c r="AX79" s="255"/>
      <c r="AY79" s="253">
        <v>10.4</v>
      </c>
      <c r="AZ79" s="254"/>
      <c r="BA79" s="255"/>
      <c r="BB79" s="253">
        <v>10.4</v>
      </c>
      <c r="BC79" s="254"/>
      <c r="BD79" s="255"/>
      <c r="BE79" s="253">
        <v>10.4</v>
      </c>
      <c r="BF79" s="254"/>
      <c r="BG79" s="255"/>
      <c r="BH79" s="253">
        <v>10.4</v>
      </c>
      <c r="BI79" s="254"/>
      <c r="BJ79" s="255"/>
      <c r="BK79" s="253">
        <v>10.4</v>
      </c>
      <c r="BL79" s="254"/>
      <c r="BM79" s="255"/>
      <c r="BN79" s="253">
        <v>10.5</v>
      </c>
      <c r="BO79" s="254"/>
      <c r="BP79" s="255"/>
      <c r="BQ79" s="253">
        <v>10.5</v>
      </c>
      <c r="BR79" s="254"/>
      <c r="BS79" s="255"/>
      <c r="BT79" s="253">
        <v>10.5</v>
      </c>
      <c r="BU79" s="254"/>
      <c r="BV79" s="255"/>
      <c r="BW79" s="253">
        <v>10.5</v>
      </c>
      <c r="BX79" s="254"/>
      <c r="BY79" s="255"/>
    </row>
    <row r="80" spans="1:77" x14ac:dyDescent="0.25">
      <c r="A80" s="121" t="s">
        <v>1026</v>
      </c>
      <c r="B80" s="3" t="s">
        <v>1100</v>
      </c>
      <c r="C80" s="85" t="s">
        <v>28</v>
      </c>
      <c r="D80" s="85" t="s">
        <v>32</v>
      </c>
      <c r="E80" s="164">
        <v>10</v>
      </c>
      <c r="F80" s="253">
        <v>10.3</v>
      </c>
      <c r="G80" s="254"/>
      <c r="H80" s="255"/>
      <c r="I80" s="253">
        <v>10.3</v>
      </c>
      <c r="J80" s="254"/>
      <c r="K80" s="255"/>
      <c r="L80" s="253">
        <v>10.3</v>
      </c>
      <c r="M80" s="254"/>
      <c r="N80" s="255"/>
      <c r="O80" s="253">
        <v>10.3</v>
      </c>
      <c r="P80" s="254"/>
      <c r="Q80" s="255"/>
      <c r="R80" s="253">
        <v>10.3</v>
      </c>
      <c r="S80" s="254"/>
      <c r="T80" s="255"/>
      <c r="U80" s="253">
        <v>10.3</v>
      </c>
      <c r="V80" s="254"/>
      <c r="W80" s="255"/>
      <c r="X80" s="253">
        <v>10.3</v>
      </c>
      <c r="Y80" s="254"/>
      <c r="Z80" s="255"/>
      <c r="AA80" s="253">
        <v>10.3</v>
      </c>
      <c r="AB80" s="254"/>
      <c r="AC80" s="255"/>
      <c r="AD80" s="253">
        <v>10.3</v>
      </c>
      <c r="AE80" s="254"/>
      <c r="AF80" s="255"/>
      <c r="AG80" s="253">
        <v>10.3</v>
      </c>
      <c r="AH80" s="254"/>
      <c r="AI80" s="255"/>
      <c r="AJ80" s="253">
        <v>10.4</v>
      </c>
      <c r="AK80" s="254"/>
      <c r="AL80" s="255"/>
      <c r="AM80" s="253">
        <v>10.4</v>
      </c>
      <c r="AN80" s="254"/>
      <c r="AO80" s="255"/>
      <c r="AP80" s="253">
        <v>10.4</v>
      </c>
      <c r="AQ80" s="254"/>
      <c r="AR80" s="255"/>
      <c r="AS80" s="253">
        <v>10.4</v>
      </c>
      <c r="AT80" s="254"/>
      <c r="AU80" s="255"/>
      <c r="AV80" s="253">
        <v>10.4</v>
      </c>
      <c r="AW80" s="254"/>
      <c r="AX80" s="255"/>
      <c r="AY80" s="253">
        <v>10.4</v>
      </c>
      <c r="AZ80" s="254"/>
      <c r="BA80" s="255"/>
      <c r="BB80" s="253">
        <v>10.4</v>
      </c>
      <c r="BC80" s="254"/>
      <c r="BD80" s="255"/>
      <c r="BE80" s="253">
        <v>10.4</v>
      </c>
      <c r="BF80" s="254"/>
      <c r="BG80" s="255"/>
      <c r="BH80" s="253">
        <v>10.4</v>
      </c>
      <c r="BI80" s="254"/>
      <c r="BJ80" s="255"/>
      <c r="BK80" s="253">
        <v>10.4</v>
      </c>
      <c r="BL80" s="254"/>
      <c r="BM80" s="255"/>
      <c r="BN80" s="253">
        <v>10.5</v>
      </c>
      <c r="BO80" s="254"/>
      <c r="BP80" s="255"/>
      <c r="BQ80" s="253">
        <v>10.5</v>
      </c>
      <c r="BR80" s="254"/>
      <c r="BS80" s="255"/>
      <c r="BT80" s="253">
        <v>10.5</v>
      </c>
      <c r="BU80" s="254"/>
      <c r="BV80" s="255"/>
      <c r="BW80" s="253">
        <v>10.5</v>
      </c>
      <c r="BX80" s="254"/>
      <c r="BY80" s="255"/>
    </row>
    <row r="81" spans="1:77" ht="15.75" thickBot="1" x14ac:dyDescent="0.3">
      <c r="A81" s="122" t="s">
        <v>1026</v>
      </c>
      <c r="B81" s="38" t="s">
        <v>1101</v>
      </c>
      <c r="C81" s="86" t="s">
        <v>28</v>
      </c>
      <c r="D81" s="86" t="s">
        <v>32</v>
      </c>
      <c r="E81" s="169">
        <v>10</v>
      </c>
      <c r="F81" s="268">
        <v>10.4</v>
      </c>
      <c r="G81" s="269"/>
      <c r="H81" s="270"/>
      <c r="I81" s="262">
        <v>10.4</v>
      </c>
      <c r="J81" s="263"/>
      <c r="K81" s="265"/>
      <c r="L81" s="262">
        <v>10.4</v>
      </c>
      <c r="M81" s="263"/>
      <c r="N81" s="265"/>
      <c r="O81" s="262">
        <v>10.5</v>
      </c>
      <c r="P81" s="263"/>
      <c r="Q81" s="265"/>
      <c r="R81" s="262">
        <v>10.4</v>
      </c>
      <c r="S81" s="263"/>
      <c r="T81" s="265"/>
      <c r="U81" s="262">
        <v>10.4</v>
      </c>
      <c r="V81" s="263"/>
      <c r="W81" s="265"/>
      <c r="X81" s="262">
        <v>10.4</v>
      </c>
      <c r="Y81" s="263"/>
      <c r="Z81" s="265"/>
      <c r="AA81" s="262">
        <v>10.4</v>
      </c>
      <c r="AB81" s="263"/>
      <c r="AC81" s="265"/>
      <c r="AD81" s="262">
        <v>10.4</v>
      </c>
      <c r="AE81" s="263"/>
      <c r="AF81" s="265"/>
      <c r="AG81" s="262">
        <v>10.4</v>
      </c>
      <c r="AH81" s="263"/>
      <c r="AI81" s="265"/>
      <c r="AJ81" s="262">
        <v>10.4</v>
      </c>
      <c r="AK81" s="263"/>
      <c r="AL81" s="265"/>
      <c r="AM81" s="262">
        <v>10.4</v>
      </c>
      <c r="AN81" s="263"/>
      <c r="AO81" s="265"/>
      <c r="AP81" s="262">
        <v>10.4</v>
      </c>
      <c r="AQ81" s="263"/>
      <c r="AR81" s="265"/>
      <c r="AS81" s="262">
        <v>10.4</v>
      </c>
      <c r="AT81" s="263"/>
      <c r="AU81" s="265"/>
      <c r="AV81" s="262">
        <v>10.4</v>
      </c>
      <c r="AW81" s="263"/>
      <c r="AX81" s="265"/>
      <c r="AY81" s="262">
        <v>10.4</v>
      </c>
      <c r="AZ81" s="263"/>
      <c r="BA81" s="265"/>
      <c r="BB81" s="262">
        <v>10.4</v>
      </c>
      <c r="BC81" s="263"/>
      <c r="BD81" s="265"/>
      <c r="BE81" s="262">
        <v>10.4</v>
      </c>
      <c r="BF81" s="263"/>
      <c r="BG81" s="265"/>
      <c r="BH81" s="262">
        <v>10.4</v>
      </c>
      <c r="BI81" s="263"/>
      <c r="BJ81" s="265"/>
      <c r="BK81" s="262">
        <v>10.4</v>
      </c>
      <c r="BL81" s="263"/>
      <c r="BM81" s="265"/>
      <c r="BN81" s="262">
        <v>10.4</v>
      </c>
      <c r="BO81" s="263"/>
      <c r="BP81" s="265"/>
      <c r="BQ81" s="262">
        <v>10.4</v>
      </c>
      <c r="BR81" s="263"/>
      <c r="BS81" s="265"/>
      <c r="BT81" s="262">
        <v>10.4</v>
      </c>
      <c r="BU81" s="263"/>
      <c r="BV81" s="265"/>
      <c r="BW81" s="262">
        <v>10.5</v>
      </c>
      <c r="BX81" s="263"/>
      <c r="BY81" s="265"/>
    </row>
    <row r="82" spans="1:77" x14ac:dyDescent="0.25">
      <c r="A82" s="120" t="s">
        <v>1102</v>
      </c>
      <c r="B82" s="7" t="s">
        <v>11</v>
      </c>
      <c r="C82" s="88" t="s">
        <v>1103</v>
      </c>
      <c r="D82" s="204" t="s">
        <v>29</v>
      </c>
      <c r="E82" s="103" t="s">
        <v>28</v>
      </c>
      <c r="F82" s="291">
        <v>4</v>
      </c>
      <c r="G82" s="292"/>
      <c r="H82" s="293"/>
      <c r="I82" s="291">
        <v>4</v>
      </c>
      <c r="J82" s="292"/>
      <c r="K82" s="293"/>
      <c r="L82" s="291">
        <v>4</v>
      </c>
      <c r="M82" s="292"/>
      <c r="N82" s="293"/>
      <c r="O82" s="291">
        <v>4</v>
      </c>
      <c r="P82" s="292"/>
      <c r="Q82" s="293"/>
      <c r="R82" s="291">
        <v>4</v>
      </c>
      <c r="S82" s="292"/>
      <c r="T82" s="293"/>
      <c r="U82" s="291">
        <v>4</v>
      </c>
      <c r="V82" s="292"/>
      <c r="W82" s="293"/>
      <c r="X82" s="291">
        <v>4</v>
      </c>
      <c r="Y82" s="292"/>
      <c r="Z82" s="293"/>
      <c r="AA82" s="291">
        <v>4</v>
      </c>
      <c r="AB82" s="292"/>
      <c r="AC82" s="293"/>
      <c r="AD82" s="291">
        <v>4</v>
      </c>
      <c r="AE82" s="292"/>
      <c r="AF82" s="293"/>
      <c r="AG82" s="291">
        <v>4</v>
      </c>
      <c r="AH82" s="292"/>
      <c r="AI82" s="293"/>
      <c r="AJ82" s="291">
        <v>4</v>
      </c>
      <c r="AK82" s="292"/>
      <c r="AL82" s="293"/>
      <c r="AM82" s="291">
        <v>4</v>
      </c>
      <c r="AN82" s="292"/>
      <c r="AO82" s="293"/>
      <c r="AP82" s="291">
        <v>4</v>
      </c>
      <c r="AQ82" s="292"/>
      <c r="AR82" s="293"/>
      <c r="AS82" s="291">
        <v>4</v>
      </c>
      <c r="AT82" s="292"/>
      <c r="AU82" s="293"/>
      <c r="AV82" s="291">
        <v>4</v>
      </c>
      <c r="AW82" s="292"/>
      <c r="AX82" s="293"/>
      <c r="AY82" s="291">
        <v>4</v>
      </c>
      <c r="AZ82" s="292"/>
      <c r="BA82" s="293"/>
      <c r="BB82" s="291">
        <v>4</v>
      </c>
      <c r="BC82" s="292"/>
      <c r="BD82" s="293"/>
      <c r="BE82" s="291">
        <v>4</v>
      </c>
      <c r="BF82" s="292"/>
      <c r="BG82" s="293"/>
      <c r="BH82" s="291">
        <v>4</v>
      </c>
      <c r="BI82" s="292"/>
      <c r="BJ82" s="293"/>
      <c r="BK82" s="291">
        <v>4</v>
      </c>
      <c r="BL82" s="292"/>
      <c r="BM82" s="293"/>
      <c r="BN82" s="291">
        <v>4</v>
      </c>
      <c r="BO82" s="292"/>
      <c r="BP82" s="293"/>
      <c r="BQ82" s="291">
        <v>4</v>
      </c>
      <c r="BR82" s="292"/>
      <c r="BS82" s="293"/>
      <c r="BT82" s="291">
        <v>4</v>
      </c>
      <c r="BU82" s="292"/>
      <c r="BV82" s="293"/>
      <c r="BW82" s="291">
        <v>4</v>
      </c>
      <c r="BX82" s="292"/>
      <c r="BY82" s="293"/>
    </row>
    <row r="83" spans="1:77" x14ac:dyDescent="0.25">
      <c r="A83" s="121" t="s">
        <v>1102</v>
      </c>
      <c r="B83" s="3" t="s">
        <v>12</v>
      </c>
      <c r="C83" s="90" t="s">
        <v>647</v>
      </c>
      <c r="D83" s="201" t="s">
        <v>29</v>
      </c>
      <c r="E83" s="84" t="s">
        <v>28</v>
      </c>
      <c r="F83" s="253">
        <v>5</v>
      </c>
      <c r="G83" s="254"/>
      <c r="H83" s="255"/>
      <c r="I83" s="253">
        <v>5</v>
      </c>
      <c r="J83" s="254"/>
      <c r="K83" s="255"/>
      <c r="L83" s="253">
        <v>5</v>
      </c>
      <c r="M83" s="254"/>
      <c r="N83" s="255"/>
      <c r="O83" s="253">
        <v>5</v>
      </c>
      <c r="P83" s="254"/>
      <c r="Q83" s="255"/>
      <c r="R83" s="253">
        <v>5</v>
      </c>
      <c r="S83" s="254"/>
      <c r="T83" s="255"/>
      <c r="U83" s="253">
        <v>5</v>
      </c>
      <c r="V83" s="254"/>
      <c r="W83" s="255"/>
      <c r="X83" s="253">
        <v>5</v>
      </c>
      <c r="Y83" s="254"/>
      <c r="Z83" s="255"/>
      <c r="AA83" s="253">
        <v>5</v>
      </c>
      <c r="AB83" s="254"/>
      <c r="AC83" s="255"/>
      <c r="AD83" s="253">
        <v>5</v>
      </c>
      <c r="AE83" s="254"/>
      <c r="AF83" s="255"/>
      <c r="AG83" s="253">
        <v>5</v>
      </c>
      <c r="AH83" s="254"/>
      <c r="AI83" s="255"/>
      <c r="AJ83" s="253">
        <v>5</v>
      </c>
      <c r="AK83" s="254"/>
      <c r="AL83" s="255"/>
      <c r="AM83" s="253">
        <v>5</v>
      </c>
      <c r="AN83" s="254"/>
      <c r="AO83" s="255"/>
      <c r="AP83" s="253">
        <v>5</v>
      </c>
      <c r="AQ83" s="254"/>
      <c r="AR83" s="255"/>
      <c r="AS83" s="253">
        <v>5</v>
      </c>
      <c r="AT83" s="254"/>
      <c r="AU83" s="255"/>
      <c r="AV83" s="253">
        <v>5</v>
      </c>
      <c r="AW83" s="254"/>
      <c r="AX83" s="255"/>
      <c r="AY83" s="253">
        <v>5</v>
      </c>
      <c r="AZ83" s="254"/>
      <c r="BA83" s="255"/>
      <c r="BB83" s="253">
        <v>5</v>
      </c>
      <c r="BC83" s="254"/>
      <c r="BD83" s="255"/>
      <c r="BE83" s="253">
        <v>5</v>
      </c>
      <c r="BF83" s="254"/>
      <c r="BG83" s="255"/>
      <c r="BH83" s="253">
        <v>5</v>
      </c>
      <c r="BI83" s="254"/>
      <c r="BJ83" s="255"/>
      <c r="BK83" s="253">
        <v>5</v>
      </c>
      <c r="BL83" s="254"/>
      <c r="BM83" s="255"/>
      <c r="BN83" s="253">
        <v>5</v>
      </c>
      <c r="BO83" s="254"/>
      <c r="BP83" s="255"/>
      <c r="BQ83" s="253">
        <v>5</v>
      </c>
      <c r="BR83" s="254"/>
      <c r="BS83" s="255"/>
      <c r="BT83" s="253">
        <v>5</v>
      </c>
      <c r="BU83" s="254"/>
      <c r="BV83" s="255"/>
      <c r="BW83" s="253">
        <v>5</v>
      </c>
      <c r="BX83" s="254"/>
      <c r="BY83" s="255"/>
    </row>
    <row r="84" spans="1:77" x14ac:dyDescent="0.25">
      <c r="A84" s="121" t="s">
        <v>1102</v>
      </c>
      <c r="B84" s="3" t="s">
        <v>19</v>
      </c>
      <c r="C84" s="90" t="s">
        <v>1104</v>
      </c>
      <c r="D84" s="201" t="s">
        <v>29</v>
      </c>
      <c r="E84" s="84" t="s">
        <v>28</v>
      </c>
      <c r="F84" s="253">
        <v>1</v>
      </c>
      <c r="G84" s="254"/>
      <c r="H84" s="255"/>
      <c r="I84" s="253">
        <v>1</v>
      </c>
      <c r="J84" s="254"/>
      <c r="K84" s="255"/>
      <c r="L84" s="253">
        <v>1</v>
      </c>
      <c r="M84" s="254"/>
      <c r="N84" s="255"/>
      <c r="O84" s="253">
        <v>1</v>
      </c>
      <c r="P84" s="254"/>
      <c r="Q84" s="255"/>
      <c r="R84" s="253">
        <v>1</v>
      </c>
      <c r="S84" s="254"/>
      <c r="T84" s="255"/>
      <c r="U84" s="253">
        <v>1</v>
      </c>
      <c r="V84" s="254"/>
      <c r="W84" s="255"/>
      <c r="X84" s="253">
        <v>1</v>
      </c>
      <c r="Y84" s="254"/>
      <c r="Z84" s="255"/>
      <c r="AA84" s="253">
        <v>1</v>
      </c>
      <c r="AB84" s="254"/>
      <c r="AC84" s="255"/>
      <c r="AD84" s="253">
        <v>1</v>
      </c>
      <c r="AE84" s="254"/>
      <c r="AF84" s="255"/>
      <c r="AG84" s="253">
        <v>1</v>
      </c>
      <c r="AH84" s="254"/>
      <c r="AI84" s="255"/>
      <c r="AJ84" s="253">
        <v>1</v>
      </c>
      <c r="AK84" s="254"/>
      <c r="AL84" s="255"/>
      <c r="AM84" s="253">
        <v>1</v>
      </c>
      <c r="AN84" s="254"/>
      <c r="AO84" s="255"/>
      <c r="AP84" s="253">
        <v>1</v>
      </c>
      <c r="AQ84" s="254"/>
      <c r="AR84" s="255"/>
      <c r="AS84" s="253">
        <v>1</v>
      </c>
      <c r="AT84" s="254"/>
      <c r="AU84" s="255"/>
      <c r="AV84" s="253">
        <v>1</v>
      </c>
      <c r="AW84" s="254"/>
      <c r="AX84" s="255"/>
      <c r="AY84" s="253">
        <v>1</v>
      </c>
      <c r="AZ84" s="254"/>
      <c r="BA84" s="255"/>
      <c r="BB84" s="253">
        <v>1</v>
      </c>
      <c r="BC84" s="254"/>
      <c r="BD84" s="255"/>
      <c r="BE84" s="253">
        <v>1</v>
      </c>
      <c r="BF84" s="254"/>
      <c r="BG84" s="255"/>
      <c r="BH84" s="253">
        <v>1</v>
      </c>
      <c r="BI84" s="254"/>
      <c r="BJ84" s="255"/>
      <c r="BK84" s="253">
        <v>1</v>
      </c>
      <c r="BL84" s="254"/>
      <c r="BM84" s="255"/>
      <c r="BN84" s="253">
        <v>1</v>
      </c>
      <c r="BO84" s="254"/>
      <c r="BP84" s="255"/>
      <c r="BQ84" s="253">
        <v>1</v>
      </c>
      <c r="BR84" s="254"/>
      <c r="BS84" s="255"/>
      <c r="BT84" s="253">
        <v>1</v>
      </c>
      <c r="BU84" s="254"/>
      <c r="BV84" s="255"/>
      <c r="BW84" s="253">
        <v>1</v>
      </c>
      <c r="BX84" s="254"/>
      <c r="BY84" s="255"/>
    </row>
    <row r="85" spans="1:77" x14ac:dyDescent="0.25">
      <c r="A85" s="121" t="s">
        <v>1102</v>
      </c>
      <c r="B85" s="3" t="s">
        <v>692</v>
      </c>
      <c r="C85" s="90" t="s">
        <v>1103</v>
      </c>
      <c r="D85" s="85" t="s">
        <v>648</v>
      </c>
      <c r="E85" s="202">
        <v>35</v>
      </c>
      <c r="F85" s="206">
        <v>0</v>
      </c>
      <c r="G85" s="207">
        <v>0</v>
      </c>
      <c r="H85" s="208">
        <v>0</v>
      </c>
      <c r="I85" s="206">
        <v>0</v>
      </c>
      <c r="J85" s="207">
        <v>0</v>
      </c>
      <c r="K85" s="208">
        <v>0</v>
      </c>
      <c r="L85" s="206">
        <v>0</v>
      </c>
      <c r="M85" s="207">
        <v>0</v>
      </c>
      <c r="N85" s="208">
        <v>0</v>
      </c>
      <c r="O85" s="206">
        <v>0</v>
      </c>
      <c r="P85" s="207">
        <v>0</v>
      </c>
      <c r="Q85" s="208">
        <v>0</v>
      </c>
      <c r="R85" s="206">
        <v>0</v>
      </c>
      <c r="S85" s="207">
        <v>0</v>
      </c>
      <c r="T85" s="208">
        <v>0</v>
      </c>
      <c r="U85" s="206">
        <v>0</v>
      </c>
      <c r="V85" s="207">
        <v>0</v>
      </c>
      <c r="W85" s="208">
        <v>0</v>
      </c>
      <c r="X85" s="206">
        <v>0</v>
      </c>
      <c r="Y85" s="207">
        <v>0</v>
      </c>
      <c r="Z85" s="208">
        <v>0</v>
      </c>
      <c r="AA85" s="206">
        <v>0</v>
      </c>
      <c r="AB85" s="207">
        <v>0</v>
      </c>
      <c r="AC85" s="208">
        <v>0</v>
      </c>
      <c r="AD85" s="206">
        <v>0</v>
      </c>
      <c r="AE85" s="207">
        <v>0</v>
      </c>
      <c r="AF85" s="208">
        <v>0</v>
      </c>
      <c r="AG85" s="206">
        <v>0</v>
      </c>
      <c r="AH85" s="207">
        <v>0</v>
      </c>
      <c r="AI85" s="208">
        <v>0</v>
      </c>
      <c r="AJ85" s="206">
        <v>0</v>
      </c>
      <c r="AK85" s="207">
        <v>0</v>
      </c>
      <c r="AL85" s="208">
        <v>0</v>
      </c>
      <c r="AM85" s="206">
        <v>0</v>
      </c>
      <c r="AN85" s="207">
        <v>0</v>
      </c>
      <c r="AO85" s="208">
        <v>0</v>
      </c>
      <c r="AP85" s="206">
        <v>0</v>
      </c>
      <c r="AQ85" s="207">
        <v>0</v>
      </c>
      <c r="AR85" s="208">
        <v>0</v>
      </c>
      <c r="AS85" s="206">
        <v>0</v>
      </c>
      <c r="AT85" s="207">
        <v>0</v>
      </c>
      <c r="AU85" s="208">
        <v>0</v>
      </c>
      <c r="AV85" s="206">
        <v>0</v>
      </c>
      <c r="AW85" s="207">
        <v>0</v>
      </c>
      <c r="AX85" s="208">
        <v>0</v>
      </c>
      <c r="AY85" s="206">
        <v>0</v>
      </c>
      <c r="AZ85" s="207">
        <v>0</v>
      </c>
      <c r="BA85" s="208">
        <v>0</v>
      </c>
      <c r="BB85" s="206">
        <v>0</v>
      </c>
      <c r="BC85" s="207">
        <v>0</v>
      </c>
      <c r="BD85" s="208">
        <v>0</v>
      </c>
      <c r="BE85" s="206">
        <v>0</v>
      </c>
      <c r="BF85" s="207">
        <v>0</v>
      </c>
      <c r="BG85" s="208">
        <v>0</v>
      </c>
      <c r="BH85" s="206">
        <v>0</v>
      </c>
      <c r="BI85" s="207">
        <v>0</v>
      </c>
      <c r="BJ85" s="208">
        <v>0</v>
      </c>
      <c r="BK85" s="206">
        <v>0</v>
      </c>
      <c r="BL85" s="207">
        <v>0</v>
      </c>
      <c r="BM85" s="208">
        <v>0</v>
      </c>
      <c r="BN85" s="206">
        <v>0</v>
      </c>
      <c r="BO85" s="207">
        <v>0</v>
      </c>
      <c r="BP85" s="208">
        <v>0</v>
      </c>
      <c r="BQ85" s="206">
        <v>0</v>
      </c>
      <c r="BR85" s="207">
        <v>0</v>
      </c>
      <c r="BS85" s="208">
        <v>0</v>
      </c>
      <c r="BT85" s="206">
        <v>0</v>
      </c>
      <c r="BU85" s="207">
        <v>0</v>
      </c>
      <c r="BV85" s="208">
        <v>0</v>
      </c>
      <c r="BW85" s="206">
        <v>0</v>
      </c>
      <c r="BX85" s="207">
        <v>0</v>
      </c>
      <c r="BY85" s="208">
        <v>0</v>
      </c>
    </row>
    <row r="86" spans="1:77" x14ac:dyDescent="0.25">
      <c r="A86" s="121" t="s">
        <v>1102</v>
      </c>
      <c r="B86" s="3" t="s">
        <v>693</v>
      </c>
      <c r="C86" s="90" t="s">
        <v>647</v>
      </c>
      <c r="D86" s="85" t="s">
        <v>648</v>
      </c>
      <c r="E86" s="202">
        <v>35</v>
      </c>
      <c r="F86" s="206">
        <v>-5.0970000000000004</v>
      </c>
      <c r="G86" s="207">
        <v>-1.3240000000000001</v>
      </c>
      <c r="H86" s="208">
        <v>82</v>
      </c>
      <c r="I86" s="206">
        <v>-5.0190000000000001</v>
      </c>
      <c r="J86" s="207">
        <v>-1.3120000000000001</v>
      </c>
      <c r="K86" s="208">
        <v>81</v>
      </c>
      <c r="L86" s="206">
        <v>-5.0650000000000004</v>
      </c>
      <c r="M86" s="207">
        <v>-1.3160000000000001</v>
      </c>
      <c r="N86" s="208">
        <v>82</v>
      </c>
      <c r="O86" s="206">
        <v>-4.9800000000000004</v>
      </c>
      <c r="P86" s="207">
        <v>-1.3089999999999999</v>
      </c>
      <c r="Q86" s="208">
        <v>80</v>
      </c>
      <c r="R86" s="206">
        <v>-5.0640000000000001</v>
      </c>
      <c r="S86" s="207">
        <v>-1.31</v>
      </c>
      <c r="T86" s="208">
        <v>82</v>
      </c>
      <c r="U86" s="206">
        <v>-5.0640000000000001</v>
      </c>
      <c r="V86" s="207">
        <v>-1.3160000000000001</v>
      </c>
      <c r="W86" s="208">
        <v>82</v>
      </c>
      <c r="X86" s="206">
        <v>-5.1070000000000002</v>
      </c>
      <c r="Y86" s="207">
        <v>-1.3029999999999999</v>
      </c>
      <c r="Z86" s="208">
        <v>82</v>
      </c>
      <c r="AA86" s="206">
        <v>-5.1390000000000002</v>
      </c>
      <c r="AB86" s="207">
        <v>-1.3029999999999999</v>
      </c>
      <c r="AC86" s="208">
        <v>83</v>
      </c>
      <c r="AD86" s="206">
        <v>-5.306</v>
      </c>
      <c r="AE86" s="207">
        <v>-1.3260000000000001</v>
      </c>
      <c r="AF86" s="208">
        <v>86</v>
      </c>
      <c r="AG86" s="206">
        <v>-4.9530000000000003</v>
      </c>
      <c r="AH86" s="207">
        <v>-1.264</v>
      </c>
      <c r="AI86" s="208">
        <v>80</v>
      </c>
      <c r="AJ86" s="206">
        <v>-5.1020000000000003</v>
      </c>
      <c r="AK86" s="207">
        <v>-1.24</v>
      </c>
      <c r="AL86" s="208">
        <v>82</v>
      </c>
      <c r="AM86" s="206">
        <v>-5.1630000000000003</v>
      </c>
      <c r="AN86" s="207">
        <v>-1.2250000000000001</v>
      </c>
      <c r="AO86" s="208">
        <v>83</v>
      </c>
      <c r="AP86" s="206">
        <v>-5.1369999999999996</v>
      </c>
      <c r="AQ86" s="207">
        <v>-1.212</v>
      </c>
      <c r="AR86" s="208">
        <v>83</v>
      </c>
      <c r="AS86" s="206">
        <v>-5.1349999999999998</v>
      </c>
      <c r="AT86" s="207">
        <v>-1.1859999999999999</v>
      </c>
      <c r="AU86" s="208">
        <v>83</v>
      </c>
      <c r="AV86" s="206">
        <v>-5.0739999999999998</v>
      </c>
      <c r="AW86" s="207">
        <v>-1.163</v>
      </c>
      <c r="AX86" s="208">
        <v>82</v>
      </c>
      <c r="AY86" s="206">
        <v>-5.0389999999999997</v>
      </c>
      <c r="AZ86" s="207">
        <v>-1.173</v>
      </c>
      <c r="BA86" s="208">
        <v>81</v>
      </c>
      <c r="BB86" s="206">
        <v>-5.0110000000000001</v>
      </c>
      <c r="BC86" s="207">
        <v>-1.175</v>
      </c>
      <c r="BD86" s="208">
        <v>81</v>
      </c>
      <c r="BE86" s="206">
        <v>-5.0739999999999998</v>
      </c>
      <c r="BF86" s="207">
        <v>-1.173</v>
      </c>
      <c r="BG86" s="208">
        <v>82</v>
      </c>
      <c r="BH86" s="206">
        <v>-5.0190000000000001</v>
      </c>
      <c r="BI86" s="207">
        <v>-1.1679999999999999</v>
      </c>
      <c r="BJ86" s="208">
        <v>81</v>
      </c>
      <c r="BK86" s="206">
        <v>-5.0709999999999997</v>
      </c>
      <c r="BL86" s="207">
        <v>-1.1859999999999999</v>
      </c>
      <c r="BM86" s="208">
        <v>82</v>
      </c>
      <c r="BN86" s="206">
        <v>-5.0759999999999996</v>
      </c>
      <c r="BO86" s="207">
        <v>-1.2290000000000001</v>
      </c>
      <c r="BP86" s="208">
        <v>81</v>
      </c>
      <c r="BQ86" s="206">
        <v>-5.1349999999999998</v>
      </c>
      <c r="BR86" s="207">
        <v>-1.2569999999999999</v>
      </c>
      <c r="BS86" s="208">
        <v>82</v>
      </c>
      <c r="BT86" s="206">
        <v>-5.0810000000000004</v>
      </c>
      <c r="BU86" s="207">
        <v>-1.2589999999999999</v>
      </c>
      <c r="BV86" s="208">
        <v>82</v>
      </c>
      <c r="BW86" s="206">
        <v>-5.093</v>
      </c>
      <c r="BX86" s="207">
        <v>-1.2669999999999999</v>
      </c>
      <c r="BY86" s="208">
        <v>82</v>
      </c>
    </row>
    <row r="87" spans="1:77" x14ac:dyDescent="0.25">
      <c r="A87" s="121" t="s">
        <v>1102</v>
      </c>
      <c r="B87" s="3" t="s">
        <v>739</v>
      </c>
      <c r="C87" s="90" t="s">
        <v>1103</v>
      </c>
      <c r="D87" s="85" t="s">
        <v>31</v>
      </c>
      <c r="E87" s="202">
        <v>6</v>
      </c>
      <c r="F87" s="206">
        <v>0</v>
      </c>
      <c r="G87" s="207">
        <v>0</v>
      </c>
      <c r="H87" s="208">
        <v>0</v>
      </c>
      <c r="I87" s="206">
        <v>0</v>
      </c>
      <c r="J87" s="207">
        <v>0</v>
      </c>
      <c r="K87" s="208">
        <v>0</v>
      </c>
      <c r="L87" s="206">
        <v>0</v>
      </c>
      <c r="M87" s="207">
        <v>0</v>
      </c>
      <c r="N87" s="208">
        <v>0</v>
      </c>
      <c r="O87" s="206">
        <v>0</v>
      </c>
      <c r="P87" s="207">
        <v>0</v>
      </c>
      <c r="Q87" s="208">
        <v>0</v>
      </c>
      <c r="R87" s="206">
        <v>0</v>
      </c>
      <c r="S87" s="207">
        <v>0</v>
      </c>
      <c r="T87" s="208">
        <v>0</v>
      </c>
      <c r="U87" s="206">
        <v>0</v>
      </c>
      <c r="V87" s="207">
        <v>0</v>
      </c>
      <c r="W87" s="208">
        <v>0</v>
      </c>
      <c r="X87" s="206">
        <v>0</v>
      </c>
      <c r="Y87" s="207">
        <v>0</v>
      </c>
      <c r="Z87" s="208">
        <v>0</v>
      </c>
      <c r="AA87" s="206">
        <v>0</v>
      </c>
      <c r="AB87" s="207">
        <v>0</v>
      </c>
      <c r="AC87" s="208">
        <v>0</v>
      </c>
      <c r="AD87" s="206">
        <v>0</v>
      </c>
      <c r="AE87" s="207">
        <v>0</v>
      </c>
      <c r="AF87" s="208">
        <v>0</v>
      </c>
      <c r="AG87" s="206">
        <v>0</v>
      </c>
      <c r="AH87" s="207">
        <v>0</v>
      </c>
      <c r="AI87" s="208">
        <v>0</v>
      </c>
      <c r="AJ87" s="206">
        <v>0</v>
      </c>
      <c r="AK87" s="207">
        <v>0</v>
      </c>
      <c r="AL87" s="208">
        <v>0</v>
      </c>
      <c r="AM87" s="206">
        <v>0</v>
      </c>
      <c r="AN87" s="207">
        <v>0</v>
      </c>
      <c r="AO87" s="208">
        <v>0</v>
      </c>
      <c r="AP87" s="206">
        <v>0</v>
      </c>
      <c r="AQ87" s="207">
        <v>0</v>
      </c>
      <c r="AR87" s="208">
        <v>0</v>
      </c>
      <c r="AS87" s="206">
        <v>0</v>
      </c>
      <c r="AT87" s="207">
        <v>0</v>
      </c>
      <c r="AU87" s="208">
        <v>0</v>
      </c>
      <c r="AV87" s="206">
        <v>0</v>
      </c>
      <c r="AW87" s="207">
        <v>0</v>
      </c>
      <c r="AX87" s="208">
        <v>0</v>
      </c>
      <c r="AY87" s="206">
        <v>0</v>
      </c>
      <c r="AZ87" s="207">
        <v>0</v>
      </c>
      <c r="BA87" s="208">
        <v>0</v>
      </c>
      <c r="BB87" s="206">
        <v>0</v>
      </c>
      <c r="BC87" s="207">
        <v>0</v>
      </c>
      <c r="BD87" s="208">
        <v>0</v>
      </c>
      <c r="BE87" s="206">
        <v>0</v>
      </c>
      <c r="BF87" s="207">
        <v>0</v>
      </c>
      <c r="BG87" s="208">
        <v>0</v>
      </c>
      <c r="BH87" s="206">
        <v>0</v>
      </c>
      <c r="BI87" s="207">
        <v>0</v>
      </c>
      <c r="BJ87" s="208">
        <v>0</v>
      </c>
      <c r="BK87" s="206">
        <v>0</v>
      </c>
      <c r="BL87" s="207">
        <v>0</v>
      </c>
      <c r="BM87" s="208">
        <v>0</v>
      </c>
      <c r="BN87" s="206">
        <v>0</v>
      </c>
      <c r="BO87" s="207">
        <v>0</v>
      </c>
      <c r="BP87" s="208">
        <v>0</v>
      </c>
      <c r="BQ87" s="206">
        <v>0</v>
      </c>
      <c r="BR87" s="207">
        <v>0</v>
      </c>
      <c r="BS87" s="208">
        <v>0</v>
      </c>
      <c r="BT87" s="206">
        <v>0</v>
      </c>
      <c r="BU87" s="207">
        <v>0</v>
      </c>
      <c r="BV87" s="208">
        <v>0</v>
      </c>
      <c r="BW87" s="206">
        <v>0</v>
      </c>
      <c r="BX87" s="207">
        <v>0</v>
      </c>
      <c r="BY87" s="208">
        <v>0</v>
      </c>
    </row>
    <row r="88" spans="1:77" x14ac:dyDescent="0.25">
      <c r="A88" s="121" t="s">
        <v>1102</v>
      </c>
      <c r="B88" s="3" t="s">
        <v>1105</v>
      </c>
      <c r="C88" s="90" t="s">
        <v>647</v>
      </c>
      <c r="D88" s="85" t="s">
        <v>31</v>
      </c>
      <c r="E88" s="202">
        <v>6</v>
      </c>
      <c r="F88" s="206">
        <v>-2.1549999999999998</v>
      </c>
      <c r="G88" s="207">
        <v>-0.77600000000000002</v>
      </c>
      <c r="H88" s="208">
        <v>202</v>
      </c>
      <c r="I88" s="206">
        <v>-2.0830000000000002</v>
      </c>
      <c r="J88" s="207">
        <v>-0.77500000000000002</v>
      </c>
      <c r="K88" s="208">
        <v>203</v>
      </c>
      <c r="L88" s="206">
        <v>-2.0499999999999998</v>
      </c>
      <c r="M88" s="207">
        <v>-0.76600000000000001</v>
      </c>
      <c r="N88" s="208">
        <v>197</v>
      </c>
      <c r="O88" s="206">
        <v>-1.968</v>
      </c>
      <c r="P88" s="207">
        <v>-0.75700000000000001</v>
      </c>
      <c r="Q88" s="208">
        <v>186</v>
      </c>
      <c r="R88" s="206">
        <v>-1.9850000000000001</v>
      </c>
      <c r="S88" s="207">
        <v>-0.77</v>
      </c>
      <c r="T88" s="208">
        <v>200</v>
      </c>
      <c r="U88" s="206">
        <v>-2.0499999999999998</v>
      </c>
      <c r="V88" s="207">
        <v>-0.77200000000000002</v>
      </c>
      <c r="W88" s="208">
        <v>205</v>
      </c>
      <c r="X88" s="206">
        <v>-2.1859999999999999</v>
      </c>
      <c r="Y88" s="207">
        <v>-0.77400000000000002</v>
      </c>
      <c r="Z88" s="208">
        <v>220</v>
      </c>
      <c r="AA88" s="206">
        <v>-2.34</v>
      </c>
      <c r="AB88" s="207">
        <v>-0.80500000000000005</v>
      </c>
      <c r="AC88" s="208">
        <v>226</v>
      </c>
      <c r="AD88" s="206">
        <v>-2.5369999999999999</v>
      </c>
      <c r="AE88" s="207">
        <v>-0.92900000000000005</v>
      </c>
      <c r="AF88" s="208">
        <v>263</v>
      </c>
      <c r="AG88" s="206">
        <v>-2.6240000000000001</v>
      </c>
      <c r="AH88" s="207">
        <v>-0.97299999999999998</v>
      </c>
      <c r="AI88" s="208">
        <v>238</v>
      </c>
      <c r="AJ88" s="206">
        <v>-2.4700000000000002</v>
      </c>
      <c r="AK88" s="207">
        <v>-0.83599999999999997</v>
      </c>
      <c r="AL88" s="208">
        <v>234</v>
      </c>
      <c r="AM88" s="206">
        <v>-2.456</v>
      </c>
      <c r="AN88" s="207">
        <v>-0.82799999999999996</v>
      </c>
      <c r="AO88" s="208">
        <v>234</v>
      </c>
      <c r="AP88" s="206">
        <v>-2.4020000000000001</v>
      </c>
      <c r="AQ88" s="207">
        <v>-0.82</v>
      </c>
      <c r="AR88" s="208">
        <v>232</v>
      </c>
      <c r="AS88" s="206">
        <v>-2.37</v>
      </c>
      <c r="AT88" s="207">
        <v>-0.81799999999999995</v>
      </c>
      <c r="AU88" s="208">
        <v>232</v>
      </c>
      <c r="AV88" s="206">
        <v>-2.3479999999999999</v>
      </c>
      <c r="AW88" s="207">
        <v>-0.82599999999999996</v>
      </c>
      <c r="AX88" s="208">
        <v>231</v>
      </c>
      <c r="AY88" s="206">
        <v>-2.3740000000000001</v>
      </c>
      <c r="AZ88" s="207">
        <v>-0.83899999999999997</v>
      </c>
      <c r="BA88" s="208">
        <v>234</v>
      </c>
      <c r="BB88" s="206">
        <v>-2.375</v>
      </c>
      <c r="BC88" s="207">
        <v>-0.871</v>
      </c>
      <c r="BD88" s="208">
        <v>227</v>
      </c>
      <c r="BE88" s="206">
        <v>-2.3839999999999999</v>
      </c>
      <c r="BF88" s="207">
        <v>-0.84099999999999997</v>
      </c>
      <c r="BG88" s="208">
        <v>243</v>
      </c>
      <c r="BH88" s="206">
        <v>-2.4079999999999999</v>
      </c>
      <c r="BI88" s="207">
        <v>-0.83399999999999996</v>
      </c>
      <c r="BJ88" s="208">
        <v>224</v>
      </c>
      <c r="BK88" s="206">
        <v>-2.4159999999999999</v>
      </c>
      <c r="BL88" s="207">
        <v>-0.82799999999999996</v>
      </c>
      <c r="BM88" s="208">
        <v>227</v>
      </c>
      <c r="BN88" s="206">
        <v>-2.504</v>
      </c>
      <c r="BO88" s="207">
        <v>-0.83899999999999997</v>
      </c>
      <c r="BP88" s="208">
        <v>235</v>
      </c>
      <c r="BQ88" s="206">
        <v>-2.4049999999999998</v>
      </c>
      <c r="BR88" s="207">
        <v>-0.82899999999999996</v>
      </c>
      <c r="BS88" s="208">
        <v>220</v>
      </c>
      <c r="BT88" s="206">
        <v>-2.2749999999999999</v>
      </c>
      <c r="BU88" s="207">
        <v>-0.77900000000000003</v>
      </c>
      <c r="BV88" s="208">
        <v>218</v>
      </c>
      <c r="BW88" s="206">
        <v>-2.17</v>
      </c>
      <c r="BX88" s="207">
        <v>-0.78100000000000003</v>
      </c>
      <c r="BY88" s="208">
        <v>209</v>
      </c>
    </row>
    <row r="89" spans="1:77" x14ac:dyDescent="0.25">
      <c r="A89" s="121" t="s">
        <v>1102</v>
      </c>
      <c r="B89" s="3" t="s">
        <v>1106</v>
      </c>
      <c r="C89" s="90" t="s">
        <v>1104</v>
      </c>
      <c r="D89" s="85" t="s">
        <v>31</v>
      </c>
      <c r="E89" s="202">
        <v>6</v>
      </c>
      <c r="F89" s="206">
        <v>-0.83199999999999996</v>
      </c>
      <c r="G89" s="207">
        <v>-0.54500000000000004</v>
      </c>
      <c r="H89" s="208">
        <v>62</v>
      </c>
      <c r="I89" s="206">
        <v>-0.81499999999999995</v>
      </c>
      <c r="J89" s="207">
        <v>-0.53800000000000003</v>
      </c>
      <c r="K89" s="208">
        <v>76</v>
      </c>
      <c r="L89" s="206">
        <v>-0.81200000000000006</v>
      </c>
      <c r="M89" s="207">
        <v>-0.53600000000000003</v>
      </c>
      <c r="N89" s="208">
        <v>67</v>
      </c>
      <c r="O89" s="206">
        <v>-0.80300000000000005</v>
      </c>
      <c r="P89" s="207">
        <v>-0.53800000000000003</v>
      </c>
      <c r="Q89" s="208">
        <v>74</v>
      </c>
      <c r="R89" s="206">
        <v>-0.81</v>
      </c>
      <c r="S89" s="207">
        <v>-0.54</v>
      </c>
      <c r="T89" s="208">
        <v>65</v>
      </c>
      <c r="U89" s="206">
        <v>-0.84799999999999998</v>
      </c>
      <c r="V89" s="207">
        <v>-0.53600000000000003</v>
      </c>
      <c r="W89" s="208">
        <v>82</v>
      </c>
      <c r="X89" s="206">
        <v>-0.90500000000000003</v>
      </c>
      <c r="Y89" s="207">
        <v>-0.54200000000000004</v>
      </c>
      <c r="Z89" s="208">
        <v>91</v>
      </c>
      <c r="AA89" s="206">
        <v>-0.92200000000000004</v>
      </c>
      <c r="AB89" s="207">
        <v>-0.54400000000000004</v>
      </c>
      <c r="AC89" s="208">
        <v>87</v>
      </c>
      <c r="AD89" s="206">
        <v>-0.98599999999999999</v>
      </c>
      <c r="AE89" s="207">
        <v>-0.57599999999999996</v>
      </c>
      <c r="AF89" s="208">
        <v>103</v>
      </c>
      <c r="AG89" s="206">
        <v>-1.026</v>
      </c>
      <c r="AH89" s="207">
        <v>-0.58099999999999996</v>
      </c>
      <c r="AI89" s="208">
        <v>101</v>
      </c>
      <c r="AJ89" s="206">
        <v>-1.044</v>
      </c>
      <c r="AK89" s="207">
        <v>-0.58299999999999996</v>
      </c>
      <c r="AL89" s="208">
        <v>105</v>
      </c>
      <c r="AM89" s="206">
        <v>-1.0169999999999999</v>
      </c>
      <c r="AN89" s="207">
        <v>-0.56699999999999995</v>
      </c>
      <c r="AO89" s="208">
        <v>82</v>
      </c>
      <c r="AP89" s="206">
        <v>-0.99199999999999999</v>
      </c>
      <c r="AQ89" s="207">
        <v>-0.54400000000000004</v>
      </c>
      <c r="AR89" s="208">
        <v>86</v>
      </c>
      <c r="AS89" s="206">
        <v>-1.0149999999999999</v>
      </c>
      <c r="AT89" s="207">
        <v>-0.57399999999999995</v>
      </c>
      <c r="AU89" s="208">
        <v>108</v>
      </c>
      <c r="AV89" s="206">
        <v>-0.95</v>
      </c>
      <c r="AW89" s="207">
        <v>-0.55600000000000005</v>
      </c>
      <c r="AX89" s="208">
        <v>92</v>
      </c>
      <c r="AY89" s="206">
        <v>-0.93400000000000005</v>
      </c>
      <c r="AZ89" s="207">
        <v>-0.55300000000000005</v>
      </c>
      <c r="BA89" s="208">
        <v>81</v>
      </c>
      <c r="BB89" s="206">
        <v>-0.92700000000000005</v>
      </c>
      <c r="BC89" s="207">
        <v>-0.55100000000000005</v>
      </c>
      <c r="BD89" s="208">
        <v>82</v>
      </c>
      <c r="BE89" s="206">
        <v>-0.91600000000000004</v>
      </c>
      <c r="BF89" s="207">
        <v>-0.55600000000000005</v>
      </c>
      <c r="BG89" s="208">
        <v>74</v>
      </c>
      <c r="BH89" s="206">
        <v>-0.89300000000000002</v>
      </c>
      <c r="BI89" s="207">
        <v>-0.55100000000000005</v>
      </c>
      <c r="BJ89" s="208">
        <v>83</v>
      </c>
      <c r="BK89" s="206">
        <v>-0.877</v>
      </c>
      <c r="BL89" s="207">
        <v>-0.54</v>
      </c>
      <c r="BM89" s="208">
        <v>80</v>
      </c>
      <c r="BN89" s="206">
        <v>-0.86799999999999999</v>
      </c>
      <c r="BO89" s="207">
        <v>-0.54400000000000004</v>
      </c>
      <c r="BP89" s="208">
        <v>79</v>
      </c>
      <c r="BQ89" s="206">
        <v>-0.87</v>
      </c>
      <c r="BR89" s="207">
        <v>-0.54900000000000004</v>
      </c>
      <c r="BS89" s="208">
        <v>76</v>
      </c>
      <c r="BT89" s="206">
        <v>-0.875</v>
      </c>
      <c r="BU89" s="207">
        <v>-0.54200000000000004</v>
      </c>
      <c r="BV89" s="208">
        <v>76</v>
      </c>
      <c r="BW89" s="206">
        <v>-0.83499999999999996</v>
      </c>
      <c r="BX89" s="207">
        <v>-0.53100000000000003</v>
      </c>
      <c r="BY89" s="208">
        <v>81</v>
      </c>
    </row>
    <row r="90" spans="1:77" ht="30" x14ac:dyDescent="0.25">
      <c r="A90" s="121" t="s">
        <v>1102</v>
      </c>
      <c r="B90" s="4" t="s">
        <v>1107</v>
      </c>
      <c r="C90" s="85" t="s">
        <v>28</v>
      </c>
      <c r="D90" s="85" t="s">
        <v>28</v>
      </c>
      <c r="E90" s="202">
        <v>35</v>
      </c>
      <c r="F90" s="206">
        <v>0.57099999999999995</v>
      </c>
      <c r="G90" s="207">
        <v>0.09</v>
      </c>
      <c r="H90" s="208">
        <v>9</v>
      </c>
      <c r="I90" s="206">
        <v>0.57999999999999996</v>
      </c>
      <c r="J90" s="207">
        <v>0.13200000000000001</v>
      </c>
      <c r="K90" s="208">
        <v>8</v>
      </c>
      <c r="L90" s="206">
        <v>0.58399999999999996</v>
      </c>
      <c r="M90" s="207">
        <v>0.14599999999999999</v>
      </c>
      <c r="N90" s="208">
        <v>7</v>
      </c>
      <c r="O90" s="206">
        <v>0.57399999999999995</v>
      </c>
      <c r="P90" s="207">
        <v>0.154</v>
      </c>
      <c r="Q90" s="208">
        <v>9</v>
      </c>
      <c r="R90" s="206">
        <v>0.59899999999999998</v>
      </c>
      <c r="S90" s="207">
        <v>0.153</v>
      </c>
      <c r="T90" s="208">
        <v>8</v>
      </c>
      <c r="U90" s="206">
        <v>0.58199999999999996</v>
      </c>
      <c r="V90" s="207">
        <v>0.154</v>
      </c>
      <c r="W90" s="208">
        <v>8</v>
      </c>
      <c r="X90" s="206">
        <v>0.61699999999999999</v>
      </c>
      <c r="Y90" s="207">
        <v>0.09</v>
      </c>
      <c r="Z90" s="208">
        <v>10</v>
      </c>
      <c r="AA90" s="206">
        <v>0.65200000000000002</v>
      </c>
      <c r="AB90" s="207">
        <v>3.2000000000000001E-2</v>
      </c>
      <c r="AC90" s="208">
        <v>10</v>
      </c>
      <c r="AD90" s="206">
        <v>0.80400000000000005</v>
      </c>
      <c r="AE90" s="207">
        <v>0.129</v>
      </c>
      <c r="AF90" s="208">
        <v>11</v>
      </c>
      <c r="AG90" s="206">
        <v>0.81799999999999995</v>
      </c>
      <c r="AH90" s="207">
        <v>0.17899999999999999</v>
      </c>
      <c r="AI90" s="208">
        <v>12</v>
      </c>
      <c r="AJ90" s="206">
        <v>0.88500000000000001</v>
      </c>
      <c r="AK90" s="207">
        <v>0.17399999999999999</v>
      </c>
      <c r="AL90" s="208">
        <v>11</v>
      </c>
      <c r="AM90" s="206">
        <v>0.93500000000000005</v>
      </c>
      <c r="AN90" s="207">
        <v>0.19</v>
      </c>
      <c r="AO90" s="208">
        <v>10</v>
      </c>
      <c r="AP90" s="206">
        <v>0.79</v>
      </c>
      <c r="AQ90" s="207">
        <v>0.13900000000000001</v>
      </c>
      <c r="AR90" s="208">
        <v>14</v>
      </c>
      <c r="AS90" s="206">
        <v>0.85299999999999998</v>
      </c>
      <c r="AT90" s="207">
        <v>0.16700000000000001</v>
      </c>
      <c r="AU90" s="208">
        <v>11</v>
      </c>
      <c r="AV90" s="206">
        <v>0.871</v>
      </c>
      <c r="AW90" s="207">
        <v>0.19600000000000001</v>
      </c>
      <c r="AX90" s="208">
        <v>10</v>
      </c>
      <c r="AY90" s="206">
        <v>0.85099999999999998</v>
      </c>
      <c r="AZ90" s="207">
        <v>0.17199999999999999</v>
      </c>
      <c r="BA90" s="208">
        <v>11</v>
      </c>
      <c r="BB90" s="206">
        <v>0.83599999999999997</v>
      </c>
      <c r="BC90" s="207">
        <v>0.161</v>
      </c>
      <c r="BD90" s="208">
        <v>9</v>
      </c>
      <c r="BE90" s="206">
        <v>0.755</v>
      </c>
      <c r="BF90" s="207">
        <v>0.109</v>
      </c>
      <c r="BG90" s="208">
        <v>10</v>
      </c>
      <c r="BH90" s="206">
        <v>0.72699999999999998</v>
      </c>
      <c r="BI90" s="207">
        <v>0.13200000000000001</v>
      </c>
      <c r="BJ90" s="208">
        <v>10</v>
      </c>
      <c r="BK90" s="206">
        <v>0.79100000000000004</v>
      </c>
      <c r="BL90" s="207">
        <v>0.182</v>
      </c>
      <c r="BM90" s="208">
        <v>8</v>
      </c>
      <c r="BN90" s="206">
        <v>0.78100000000000003</v>
      </c>
      <c r="BO90" s="207">
        <v>0.17199999999999999</v>
      </c>
      <c r="BP90" s="208">
        <v>9</v>
      </c>
      <c r="BQ90" s="206">
        <v>0.78100000000000003</v>
      </c>
      <c r="BR90" s="207">
        <v>0.17399999999999999</v>
      </c>
      <c r="BS90" s="208">
        <v>10</v>
      </c>
      <c r="BT90" s="206">
        <v>0.72499999999999998</v>
      </c>
      <c r="BU90" s="207">
        <v>0.16500000000000001</v>
      </c>
      <c r="BV90" s="208">
        <v>9</v>
      </c>
      <c r="BW90" s="206">
        <v>0.65100000000000002</v>
      </c>
      <c r="BX90" s="207">
        <v>0.13400000000000001</v>
      </c>
      <c r="BY90" s="208">
        <v>9</v>
      </c>
    </row>
    <row r="91" spans="1:77" ht="30" x14ac:dyDescent="0.25">
      <c r="A91" s="121" t="s">
        <v>1102</v>
      </c>
      <c r="B91" s="4" t="s">
        <v>1108</v>
      </c>
      <c r="C91" s="85" t="s">
        <v>28</v>
      </c>
      <c r="D91" s="85" t="s">
        <v>28</v>
      </c>
      <c r="E91" s="202">
        <v>35</v>
      </c>
      <c r="F91" s="206">
        <v>3.8540000000000001</v>
      </c>
      <c r="G91" s="207">
        <v>2.1339999999999999</v>
      </c>
      <c r="H91" s="208">
        <v>74</v>
      </c>
      <c r="I91" s="206">
        <v>3.8559999999999999</v>
      </c>
      <c r="J91" s="207">
        <v>2.1800000000000002</v>
      </c>
      <c r="K91" s="208">
        <v>73</v>
      </c>
      <c r="L91" s="206">
        <v>3.8069999999999999</v>
      </c>
      <c r="M91" s="207">
        <v>2.121</v>
      </c>
      <c r="N91" s="208">
        <v>73</v>
      </c>
      <c r="O91" s="206">
        <v>3.802</v>
      </c>
      <c r="P91" s="207">
        <v>2.149</v>
      </c>
      <c r="Q91" s="208">
        <v>72</v>
      </c>
      <c r="R91" s="206">
        <v>3.7770000000000001</v>
      </c>
      <c r="S91" s="207">
        <v>2.1360000000000001</v>
      </c>
      <c r="T91" s="208">
        <v>72</v>
      </c>
      <c r="U91" s="206">
        <v>3.7839999999999998</v>
      </c>
      <c r="V91" s="207">
        <v>2.1589999999999998</v>
      </c>
      <c r="W91" s="208">
        <v>73</v>
      </c>
      <c r="X91" s="206">
        <v>3.7629999999999999</v>
      </c>
      <c r="Y91" s="207">
        <v>2.02</v>
      </c>
      <c r="Z91" s="208">
        <v>75</v>
      </c>
      <c r="AA91" s="206">
        <v>3.8109999999999999</v>
      </c>
      <c r="AB91" s="207">
        <v>1.992</v>
      </c>
      <c r="AC91" s="208">
        <v>75</v>
      </c>
      <c r="AD91" s="206">
        <v>3.8069999999999999</v>
      </c>
      <c r="AE91" s="207">
        <v>1.9810000000000001</v>
      </c>
      <c r="AF91" s="208">
        <v>73</v>
      </c>
      <c r="AG91" s="206">
        <v>3.819</v>
      </c>
      <c r="AH91" s="207">
        <v>2.0499999999999998</v>
      </c>
      <c r="AI91" s="208">
        <v>73</v>
      </c>
      <c r="AJ91" s="206">
        <v>3.8319999999999999</v>
      </c>
      <c r="AK91" s="207">
        <v>2.0550000000000002</v>
      </c>
      <c r="AL91" s="208">
        <v>73</v>
      </c>
      <c r="AM91" s="206">
        <v>3.8069999999999999</v>
      </c>
      <c r="AN91" s="207">
        <v>2.125</v>
      </c>
      <c r="AO91" s="208">
        <v>74</v>
      </c>
      <c r="AP91" s="206">
        <v>3.6859999999999999</v>
      </c>
      <c r="AQ91" s="207">
        <v>2.0219999999999998</v>
      </c>
      <c r="AR91" s="208">
        <v>71</v>
      </c>
      <c r="AS91" s="206">
        <v>3.7440000000000002</v>
      </c>
      <c r="AT91" s="207">
        <v>2.0870000000000002</v>
      </c>
      <c r="AU91" s="208">
        <v>72</v>
      </c>
      <c r="AV91" s="206">
        <v>3.8069999999999999</v>
      </c>
      <c r="AW91" s="207">
        <v>2.1640000000000001</v>
      </c>
      <c r="AX91" s="208">
        <v>73</v>
      </c>
      <c r="AY91" s="206">
        <v>3.83</v>
      </c>
      <c r="AZ91" s="207">
        <v>2.1429999999999998</v>
      </c>
      <c r="BA91" s="208">
        <v>72</v>
      </c>
      <c r="BB91" s="206">
        <v>3.8039999999999998</v>
      </c>
      <c r="BC91" s="207">
        <v>2.1419999999999999</v>
      </c>
      <c r="BD91" s="208">
        <v>70</v>
      </c>
      <c r="BE91" s="206">
        <v>3.802</v>
      </c>
      <c r="BF91" s="207">
        <v>2.1139999999999999</v>
      </c>
      <c r="BG91" s="208">
        <v>71</v>
      </c>
      <c r="BH91" s="206">
        <v>3.847</v>
      </c>
      <c r="BI91" s="207">
        <v>2.121</v>
      </c>
      <c r="BJ91" s="208">
        <v>74</v>
      </c>
      <c r="BK91" s="206">
        <v>3.93</v>
      </c>
      <c r="BL91" s="207">
        <v>2.218</v>
      </c>
      <c r="BM91" s="208">
        <v>74</v>
      </c>
      <c r="BN91" s="206">
        <v>3.9209999999999998</v>
      </c>
      <c r="BO91" s="207">
        <v>2.2410000000000001</v>
      </c>
      <c r="BP91" s="208">
        <v>72</v>
      </c>
      <c r="BQ91" s="206">
        <v>3.9870000000000001</v>
      </c>
      <c r="BR91" s="207">
        <v>2.3250000000000002</v>
      </c>
      <c r="BS91" s="208">
        <v>72</v>
      </c>
      <c r="BT91" s="206">
        <v>3.9790000000000001</v>
      </c>
      <c r="BU91" s="207">
        <v>2.3069999999999999</v>
      </c>
      <c r="BV91" s="208">
        <v>73</v>
      </c>
      <c r="BW91" s="206">
        <v>4.01</v>
      </c>
      <c r="BX91" s="207">
        <v>2.3530000000000002</v>
      </c>
      <c r="BY91" s="208">
        <v>74</v>
      </c>
    </row>
    <row r="92" spans="1:77" x14ac:dyDescent="0.25">
      <c r="A92" s="121" t="s">
        <v>1102</v>
      </c>
      <c r="B92" s="3" t="s">
        <v>706</v>
      </c>
      <c r="C92" s="85" t="s">
        <v>28</v>
      </c>
      <c r="D92" s="85" t="s">
        <v>32</v>
      </c>
      <c r="E92" s="202">
        <v>35</v>
      </c>
      <c r="F92" s="253">
        <v>37.049999999999997</v>
      </c>
      <c r="G92" s="254"/>
      <c r="H92" s="255"/>
      <c r="I92" s="253">
        <v>37.049999999999997</v>
      </c>
      <c r="J92" s="254"/>
      <c r="K92" s="255"/>
      <c r="L92" s="253">
        <v>37</v>
      </c>
      <c r="M92" s="254"/>
      <c r="N92" s="255"/>
      <c r="O92" s="253">
        <v>37.15</v>
      </c>
      <c r="P92" s="254"/>
      <c r="Q92" s="255"/>
      <c r="R92" s="253">
        <v>37.049999999999997</v>
      </c>
      <c r="S92" s="254"/>
      <c r="T92" s="255"/>
      <c r="U92" s="253">
        <v>37.04</v>
      </c>
      <c r="V92" s="254"/>
      <c r="W92" s="255"/>
      <c r="X92" s="253">
        <v>37.020000000000003</v>
      </c>
      <c r="Y92" s="254"/>
      <c r="Z92" s="255"/>
      <c r="AA92" s="253">
        <v>37.06</v>
      </c>
      <c r="AB92" s="254"/>
      <c r="AC92" s="255"/>
      <c r="AD92" s="253">
        <v>36.89</v>
      </c>
      <c r="AE92" s="254"/>
      <c r="AF92" s="255"/>
      <c r="AG92" s="253">
        <v>36.94</v>
      </c>
      <c r="AH92" s="254"/>
      <c r="AI92" s="255"/>
      <c r="AJ92" s="253">
        <v>36.880000000000003</v>
      </c>
      <c r="AK92" s="254"/>
      <c r="AL92" s="255"/>
      <c r="AM92" s="253">
        <v>36.83</v>
      </c>
      <c r="AN92" s="254"/>
      <c r="AO92" s="255"/>
      <c r="AP92" s="253">
        <v>36.729999999999997</v>
      </c>
      <c r="AQ92" s="254"/>
      <c r="AR92" s="255"/>
      <c r="AS92" s="253">
        <v>36.75</v>
      </c>
      <c r="AT92" s="254"/>
      <c r="AU92" s="255"/>
      <c r="AV92" s="253">
        <v>36.82</v>
      </c>
      <c r="AW92" s="254"/>
      <c r="AX92" s="255"/>
      <c r="AY92" s="253">
        <v>36.81</v>
      </c>
      <c r="AZ92" s="254"/>
      <c r="BA92" s="255"/>
      <c r="BB92" s="253">
        <v>36.83</v>
      </c>
      <c r="BC92" s="254"/>
      <c r="BD92" s="255"/>
      <c r="BE92" s="253">
        <v>36.86</v>
      </c>
      <c r="BF92" s="254"/>
      <c r="BG92" s="255"/>
      <c r="BH92" s="253">
        <v>36.9</v>
      </c>
      <c r="BI92" s="254"/>
      <c r="BJ92" s="255"/>
      <c r="BK92" s="253">
        <v>36.92</v>
      </c>
      <c r="BL92" s="254"/>
      <c r="BM92" s="255"/>
      <c r="BN92" s="253">
        <v>37.15</v>
      </c>
      <c r="BO92" s="254"/>
      <c r="BP92" s="255"/>
      <c r="BQ92" s="253">
        <v>37.090000000000003</v>
      </c>
      <c r="BR92" s="254"/>
      <c r="BS92" s="255"/>
      <c r="BT92" s="253">
        <v>36.94</v>
      </c>
      <c r="BU92" s="254"/>
      <c r="BV92" s="255"/>
      <c r="BW92" s="253">
        <v>37.1</v>
      </c>
      <c r="BX92" s="254"/>
      <c r="BY92" s="255"/>
    </row>
    <row r="93" spans="1:77" x14ac:dyDescent="0.25">
      <c r="A93" s="121" t="s">
        <v>1102</v>
      </c>
      <c r="B93" s="3" t="s">
        <v>707</v>
      </c>
      <c r="C93" s="85" t="s">
        <v>28</v>
      </c>
      <c r="D93" s="85" t="s">
        <v>32</v>
      </c>
      <c r="E93" s="202">
        <v>35</v>
      </c>
      <c r="F93" s="253">
        <v>37.01</v>
      </c>
      <c r="G93" s="254"/>
      <c r="H93" s="255"/>
      <c r="I93" s="253">
        <v>37.03</v>
      </c>
      <c r="J93" s="254"/>
      <c r="K93" s="255"/>
      <c r="L93" s="253">
        <v>36.93</v>
      </c>
      <c r="M93" s="254"/>
      <c r="N93" s="255"/>
      <c r="O93" s="253">
        <v>37.04</v>
      </c>
      <c r="P93" s="254"/>
      <c r="Q93" s="255"/>
      <c r="R93" s="253">
        <v>37.020000000000003</v>
      </c>
      <c r="S93" s="254"/>
      <c r="T93" s="255"/>
      <c r="U93" s="253">
        <v>37.020000000000003</v>
      </c>
      <c r="V93" s="254"/>
      <c r="W93" s="255"/>
      <c r="X93" s="253">
        <v>36.97</v>
      </c>
      <c r="Y93" s="254"/>
      <c r="Z93" s="255"/>
      <c r="AA93" s="253">
        <v>37</v>
      </c>
      <c r="AB93" s="254"/>
      <c r="AC93" s="255"/>
      <c r="AD93" s="253">
        <v>36.86</v>
      </c>
      <c r="AE93" s="254"/>
      <c r="AF93" s="255"/>
      <c r="AG93" s="253">
        <v>36.89</v>
      </c>
      <c r="AH93" s="254"/>
      <c r="AI93" s="255"/>
      <c r="AJ93" s="253">
        <v>36.840000000000003</v>
      </c>
      <c r="AK93" s="254"/>
      <c r="AL93" s="255"/>
      <c r="AM93" s="253">
        <v>36.799999999999997</v>
      </c>
      <c r="AN93" s="254"/>
      <c r="AO93" s="255"/>
      <c r="AP93" s="253">
        <v>36.68</v>
      </c>
      <c r="AQ93" s="254"/>
      <c r="AR93" s="255"/>
      <c r="AS93" s="253">
        <v>36.729999999999997</v>
      </c>
      <c r="AT93" s="254"/>
      <c r="AU93" s="255"/>
      <c r="AV93" s="253">
        <v>36.799999999999997</v>
      </c>
      <c r="AW93" s="254"/>
      <c r="AX93" s="255"/>
      <c r="AY93" s="253">
        <v>36.729999999999997</v>
      </c>
      <c r="AZ93" s="254"/>
      <c r="BA93" s="255"/>
      <c r="BB93" s="253">
        <v>36.76</v>
      </c>
      <c r="BC93" s="254"/>
      <c r="BD93" s="255"/>
      <c r="BE93" s="253">
        <v>36.81</v>
      </c>
      <c r="BF93" s="254"/>
      <c r="BG93" s="255"/>
      <c r="BH93" s="253">
        <v>36.85</v>
      </c>
      <c r="BI93" s="254"/>
      <c r="BJ93" s="255"/>
      <c r="BK93" s="253">
        <v>36.869999999999997</v>
      </c>
      <c r="BL93" s="254"/>
      <c r="BM93" s="255"/>
      <c r="BN93" s="253">
        <v>37.07</v>
      </c>
      <c r="BO93" s="254"/>
      <c r="BP93" s="255"/>
      <c r="BQ93" s="253">
        <v>37.049999999999997</v>
      </c>
      <c r="BR93" s="254"/>
      <c r="BS93" s="255"/>
      <c r="BT93" s="253">
        <v>36.909999999999997</v>
      </c>
      <c r="BU93" s="254"/>
      <c r="BV93" s="255"/>
      <c r="BW93" s="253">
        <v>37.04</v>
      </c>
      <c r="BX93" s="254"/>
      <c r="BY93" s="255"/>
    </row>
    <row r="94" spans="1:77" x14ac:dyDescent="0.25">
      <c r="A94" s="121" t="s">
        <v>1102</v>
      </c>
      <c r="B94" s="3" t="s">
        <v>708</v>
      </c>
      <c r="C94" s="85" t="s">
        <v>28</v>
      </c>
      <c r="D94" s="85" t="s">
        <v>32</v>
      </c>
      <c r="E94" s="202">
        <v>6</v>
      </c>
      <c r="F94" s="253">
        <v>6.17</v>
      </c>
      <c r="G94" s="254"/>
      <c r="H94" s="255"/>
      <c r="I94" s="253">
        <v>6.17</v>
      </c>
      <c r="J94" s="254"/>
      <c r="K94" s="255"/>
      <c r="L94" s="253">
        <v>6.16</v>
      </c>
      <c r="M94" s="254"/>
      <c r="N94" s="255"/>
      <c r="O94" s="253">
        <v>6.18</v>
      </c>
      <c r="P94" s="254"/>
      <c r="Q94" s="255"/>
      <c r="R94" s="253">
        <v>6.17</v>
      </c>
      <c r="S94" s="254"/>
      <c r="T94" s="255"/>
      <c r="U94" s="253">
        <v>6.17</v>
      </c>
      <c r="V94" s="254"/>
      <c r="W94" s="255"/>
      <c r="X94" s="253">
        <v>6.16</v>
      </c>
      <c r="Y94" s="254"/>
      <c r="Z94" s="255"/>
      <c r="AA94" s="253">
        <v>6.16</v>
      </c>
      <c r="AB94" s="254"/>
      <c r="AC94" s="255"/>
      <c r="AD94" s="253">
        <v>6.13</v>
      </c>
      <c r="AE94" s="254"/>
      <c r="AF94" s="255"/>
      <c r="AG94" s="253">
        <v>6.15</v>
      </c>
      <c r="AH94" s="254"/>
      <c r="AI94" s="255"/>
      <c r="AJ94" s="253">
        <v>6.13</v>
      </c>
      <c r="AK94" s="254"/>
      <c r="AL94" s="255"/>
      <c r="AM94" s="253">
        <v>6.13</v>
      </c>
      <c r="AN94" s="254"/>
      <c r="AO94" s="255"/>
      <c r="AP94" s="253">
        <v>6.12</v>
      </c>
      <c r="AQ94" s="254"/>
      <c r="AR94" s="255"/>
      <c r="AS94" s="253">
        <v>6.12</v>
      </c>
      <c r="AT94" s="254"/>
      <c r="AU94" s="255"/>
      <c r="AV94" s="253">
        <v>6.13</v>
      </c>
      <c r="AW94" s="254"/>
      <c r="AX94" s="255"/>
      <c r="AY94" s="253">
        <v>6.13</v>
      </c>
      <c r="AZ94" s="254"/>
      <c r="BA94" s="255"/>
      <c r="BB94" s="253">
        <v>6.13</v>
      </c>
      <c r="BC94" s="254"/>
      <c r="BD94" s="255"/>
      <c r="BE94" s="253">
        <v>6.13</v>
      </c>
      <c r="BF94" s="254"/>
      <c r="BG94" s="255"/>
      <c r="BH94" s="253">
        <v>6.14</v>
      </c>
      <c r="BI94" s="254"/>
      <c r="BJ94" s="255"/>
      <c r="BK94" s="253">
        <v>6.14</v>
      </c>
      <c r="BL94" s="254"/>
      <c r="BM94" s="255"/>
      <c r="BN94" s="253">
        <v>6.18</v>
      </c>
      <c r="BO94" s="254"/>
      <c r="BP94" s="255"/>
      <c r="BQ94" s="253">
        <v>6.17</v>
      </c>
      <c r="BR94" s="254"/>
      <c r="BS94" s="255"/>
      <c r="BT94" s="253">
        <v>6.16</v>
      </c>
      <c r="BU94" s="254"/>
      <c r="BV94" s="255"/>
      <c r="BW94" s="253">
        <v>6.17</v>
      </c>
      <c r="BX94" s="254"/>
      <c r="BY94" s="255"/>
    </row>
    <row r="95" spans="1:77" x14ac:dyDescent="0.25">
      <c r="A95" s="121" t="s">
        <v>1102</v>
      </c>
      <c r="B95" s="3" t="s">
        <v>709</v>
      </c>
      <c r="C95" s="85" t="s">
        <v>28</v>
      </c>
      <c r="D95" s="85" t="s">
        <v>32</v>
      </c>
      <c r="E95" s="202">
        <v>6</v>
      </c>
      <c r="F95" s="253">
        <v>6.61</v>
      </c>
      <c r="G95" s="254"/>
      <c r="H95" s="255"/>
      <c r="I95" s="253">
        <v>6.6</v>
      </c>
      <c r="J95" s="254"/>
      <c r="K95" s="255"/>
      <c r="L95" s="253">
        <v>6.59</v>
      </c>
      <c r="M95" s="254"/>
      <c r="N95" s="255"/>
      <c r="O95" s="253">
        <v>6.61</v>
      </c>
      <c r="P95" s="254"/>
      <c r="Q95" s="255"/>
      <c r="R95" s="253">
        <v>6.6</v>
      </c>
      <c r="S95" s="254"/>
      <c r="T95" s="255"/>
      <c r="U95" s="253">
        <v>6.6</v>
      </c>
      <c r="V95" s="254"/>
      <c r="W95" s="255"/>
      <c r="X95" s="253">
        <v>6.59</v>
      </c>
      <c r="Y95" s="254"/>
      <c r="Z95" s="255"/>
      <c r="AA95" s="253">
        <v>6.59</v>
      </c>
      <c r="AB95" s="254"/>
      <c r="AC95" s="255"/>
      <c r="AD95" s="253">
        <v>6.57</v>
      </c>
      <c r="AE95" s="254"/>
      <c r="AF95" s="255"/>
      <c r="AG95" s="253">
        <v>6.58</v>
      </c>
      <c r="AH95" s="254"/>
      <c r="AI95" s="255"/>
      <c r="AJ95" s="253">
        <v>6.57</v>
      </c>
      <c r="AK95" s="254"/>
      <c r="AL95" s="255"/>
      <c r="AM95" s="253">
        <v>6.57</v>
      </c>
      <c r="AN95" s="254"/>
      <c r="AO95" s="255"/>
      <c r="AP95" s="253">
        <v>6.55</v>
      </c>
      <c r="AQ95" s="254"/>
      <c r="AR95" s="255"/>
      <c r="AS95" s="253">
        <v>6.55</v>
      </c>
      <c r="AT95" s="254"/>
      <c r="AU95" s="255"/>
      <c r="AV95" s="253">
        <v>6.57</v>
      </c>
      <c r="AW95" s="254"/>
      <c r="AX95" s="255"/>
      <c r="AY95" s="253">
        <v>6.56</v>
      </c>
      <c r="AZ95" s="254"/>
      <c r="BA95" s="255"/>
      <c r="BB95" s="253">
        <v>6.56</v>
      </c>
      <c r="BC95" s="254"/>
      <c r="BD95" s="255"/>
      <c r="BE95" s="253">
        <v>6.57</v>
      </c>
      <c r="BF95" s="254"/>
      <c r="BG95" s="255"/>
      <c r="BH95" s="253">
        <v>6.57</v>
      </c>
      <c r="BI95" s="254"/>
      <c r="BJ95" s="255"/>
      <c r="BK95" s="253">
        <v>6.57</v>
      </c>
      <c r="BL95" s="254"/>
      <c r="BM95" s="255"/>
      <c r="BN95" s="253">
        <v>6.6</v>
      </c>
      <c r="BO95" s="254"/>
      <c r="BP95" s="255"/>
      <c r="BQ95" s="253">
        <v>6.6</v>
      </c>
      <c r="BR95" s="254"/>
      <c r="BS95" s="255"/>
      <c r="BT95" s="253">
        <v>6.58</v>
      </c>
      <c r="BU95" s="254"/>
      <c r="BV95" s="255"/>
      <c r="BW95" s="253">
        <v>6.61</v>
      </c>
      <c r="BX95" s="254"/>
      <c r="BY95" s="255"/>
    </row>
    <row r="96" spans="1:77" ht="15.75" thickBot="1" x14ac:dyDescent="0.3">
      <c r="A96" s="122" t="s">
        <v>1102</v>
      </c>
      <c r="B96" s="38" t="s">
        <v>1109</v>
      </c>
      <c r="C96" s="86" t="s">
        <v>28</v>
      </c>
      <c r="D96" s="86" t="s">
        <v>32</v>
      </c>
      <c r="E96" s="203">
        <v>6</v>
      </c>
      <c r="F96" s="268">
        <v>6.49</v>
      </c>
      <c r="G96" s="269"/>
      <c r="H96" s="270"/>
      <c r="I96" s="262">
        <v>6.49</v>
      </c>
      <c r="J96" s="263"/>
      <c r="K96" s="265"/>
      <c r="L96" s="262">
        <v>6.48</v>
      </c>
      <c r="M96" s="263"/>
      <c r="N96" s="265"/>
      <c r="O96" s="262">
        <v>6.5</v>
      </c>
      <c r="P96" s="263"/>
      <c r="Q96" s="265"/>
      <c r="R96" s="262">
        <v>6.49</v>
      </c>
      <c r="S96" s="263"/>
      <c r="T96" s="265"/>
      <c r="U96" s="262">
        <v>6.5</v>
      </c>
      <c r="V96" s="263"/>
      <c r="W96" s="265"/>
      <c r="X96" s="262">
        <v>6.48</v>
      </c>
      <c r="Y96" s="263"/>
      <c r="Z96" s="265"/>
      <c r="AA96" s="262">
        <v>6.5</v>
      </c>
      <c r="AB96" s="263"/>
      <c r="AC96" s="265"/>
      <c r="AD96" s="262">
        <v>6.48</v>
      </c>
      <c r="AE96" s="263"/>
      <c r="AF96" s="265"/>
      <c r="AG96" s="262">
        <v>6.47</v>
      </c>
      <c r="AH96" s="263"/>
      <c r="AI96" s="265"/>
      <c r="AJ96" s="262">
        <v>6.46</v>
      </c>
      <c r="AK96" s="263"/>
      <c r="AL96" s="265"/>
      <c r="AM96" s="262">
        <v>6.46</v>
      </c>
      <c r="AN96" s="263"/>
      <c r="AO96" s="265"/>
      <c r="AP96" s="262">
        <v>6.44</v>
      </c>
      <c r="AQ96" s="263"/>
      <c r="AR96" s="265"/>
      <c r="AS96" s="262">
        <v>6.44</v>
      </c>
      <c r="AT96" s="263"/>
      <c r="AU96" s="265"/>
      <c r="AV96" s="262">
        <v>6.46</v>
      </c>
      <c r="AW96" s="263"/>
      <c r="AX96" s="265"/>
      <c r="AY96" s="262">
        <v>6.45</v>
      </c>
      <c r="AZ96" s="263"/>
      <c r="BA96" s="265"/>
      <c r="BB96" s="262">
        <v>6.45</v>
      </c>
      <c r="BC96" s="263"/>
      <c r="BD96" s="265"/>
      <c r="BE96" s="262">
        <v>6.46</v>
      </c>
      <c r="BF96" s="263"/>
      <c r="BG96" s="265"/>
      <c r="BH96" s="262">
        <v>6.46</v>
      </c>
      <c r="BI96" s="263"/>
      <c r="BJ96" s="265"/>
      <c r="BK96" s="262">
        <v>6.47</v>
      </c>
      <c r="BL96" s="263"/>
      <c r="BM96" s="265"/>
      <c r="BN96" s="262">
        <v>6.51</v>
      </c>
      <c r="BO96" s="263"/>
      <c r="BP96" s="265"/>
      <c r="BQ96" s="262">
        <v>6.51</v>
      </c>
      <c r="BR96" s="263"/>
      <c r="BS96" s="265"/>
      <c r="BT96" s="262">
        <v>6.48</v>
      </c>
      <c r="BU96" s="263"/>
      <c r="BV96" s="265"/>
      <c r="BW96" s="262">
        <v>6.5</v>
      </c>
      <c r="BX96" s="263"/>
      <c r="BY96" s="265"/>
    </row>
    <row r="97" spans="1:77" x14ac:dyDescent="0.25">
      <c r="A97" s="120" t="s">
        <v>1027</v>
      </c>
      <c r="B97" s="7" t="s">
        <v>11</v>
      </c>
      <c r="C97" s="88" t="s">
        <v>647</v>
      </c>
      <c r="D97" s="170" t="s">
        <v>29</v>
      </c>
      <c r="E97" s="103" t="s">
        <v>28</v>
      </c>
      <c r="F97" s="291">
        <v>6</v>
      </c>
      <c r="G97" s="292"/>
      <c r="H97" s="293"/>
      <c r="I97" s="291">
        <v>6</v>
      </c>
      <c r="J97" s="292"/>
      <c r="K97" s="293"/>
      <c r="L97" s="291">
        <v>6</v>
      </c>
      <c r="M97" s="292"/>
      <c r="N97" s="293"/>
      <c r="O97" s="291">
        <v>6</v>
      </c>
      <c r="P97" s="292"/>
      <c r="Q97" s="293"/>
      <c r="R97" s="291">
        <v>6</v>
      </c>
      <c r="S97" s="292"/>
      <c r="T97" s="293"/>
      <c r="U97" s="291">
        <v>6</v>
      </c>
      <c r="V97" s="292"/>
      <c r="W97" s="293"/>
      <c r="X97" s="291">
        <v>6</v>
      </c>
      <c r="Y97" s="292"/>
      <c r="Z97" s="293"/>
      <c r="AA97" s="291">
        <v>6</v>
      </c>
      <c r="AB97" s="292"/>
      <c r="AC97" s="293"/>
      <c r="AD97" s="291">
        <v>6</v>
      </c>
      <c r="AE97" s="292"/>
      <c r="AF97" s="293"/>
      <c r="AG97" s="291">
        <v>6</v>
      </c>
      <c r="AH97" s="292"/>
      <c r="AI97" s="293"/>
      <c r="AJ97" s="291">
        <v>6</v>
      </c>
      <c r="AK97" s="292"/>
      <c r="AL97" s="293"/>
      <c r="AM97" s="291">
        <v>6</v>
      </c>
      <c r="AN97" s="292"/>
      <c r="AO97" s="293"/>
      <c r="AP97" s="291">
        <v>6</v>
      </c>
      <c r="AQ97" s="292"/>
      <c r="AR97" s="293"/>
      <c r="AS97" s="291">
        <v>6</v>
      </c>
      <c r="AT97" s="292"/>
      <c r="AU97" s="293"/>
      <c r="AV97" s="291">
        <v>6</v>
      </c>
      <c r="AW97" s="292"/>
      <c r="AX97" s="293"/>
      <c r="AY97" s="291">
        <v>6</v>
      </c>
      <c r="AZ97" s="292"/>
      <c r="BA97" s="293"/>
      <c r="BB97" s="291">
        <v>6</v>
      </c>
      <c r="BC97" s="292"/>
      <c r="BD97" s="293"/>
      <c r="BE97" s="291">
        <v>6</v>
      </c>
      <c r="BF97" s="292"/>
      <c r="BG97" s="293"/>
      <c r="BH97" s="291">
        <v>6</v>
      </c>
      <c r="BI97" s="292"/>
      <c r="BJ97" s="293"/>
      <c r="BK97" s="291">
        <v>6</v>
      </c>
      <c r="BL97" s="292"/>
      <c r="BM97" s="293"/>
      <c r="BN97" s="291">
        <v>6</v>
      </c>
      <c r="BO97" s="292"/>
      <c r="BP97" s="293"/>
      <c r="BQ97" s="291">
        <v>6</v>
      </c>
      <c r="BR97" s="292"/>
      <c r="BS97" s="293"/>
      <c r="BT97" s="291">
        <v>6</v>
      </c>
      <c r="BU97" s="292"/>
      <c r="BV97" s="293"/>
      <c r="BW97" s="291">
        <v>6</v>
      </c>
      <c r="BX97" s="292"/>
      <c r="BY97" s="293"/>
    </row>
    <row r="98" spans="1:77" x14ac:dyDescent="0.25">
      <c r="A98" s="121" t="s">
        <v>1027</v>
      </c>
      <c r="B98" s="3" t="s">
        <v>12</v>
      </c>
      <c r="C98" s="90" t="s">
        <v>647</v>
      </c>
      <c r="D98" s="162" t="s">
        <v>29</v>
      </c>
      <c r="E98" s="84" t="s">
        <v>28</v>
      </c>
      <c r="F98" s="253">
        <v>6</v>
      </c>
      <c r="G98" s="254"/>
      <c r="H98" s="255"/>
      <c r="I98" s="253">
        <v>6</v>
      </c>
      <c r="J98" s="254"/>
      <c r="K98" s="255"/>
      <c r="L98" s="253">
        <v>6</v>
      </c>
      <c r="M98" s="254"/>
      <c r="N98" s="255"/>
      <c r="O98" s="253">
        <v>6</v>
      </c>
      <c r="P98" s="254"/>
      <c r="Q98" s="255"/>
      <c r="R98" s="253">
        <v>6</v>
      </c>
      <c r="S98" s="254"/>
      <c r="T98" s="255"/>
      <c r="U98" s="253">
        <v>6</v>
      </c>
      <c r="V98" s="254"/>
      <c r="W98" s="255"/>
      <c r="X98" s="253">
        <v>6</v>
      </c>
      <c r="Y98" s="254"/>
      <c r="Z98" s="255"/>
      <c r="AA98" s="253">
        <v>6</v>
      </c>
      <c r="AB98" s="254"/>
      <c r="AC98" s="255"/>
      <c r="AD98" s="253">
        <v>6</v>
      </c>
      <c r="AE98" s="254"/>
      <c r="AF98" s="255"/>
      <c r="AG98" s="253">
        <v>6</v>
      </c>
      <c r="AH98" s="254"/>
      <c r="AI98" s="255"/>
      <c r="AJ98" s="253">
        <v>6</v>
      </c>
      <c r="AK98" s="254"/>
      <c r="AL98" s="255"/>
      <c r="AM98" s="253">
        <v>6</v>
      </c>
      <c r="AN98" s="254"/>
      <c r="AO98" s="255"/>
      <c r="AP98" s="253">
        <v>6</v>
      </c>
      <c r="AQ98" s="254"/>
      <c r="AR98" s="255"/>
      <c r="AS98" s="253">
        <v>6</v>
      </c>
      <c r="AT98" s="254"/>
      <c r="AU98" s="255"/>
      <c r="AV98" s="253">
        <v>6</v>
      </c>
      <c r="AW98" s="254"/>
      <c r="AX98" s="255"/>
      <c r="AY98" s="253">
        <v>6</v>
      </c>
      <c r="AZ98" s="254"/>
      <c r="BA98" s="255"/>
      <c r="BB98" s="253">
        <v>6</v>
      </c>
      <c r="BC98" s="254"/>
      <c r="BD98" s="255"/>
      <c r="BE98" s="253">
        <v>6</v>
      </c>
      <c r="BF98" s="254"/>
      <c r="BG98" s="255"/>
      <c r="BH98" s="253">
        <v>6</v>
      </c>
      <c r="BI98" s="254"/>
      <c r="BJ98" s="255"/>
      <c r="BK98" s="253">
        <v>6</v>
      </c>
      <c r="BL98" s="254"/>
      <c r="BM98" s="255"/>
      <c r="BN98" s="253">
        <v>6</v>
      </c>
      <c r="BO98" s="254"/>
      <c r="BP98" s="255"/>
      <c r="BQ98" s="253">
        <v>6</v>
      </c>
      <c r="BR98" s="254"/>
      <c r="BS98" s="255"/>
      <c r="BT98" s="253">
        <v>6</v>
      </c>
      <c r="BU98" s="254"/>
      <c r="BV98" s="255"/>
      <c r="BW98" s="253">
        <v>6</v>
      </c>
      <c r="BX98" s="254"/>
      <c r="BY98" s="255"/>
    </row>
    <row r="99" spans="1:77" x14ac:dyDescent="0.25">
      <c r="A99" s="121" t="s">
        <v>1027</v>
      </c>
      <c r="B99" s="3" t="s">
        <v>692</v>
      </c>
      <c r="C99" s="90" t="s">
        <v>647</v>
      </c>
      <c r="D99" s="85" t="s">
        <v>648</v>
      </c>
      <c r="E99" s="164">
        <v>35</v>
      </c>
      <c r="F99" s="206">
        <v>-3.17</v>
      </c>
      <c r="G99" s="207">
        <v>-1.21</v>
      </c>
      <c r="H99" s="208">
        <v>49</v>
      </c>
      <c r="I99" s="206">
        <v>-3.18</v>
      </c>
      <c r="J99" s="207">
        <v>-1.2</v>
      </c>
      <c r="K99" s="208">
        <v>50</v>
      </c>
      <c r="L99" s="206">
        <v>-3.17</v>
      </c>
      <c r="M99" s="207">
        <v>-1.2</v>
      </c>
      <c r="N99" s="208">
        <v>50</v>
      </c>
      <c r="O99" s="206">
        <v>-3.16</v>
      </c>
      <c r="P99" s="207">
        <v>-1.2</v>
      </c>
      <c r="Q99" s="208">
        <v>51</v>
      </c>
      <c r="R99" s="206">
        <v>-3.16</v>
      </c>
      <c r="S99" s="207">
        <v>-1.2</v>
      </c>
      <c r="T99" s="208">
        <v>51</v>
      </c>
      <c r="U99" s="206">
        <v>-3.16</v>
      </c>
      <c r="V99" s="207">
        <v>-1.2</v>
      </c>
      <c r="W99" s="208">
        <v>51</v>
      </c>
      <c r="X99" s="206">
        <v>-3.17</v>
      </c>
      <c r="Y99" s="207">
        <v>-1.19</v>
      </c>
      <c r="Z99" s="208">
        <v>51</v>
      </c>
      <c r="AA99" s="206">
        <v>-3.16</v>
      </c>
      <c r="AB99" s="207">
        <v>-1.18</v>
      </c>
      <c r="AC99" s="208">
        <v>50</v>
      </c>
      <c r="AD99" s="206">
        <v>-3.17</v>
      </c>
      <c r="AE99" s="207">
        <v>-1.18</v>
      </c>
      <c r="AF99" s="208">
        <v>51</v>
      </c>
      <c r="AG99" s="206">
        <v>-3.17</v>
      </c>
      <c r="AH99" s="207">
        <v>-1.18</v>
      </c>
      <c r="AI99" s="208">
        <v>51</v>
      </c>
      <c r="AJ99" s="206">
        <v>-3.16</v>
      </c>
      <c r="AK99" s="207">
        <v>-1.19</v>
      </c>
      <c r="AL99" s="208">
        <v>51</v>
      </c>
      <c r="AM99" s="206">
        <v>-3.1</v>
      </c>
      <c r="AN99" s="207">
        <v>-1.18</v>
      </c>
      <c r="AO99" s="208">
        <v>49</v>
      </c>
      <c r="AP99" s="206">
        <v>-3.07</v>
      </c>
      <c r="AQ99" s="207">
        <v>-1.17</v>
      </c>
      <c r="AR99" s="208">
        <v>49</v>
      </c>
      <c r="AS99" s="206">
        <v>-3.08</v>
      </c>
      <c r="AT99" s="207">
        <v>-1.17</v>
      </c>
      <c r="AU99" s="208">
        <v>49</v>
      </c>
      <c r="AV99" s="206">
        <v>-3.1</v>
      </c>
      <c r="AW99" s="207">
        <v>-1.23</v>
      </c>
      <c r="AX99" s="208">
        <v>50</v>
      </c>
      <c r="AY99" s="206">
        <v>-3.13</v>
      </c>
      <c r="AZ99" s="207">
        <v>-1.25</v>
      </c>
      <c r="BA99" s="208">
        <v>50</v>
      </c>
      <c r="BB99" s="206">
        <v>-3.14</v>
      </c>
      <c r="BC99" s="207">
        <v>-1.25</v>
      </c>
      <c r="BD99" s="208">
        <v>51</v>
      </c>
      <c r="BE99" s="206">
        <v>-3.14</v>
      </c>
      <c r="BF99" s="207">
        <v>-1.26</v>
      </c>
      <c r="BG99" s="208">
        <v>50</v>
      </c>
      <c r="BH99" s="206">
        <v>-3.14</v>
      </c>
      <c r="BI99" s="207">
        <v>-1.25</v>
      </c>
      <c r="BJ99" s="208">
        <v>49</v>
      </c>
      <c r="BK99" s="206">
        <v>-3.14</v>
      </c>
      <c r="BL99" s="207">
        <v>-1.26</v>
      </c>
      <c r="BM99" s="208">
        <v>49</v>
      </c>
      <c r="BN99" s="206">
        <v>-3.15</v>
      </c>
      <c r="BO99" s="207">
        <v>-1.28</v>
      </c>
      <c r="BP99" s="208">
        <v>50</v>
      </c>
      <c r="BQ99" s="206">
        <v>-3.15</v>
      </c>
      <c r="BR99" s="207">
        <v>-1.28</v>
      </c>
      <c r="BS99" s="208">
        <v>50</v>
      </c>
      <c r="BT99" s="206">
        <v>-3.15</v>
      </c>
      <c r="BU99" s="207">
        <v>-1.28</v>
      </c>
      <c r="BV99" s="208">
        <v>50</v>
      </c>
      <c r="BW99" s="206">
        <v>-3.14</v>
      </c>
      <c r="BX99" s="207">
        <v>-1.28</v>
      </c>
      <c r="BY99" s="208">
        <v>50</v>
      </c>
    </row>
    <row r="100" spans="1:77" x14ac:dyDescent="0.25">
      <c r="A100" s="121" t="s">
        <v>1027</v>
      </c>
      <c r="B100" s="3" t="s">
        <v>693</v>
      </c>
      <c r="C100" s="90" t="s">
        <v>647</v>
      </c>
      <c r="D100" s="85" t="s">
        <v>648</v>
      </c>
      <c r="E100" s="164">
        <v>35</v>
      </c>
      <c r="F100" s="206">
        <v>-1.52</v>
      </c>
      <c r="G100" s="207">
        <v>0</v>
      </c>
      <c r="H100" s="208">
        <v>23</v>
      </c>
      <c r="I100" s="206">
        <v>-1.53</v>
      </c>
      <c r="J100" s="207">
        <v>0</v>
      </c>
      <c r="K100" s="208">
        <v>23</v>
      </c>
      <c r="L100" s="206">
        <v>-1.51</v>
      </c>
      <c r="M100" s="207">
        <v>0</v>
      </c>
      <c r="N100" s="208">
        <v>23</v>
      </c>
      <c r="O100" s="206">
        <v>-1.51</v>
      </c>
      <c r="P100" s="207">
        <v>0</v>
      </c>
      <c r="Q100" s="208">
        <v>24</v>
      </c>
      <c r="R100" s="206">
        <v>-1.51</v>
      </c>
      <c r="S100" s="207">
        <v>0</v>
      </c>
      <c r="T100" s="208">
        <v>24</v>
      </c>
      <c r="U100" s="206">
        <v>-1.51</v>
      </c>
      <c r="V100" s="207">
        <v>0</v>
      </c>
      <c r="W100" s="208">
        <v>23</v>
      </c>
      <c r="X100" s="206">
        <v>-1.51</v>
      </c>
      <c r="Y100" s="207">
        <v>0</v>
      </c>
      <c r="Z100" s="208">
        <v>24</v>
      </c>
      <c r="AA100" s="206">
        <v>-1.52</v>
      </c>
      <c r="AB100" s="207">
        <v>0</v>
      </c>
      <c r="AC100" s="208">
        <v>24</v>
      </c>
      <c r="AD100" s="206">
        <v>-1.52</v>
      </c>
      <c r="AE100" s="207">
        <v>0</v>
      </c>
      <c r="AF100" s="208">
        <v>24</v>
      </c>
      <c r="AG100" s="206">
        <v>-1.52</v>
      </c>
      <c r="AH100" s="207">
        <v>0</v>
      </c>
      <c r="AI100" s="208">
        <v>24</v>
      </c>
      <c r="AJ100" s="206">
        <v>-1.52</v>
      </c>
      <c r="AK100" s="207">
        <v>0</v>
      </c>
      <c r="AL100" s="208">
        <v>24</v>
      </c>
      <c r="AM100" s="206">
        <v>-1.44</v>
      </c>
      <c r="AN100" s="207">
        <v>0</v>
      </c>
      <c r="AO100" s="208">
        <v>22</v>
      </c>
      <c r="AP100" s="206">
        <v>-1.42</v>
      </c>
      <c r="AQ100" s="207">
        <v>0</v>
      </c>
      <c r="AR100" s="208">
        <v>22</v>
      </c>
      <c r="AS100" s="206">
        <v>-1.42</v>
      </c>
      <c r="AT100" s="207">
        <v>0</v>
      </c>
      <c r="AU100" s="208">
        <v>22</v>
      </c>
      <c r="AV100" s="206">
        <v>-1.44</v>
      </c>
      <c r="AW100" s="207">
        <v>0</v>
      </c>
      <c r="AX100" s="208">
        <v>23</v>
      </c>
      <c r="AY100" s="206">
        <v>-1.48</v>
      </c>
      <c r="AZ100" s="207">
        <v>0</v>
      </c>
      <c r="BA100" s="208">
        <v>22</v>
      </c>
      <c r="BB100" s="206">
        <v>-1.47</v>
      </c>
      <c r="BC100" s="207">
        <v>0</v>
      </c>
      <c r="BD100" s="208">
        <v>23</v>
      </c>
      <c r="BE100" s="206">
        <v>-1.47</v>
      </c>
      <c r="BF100" s="207">
        <v>0</v>
      </c>
      <c r="BG100" s="208">
        <v>23</v>
      </c>
      <c r="BH100" s="206">
        <v>-1.47</v>
      </c>
      <c r="BI100" s="207">
        <v>0</v>
      </c>
      <c r="BJ100" s="208">
        <v>23</v>
      </c>
      <c r="BK100" s="206">
        <v>-1.47</v>
      </c>
      <c r="BL100" s="207">
        <v>0</v>
      </c>
      <c r="BM100" s="208">
        <v>22</v>
      </c>
      <c r="BN100" s="206">
        <v>-1.48</v>
      </c>
      <c r="BO100" s="207">
        <v>0</v>
      </c>
      <c r="BP100" s="208">
        <v>22</v>
      </c>
      <c r="BQ100" s="206">
        <v>-1.48</v>
      </c>
      <c r="BR100" s="207">
        <v>0</v>
      </c>
      <c r="BS100" s="208">
        <v>23</v>
      </c>
      <c r="BT100" s="206">
        <v>-1.47</v>
      </c>
      <c r="BU100" s="207">
        <v>0</v>
      </c>
      <c r="BV100" s="208">
        <v>22</v>
      </c>
      <c r="BW100" s="206">
        <v>-1.47</v>
      </c>
      <c r="BX100" s="207">
        <v>0</v>
      </c>
      <c r="BY100" s="208">
        <v>22</v>
      </c>
    </row>
    <row r="101" spans="1:77" x14ac:dyDescent="0.25">
      <c r="A101" s="121" t="s">
        <v>1027</v>
      </c>
      <c r="B101" s="3" t="s">
        <v>1110</v>
      </c>
      <c r="C101" s="90" t="s">
        <v>647</v>
      </c>
      <c r="D101" s="85" t="s">
        <v>31</v>
      </c>
      <c r="E101" s="164">
        <v>6</v>
      </c>
      <c r="F101" s="206">
        <v>-1.3260000000000001</v>
      </c>
      <c r="G101" s="207">
        <v>-0.89400000000000002</v>
      </c>
      <c r="H101" s="208">
        <v>140</v>
      </c>
      <c r="I101" s="206">
        <v>-1.2549999999999999</v>
      </c>
      <c r="J101" s="207">
        <v>-0.86899999999999999</v>
      </c>
      <c r="K101" s="208">
        <v>137</v>
      </c>
      <c r="L101" s="206">
        <v>-1.2609999999999999</v>
      </c>
      <c r="M101" s="207">
        <v>-0.86899999999999999</v>
      </c>
      <c r="N101" s="208">
        <v>140</v>
      </c>
      <c r="O101" s="206">
        <v>-1.2529999999999999</v>
      </c>
      <c r="P101" s="207">
        <v>-0.86899999999999999</v>
      </c>
      <c r="Q101" s="208">
        <v>137</v>
      </c>
      <c r="R101" s="206">
        <v>-1.2709999999999999</v>
      </c>
      <c r="S101" s="207">
        <v>-0.871</v>
      </c>
      <c r="T101" s="208">
        <v>142</v>
      </c>
      <c r="U101" s="206">
        <v>-1.27</v>
      </c>
      <c r="V101" s="207">
        <v>-0.86599999999999999</v>
      </c>
      <c r="W101" s="208">
        <v>137</v>
      </c>
      <c r="X101" s="206">
        <v>-1.274</v>
      </c>
      <c r="Y101" s="207">
        <v>-0.86899999999999999</v>
      </c>
      <c r="Z101" s="208">
        <v>139</v>
      </c>
      <c r="AA101" s="206">
        <v>-1.288</v>
      </c>
      <c r="AB101" s="207">
        <v>-0.86799999999999999</v>
      </c>
      <c r="AC101" s="208">
        <v>143</v>
      </c>
      <c r="AD101" s="206">
        <v>-1.2849999999999999</v>
      </c>
      <c r="AE101" s="207">
        <v>-0.86199999999999999</v>
      </c>
      <c r="AF101" s="208">
        <v>142</v>
      </c>
      <c r="AG101" s="206">
        <v>-1.276</v>
      </c>
      <c r="AH101" s="207">
        <v>-0.84199999999999997</v>
      </c>
      <c r="AI101" s="208">
        <v>141</v>
      </c>
      <c r="AJ101" s="206">
        <v>-1.2709999999999999</v>
      </c>
      <c r="AK101" s="207">
        <v>-0.85</v>
      </c>
      <c r="AL101" s="208">
        <v>143</v>
      </c>
      <c r="AM101" s="206">
        <v>-1.266</v>
      </c>
      <c r="AN101" s="207">
        <v>-0.84799999999999998</v>
      </c>
      <c r="AO101" s="208">
        <v>138</v>
      </c>
      <c r="AP101" s="206">
        <v>-1.252</v>
      </c>
      <c r="AQ101" s="207">
        <v>-0.83399999999999996</v>
      </c>
      <c r="AR101" s="208">
        <v>137</v>
      </c>
      <c r="AS101" s="206">
        <v>-1.24</v>
      </c>
      <c r="AT101" s="207">
        <v>-0.83399999999999996</v>
      </c>
      <c r="AU101" s="208">
        <v>139</v>
      </c>
      <c r="AV101" s="206">
        <v>-1.2410000000000001</v>
      </c>
      <c r="AW101" s="207">
        <v>-0.88800000000000001</v>
      </c>
      <c r="AX101" s="208">
        <v>142</v>
      </c>
      <c r="AY101" s="206">
        <v>-1.262</v>
      </c>
      <c r="AZ101" s="207">
        <v>-0.90100000000000002</v>
      </c>
      <c r="BA101" s="208">
        <v>140</v>
      </c>
      <c r="BB101" s="206">
        <v>-1.266</v>
      </c>
      <c r="BC101" s="207">
        <v>-0.91900000000000004</v>
      </c>
      <c r="BD101" s="208">
        <v>140</v>
      </c>
      <c r="BE101" s="206">
        <v>-1.2829999999999999</v>
      </c>
      <c r="BF101" s="207">
        <v>-0.91600000000000004</v>
      </c>
      <c r="BG101" s="208">
        <v>141</v>
      </c>
      <c r="BH101" s="206">
        <v>-1.28</v>
      </c>
      <c r="BI101" s="207">
        <v>-0.91400000000000003</v>
      </c>
      <c r="BJ101" s="208">
        <v>140</v>
      </c>
      <c r="BK101" s="206">
        <v>-1.2849999999999999</v>
      </c>
      <c r="BL101" s="207">
        <v>-0.91</v>
      </c>
      <c r="BM101" s="208">
        <v>140</v>
      </c>
      <c r="BN101" s="206">
        <v>-1.2829999999999999</v>
      </c>
      <c r="BO101" s="207">
        <v>-0.92400000000000004</v>
      </c>
      <c r="BP101" s="208">
        <v>140</v>
      </c>
      <c r="BQ101" s="206">
        <v>-1.29</v>
      </c>
      <c r="BR101" s="207">
        <v>-0.93200000000000005</v>
      </c>
      <c r="BS101" s="208">
        <v>140</v>
      </c>
      <c r="BT101" s="206">
        <v>-1.2969999999999999</v>
      </c>
      <c r="BU101" s="207">
        <v>-0.93</v>
      </c>
      <c r="BV101" s="208">
        <v>139</v>
      </c>
      <c r="BW101" s="206">
        <v>-1.284</v>
      </c>
      <c r="BX101" s="207">
        <v>-0.93400000000000005</v>
      </c>
      <c r="BY101" s="208">
        <v>143</v>
      </c>
    </row>
    <row r="102" spans="1:77" x14ac:dyDescent="0.25">
      <c r="A102" s="121" t="s">
        <v>1027</v>
      </c>
      <c r="B102" s="3" t="s">
        <v>1111</v>
      </c>
      <c r="C102" s="90" t="s">
        <v>647</v>
      </c>
      <c r="D102" s="85" t="s">
        <v>31</v>
      </c>
      <c r="E102" s="164">
        <v>6</v>
      </c>
      <c r="F102" s="206">
        <v>-2.395</v>
      </c>
      <c r="G102" s="207">
        <v>-1.4159999999999999</v>
      </c>
      <c r="H102" s="208">
        <v>236</v>
      </c>
      <c r="I102" s="206">
        <v>-2.42</v>
      </c>
      <c r="J102" s="207">
        <v>-1.4139999999999999</v>
      </c>
      <c r="K102" s="208">
        <v>239</v>
      </c>
      <c r="L102" s="206">
        <v>-2.423</v>
      </c>
      <c r="M102" s="207">
        <v>-1.4079999999999999</v>
      </c>
      <c r="N102" s="208">
        <v>237</v>
      </c>
      <c r="O102" s="206">
        <v>-2.4380000000000002</v>
      </c>
      <c r="P102" s="207">
        <v>-1.415</v>
      </c>
      <c r="Q102" s="208">
        <v>243</v>
      </c>
      <c r="R102" s="206">
        <v>-2.4420000000000002</v>
      </c>
      <c r="S102" s="207">
        <v>-1.4219999999999999</v>
      </c>
      <c r="T102" s="208">
        <v>245</v>
      </c>
      <c r="U102" s="206">
        <v>-2.431</v>
      </c>
      <c r="V102" s="207">
        <v>-1.4159999999999999</v>
      </c>
      <c r="W102" s="208">
        <v>240</v>
      </c>
      <c r="X102" s="206">
        <v>-2.407</v>
      </c>
      <c r="Y102" s="207">
        <v>-1.4079999999999999</v>
      </c>
      <c r="Z102" s="208">
        <v>238</v>
      </c>
      <c r="AA102" s="206">
        <v>-2.4180000000000001</v>
      </c>
      <c r="AB102" s="207">
        <v>-1.4059999999999999</v>
      </c>
      <c r="AC102" s="208">
        <v>234</v>
      </c>
      <c r="AD102" s="206">
        <v>-2.4140000000000001</v>
      </c>
      <c r="AE102" s="207">
        <v>-1.3959999999999999</v>
      </c>
      <c r="AF102" s="208">
        <v>237</v>
      </c>
      <c r="AG102" s="206">
        <v>-2.41</v>
      </c>
      <c r="AH102" s="207">
        <v>-1.3819999999999999</v>
      </c>
      <c r="AI102" s="208">
        <v>234</v>
      </c>
      <c r="AJ102" s="206">
        <v>-2.452</v>
      </c>
      <c r="AK102" s="207">
        <v>-1.367</v>
      </c>
      <c r="AL102" s="208">
        <v>238</v>
      </c>
      <c r="AM102" s="206">
        <v>-2.4129999999999998</v>
      </c>
      <c r="AN102" s="207">
        <v>-1.37</v>
      </c>
      <c r="AO102" s="208">
        <v>235</v>
      </c>
      <c r="AP102" s="206">
        <v>-2.3929999999999998</v>
      </c>
      <c r="AQ102" s="207">
        <v>-1.3720000000000001</v>
      </c>
      <c r="AR102" s="208">
        <v>234</v>
      </c>
      <c r="AS102" s="206">
        <v>-2.4</v>
      </c>
      <c r="AT102" s="207">
        <v>-1.363</v>
      </c>
      <c r="AU102" s="208">
        <v>235</v>
      </c>
      <c r="AV102" s="206">
        <v>-2.4380000000000002</v>
      </c>
      <c r="AW102" s="207">
        <v>-1.369</v>
      </c>
      <c r="AX102" s="208">
        <v>236</v>
      </c>
      <c r="AY102" s="206">
        <v>-2.4159999999999999</v>
      </c>
      <c r="AZ102" s="207">
        <v>-1.369</v>
      </c>
      <c r="BA102" s="208">
        <v>234</v>
      </c>
      <c r="BB102" s="206">
        <v>-2.4220000000000002</v>
      </c>
      <c r="BC102" s="207">
        <v>-1.379</v>
      </c>
      <c r="BD102" s="208">
        <v>245</v>
      </c>
      <c r="BE102" s="206">
        <v>-2.4169999999999998</v>
      </c>
      <c r="BF102" s="207">
        <v>-1.391</v>
      </c>
      <c r="BG102" s="208">
        <v>235</v>
      </c>
      <c r="BH102" s="206">
        <v>-2.38</v>
      </c>
      <c r="BI102" s="207">
        <v>-1.385</v>
      </c>
      <c r="BJ102" s="208">
        <v>233</v>
      </c>
      <c r="BK102" s="206">
        <v>-2.3919999999999999</v>
      </c>
      <c r="BL102" s="207">
        <v>-1.3839999999999999</v>
      </c>
      <c r="BM102" s="208">
        <v>239</v>
      </c>
      <c r="BN102" s="206">
        <v>-2.4</v>
      </c>
      <c r="BO102" s="207">
        <v>1.4059999999999999</v>
      </c>
      <c r="BP102" s="208">
        <v>237</v>
      </c>
      <c r="BQ102" s="206">
        <v>-2.3820000000000001</v>
      </c>
      <c r="BR102" s="207">
        <v>-1.41</v>
      </c>
      <c r="BS102" s="208">
        <v>239</v>
      </c>
      <c r="BT102" s="206">
        <v>-2.387</v>
      </c>
      <c r="BU102" s="207">
        <v>-1.4039999999999999</v>
      </c>
      <c r="BV102" s="208">
        <v>237</v>
      </c>
      <c r="BW102" s="206">
        <v>-2.4220000000000002</v>
      </c>
      <c r="BX102" s="207">
        <v>-1.417</v>
      </c>
      <c r="BY102" s="208">
        <v>241</v>
      </c>
    </row>
    <row r="103" spans="1:77" ht="30" x14ac:dyDescent="0.25">
      <c r="A103" s="121" t="s">
        <v>1027</v>
      </c>
      <c r="B103" s="4" t="s">
        <v>1112</v>
      </c>
      <c r="C103" s="85" t="s">
        <v>28</v>
      </c>
      <c r="D103" s="85" t="s">
        <v>28</v>
      </c>
      <c r="E103" s="164">
        <v>110</v>
      </c>
      <c r="F103" s="206" t="s">
        <v>687</v>
      </c>
      <c r="G103" s="207" t="s">
        <v>687</v>
      </c>
      <c r="H103" s="208">
        <v>31</v>
      </c>
      <c r="I103" s="215" t="s">
        <v>687</v>
      </c>
      <c r="J103" s="214" t="s">
        <v>687</v>
      </c>
      <c r="K103" s="208">
        <v>30</v>
      </c>
      <c r="L103" s="215" t="s">
        <v>687</v>
      </c>
      <c r="M103" s="214" t="s">
        <v>687</v>
      </c>
      <c r="N103" s="208">
        <v>30</v>
      </c>
      <c r="O103" s="215" t="s">
        <v>687</v>
      </c>
      <c r="P103" s="214" t="s">
        <v>687</v>
      </c>
      <c r="Q103" s="208">
        <v>30</v>
      </c>
      <c r="R103" s="215" t="s">
        <v>687</v>
      </c>
      <c r="S103" s="214" t="s">
        <v>687</v>
      </c>
      <c r="T103" s="208">
        <v>30</v>
      </c>
      <c r="U103" s="215" t="s">
        <v>687</v>
      </c>
      <c r="V103" s="214" t="s">
        <v>687</v>
      </c>
      <c r="W103" s="208">
        <v>31</v>
      </c>
      <c r="X103" s="215" t="s">
        <v>687</v>
      </c>
      <c r="Y103" s="214" t="s">
        <v>687</v>
      </c>
      <c r="Z103" s="208">
        <v>32</v>
      </c>
      <c r="AA103" s="215" t="s">
        <v>687</v>
      </c>
      <c r="AB103" s="214" t="s">
        <v>687</v>
      </c>
      <c r="AC103" s="208">
        <v>34</v>
      </c>
      <c r="AD103" s="215" t="s">
        <v>687</v>
      </c>
      <c r="AE103" s="214" t="s">
        <v>687</v>
      </c>
      <c r="AF103" s="208">
        <v>34</v>
      </c>
      <c r="AG103" s="215" t="s">
        <v>687</v>
      </c>
      <c r="AH103" s="214" t="s">
        <v>687</v>
      </c>
      <c r="AI103" s="208">
        <v>34</v>
      </c>
      <c r="AJ103" s="215" t="s">
        <v>687</v>
      </c>
      <c r="AK103" s="214" t="s">
        <v>687</v>
      </c>
      <c r="AL103" s="208">
        <v>34</v>
      </c>
      <c r="AM103" s="215" t="s">
        <v>687</v>
      </c>
      <c r="AN103" s="214" t="s">
        <v>687</v>
      </c>
      <c r="AO103" s="208">
        <v>33</v>
      </c>
      <c r="AP103" s="215" t="s">
        <v>687</v>
      </c>
      <c r="AQ103" s="214" t="s">
        <v>687</v>
      </c>
      <c r="AR103" s="208">
        <v>33</v>
      </c>
      <c r="AS103" s="215" t="s">
        <v>687</v>
      </c>
      <c r="AT103" s="214" t="s">
        <v>687</v>
      </c>
      <c r="AU103" s="208">
        <v>32</v>
      </c>
      <c r="AV103" s="215" t="s">
        <v>687</v>
      </c>
      <c r="AW103" s="214" t="s">
        <v>687</v>
      </c>
      <c r="AX103" s="208">
        <v>33</v>
      </c>
      <c r="AY103" s="215" t="s">
        <v>687</v>
      </c>
      <c r="AZ103" s="214" t="s">
        <v>687</v>
      </c>
      <c r="BA103" s="208">
        <v>33</v>
      </c>
      <c r="BB103" s="215" t="s">
        <v>687</v>
      </c>
      <c r="BC103" s="214" t="s">
        <v>687</v>
      </c>
      <c r="BD103" s="208">
        <v>31</v>
      </c>
      <c r="BE103" s="215" t="s">
        <v>687</v>
      </c>
      <c r="BF103" s="214" t="s">
        <v>687</v>
      </c>
      <c r="BG103" s="216">
        <v>31</v>
      </c>
      <c r="BH103" s="215" t="s">
        <v>687</v>
      </c>
      <c r="BI103" s="214" t="s">
        <v>687</v>
      </c>
      <c r="BJ103" s="216">
        <v>32</v>
      </c>
      <c r="BK103" s="215" t="s">
        <v>687</v>
      </c>
      <c r="BL103" s="214" t="s">
        <v>687</v>
      </c>
      <c r="BM103" s="216">
        <v>33</v>
      </c>
      <c r="BN103" s="215" t="s">
        <v>687</v>
      </c>
      <c r="BO103" s="214" t="s">
        <v>687</v>
      </c>
      <c r="BP103" s="216">
        <v>32</v>
      </c>
      <c r="BQ103" s="215" t="s">
        <v>687</v>
      </c>
      <c r="BR103" s="214" t="s">
        <v>687</v>
      </c>
      <c r="BS103" s="216">
        <v>32</v>
      </c>
      <c r="BT103" s="215" t="s">
        <v>687</v>
      </c>
      <c r="BU103" s="214" t="s">
        <v>687</v>
      </c>
      <c r="BV103" s="216">
        <v>31</v>
      </c>
      <c r="BW103" s="215" t="s">
        <v>687</v>
      </c>
      <c r="BX103" s="214" t="s">
        <v>687</v>
      </c>
      <c r="BY103" s="216">
        <v>31</v>
      </c>
    </row>
    <row r="104" spans="1:77" ht="18" customHeight="1" x14ac:dyDescent="0.25">
      <c r="A104" s="121" t="s">
        <v>1027</v>
      </c>
      <c r="B104" s="4" t="s">
        <v>1113</v>
      </c>
      <c r="C104" s="85" t="s">
        <v>28</v>
      </c>
      <c r="D104" s="85" t="s">
        <v>28</v>
      </c>
      <c r="E104" s="164">
        <v>110</v>
      </c>
      <c r="F104" s="215" t="s">
        <v>687</v>
      </c>
      <c r="G104" s="214" t="s">
        <v>687</v>
      </c>
      <c r="H104" s="208">
        <v>31</v>
      </c>
      <c r="I104" s="215" t="s">
        <v>687</v>
      </c>
      <c r="J104" s="214" t="s">
        <v>687</v>
      </c>
      <c r="K104" s="208">
        <v>32</v>
      </c>
      <c r="L104" s="215" t="s">
        <v>687</v>
      </c>
      <c r="M104" s="214" t="s">
        <v>687</v>
      </c>
      <c r="N104" s="208">
        <v>31</v>
      </c>
      <c r="O104" s="215" t="s">
        <v>687</v>
      </c>
      <c r="P104" s="214" t="s">
        <v>687</v>
      </c>
      <c r="Q104" s="208">
        <v>31</v>
      </c>
      <c r="R104" s="215" t="s">
        <v>687</v>
      </c>
      <c r="S104" s="214" t="s">
        <v>687</v>
      </c>
      <c r="T104" s="208">
        <v>31</v>
      </c>
      <c r="U104" s="215" t="s">
        <v>687</v>
      </c>
      <c r="V104" s="214" t="s">
        <v>687</v>
      </c>
      <c r="W104" s="208">
        <v>32</v>
      </c>
      <c r="X104" s="215" t="s">
        <v>687</v>
      </c>
      <c r="Y104" s="214" t="s">
        <v>687</v>
      </c>
      <c r="Z104" s="208">
        <v>33</v>
      </c>
      <c r="AA104" s="215" t="s">
        <v>687</v>
      </c>
      <c r="AB104" s="214" t="s">
        <v>687</v>
      </c>
      <c r="AC104" s="208">
        <v>35</v>
      </c>
      <c r="AD104" s="215" t="s">
        <v>687</v>
      </c>
      <c r="AE104" s="214" t="s">
        <v>687</v>
      </c>
      <c r="AF104" s="208">
        <v>36</v>
      </c>
      <c r="AG104" s="215" t="s">
        <v>687</v>
      </c>
      <c r="AH104" s="214" t="s">
        <v>687</v>
      </c>
      <c r="AI104" s="208">
        <v>36</v>
      </c>
      <c r="AJ104" s="215" t="s">
        <v>687</v>
      </c>
      <c r="AK104" s="214" t="s">
        <v>687</v>
      </c>
      <c r="AL104" s="208">
        <v>36</v>
      </c>
      <c r="AM104" s="215" t="s">
        <v>687</v>
      </c>
      <c r="AN104" s="214" t="s">
        <v>687</v>
      </c>
      <c r="AO104" s="208">
        <v>35</v>
      </c>
      <c r="AP104" s="215" t="s">
        <v>687</v>
      </c>
      <c r="AQ104" s="214" t="s">
        <v>687</v>
      </c>
      <c r="AR104" s="208">
        <v>34</v>
      </c>
      <c r="AS104" s="215" t="s">
        <v>687</v>
      </c>
      <c r="AT104" s="214" t="s">
        <v>687</v>
      </c>
      <c r="AU104" s="208">
        <v>34</v>
      </c>
      <c r="AV104" s="215" t="s">
        <v>687</v>
      </c>
      <c r="AW104" s="214" t="s">
        <v>687</v>
      </c>
      <c r="AX104" s="208">
        <v>34</v>
      </c>
      <c r="AY104" s="215" t="s">
        <v>687</v>
      </c>
      <c r="AZ104" s="214" t="s">
        <v>687</v>
      </c>
      <c r="BA104" s="208">
        <v>34</v>
      </c>
      <c r="BB104" s="215" t="s">
        <v>687</v>
      </c>
      <c r="BC104" s="214" t="s">
        <v>687</v>
      </c>
      <c r="BD104" s="208">
        <v>33</v>
      </c>
      <c r="BE104" s="215" t="s">
        <v>687</v>
      </c>
      <c r="BF104" s="214" t="s">
        <v>687</v>
      </c>
      <c r="BG104" s="216">
        <v>34</v>
      </c>
      <c r="BH104" s="215" t="s">
        <v>687</v>
      </c>
      <c r="BI104" s="214" t="s">
        <v>687</v>
      </c>
      <c r="BJ104" s="216">
        <v>34</v>
      </c>
      <c r="BK104" s="215" t="s">
        <v>687</v>
      </c>
      <c r="BL104" s="214" t="s">
        <v>687</v>
      </c>
      <c r="BM104" s="216">
        <v>35</v>
      </c>
      <c r="BN104" s="215" t="s">
        <v>687</v>
      </c>
      <c r="BO104" s="214" t="s">
        <v>687</v>
      </c>
      <c r="BP104" s="216">
        <v>33</v>
      </c>
      <c r="BQ104" s="215" t="s">
        <v>687</v>
      </c>
      <c r="BR104" s="214" t="s">
        <v>687</v>
      </c>
      <c r="BS104" s="216">
        <v>33</v>
      </c>
      <c r="BT104" s="215" t="s">
        <v>687</v>
      </c>
      <c r="BU104" s="214" t="s">
        <v>687</v>
      </c>
      <c r="BV104" s="216">
        <v>33</v>
      </c>
      <c r="BW104" s="215" t="s">
        <v>687</v>
      </c>
      <c r="BX104" s="214" t="s">
        <v>687</v>
      </c>
      <c r="BY104" s="216">
        <v>32</v>
      </c>
    </row>
    <row r="105" spans="1:77" x14ac:dyDescent="0.25">
      <c r="A105" s="121" t="s">
        <v>1027</v>
      </c>
      <c r="B105" s="4" t="s">
        <v>1114</v>
      </c>
      <c r="C105" s="85" t="s">
        <v>28</v>
      </c>
      <c r="D105" s="85" t="s">
        <v>28</v>
      </c>
      <c r="E105" s="164">
        <v>110</v>
      </c>
      <c r="F105" s="215" t="s">
        <v>687</v>
      </c>
      <c r="G105" s="214" t="s">
        <v>687</v>
      </c>
      <c r="H105" s="208">
        <v>13</v>
      </c>
      <c r="I105" s="215" t="s">
        <v>687</v>
      </c>
      <c r="J105" s="214" t="s">
        <v>687</v>
      </c>
      <c r="K105" s="208">
        <v>13</v>
      </c>
      <c r="L105" s="215" t="s">
        <v>687</v>
      </c>
      <c r="M105" s="214" t="s">
        <v>687</v>
      </c>
      <c r="N105" s="208">
        <v>13</v>
      </c>
      <c r="O105" s="215" t="s">
        <v>687</v>
      </c>
      <c r="P105" s="214" t="s">
        <v>687</v>
      </c>
      <c r="Q105" s="208">
        <v>13</v>
      </c>
      <c r="R105" s="215" t="s">
        <v>687</v>
      </c>
      <c r="S105" s="214" t="s">
        <v>687</v>
      </c>
      <c r="T105" s="208">
        <v>13</v>
      </c>
      <c r="U105" s="215" t="s">
        <v>687</v>
      </c>
      <c r="V105" s="214" t="s">
        <v>687</v>
      </c>
      <c r="W105" s="208">
        <v>14</v>
      </c>
      <c r="X105" s="215" t="s">
        <v>687</v>
      </c>
      <c r="Y105" s="214" t="s">
        <v>687</v>
      </c>
      <c r="Z105" s="208">
        <v>14</v>
      </c>
      <c r="AA105" s="215" t="s">
        <v>687</v>
      </c>
      <c r="AB105" s="214" t="s">
        <v>687</v>
      </c>
      <c r="AC105" s="208">
        <v>16</v>
      </c>
      <c r="AD105" s="215" t="s">
        <v>687</v>
      </c>
      <c r="AE105" s="214" t="s">
        <v>687</v>
      </c>
      <c r="AF105" s="208">
        <v>17</v>
      </c>
      <c r="AG105" s="215" t="s">
        <v>687</v>
      </c>
      <c r="AH105" s="214" t="s">
        <v>687</v>
      </c>
      <c r="AI105" s="208">
        <v>17</v>
      </c>
      <c r="AJ105" s="215" t="s">
        <v>687</v>
      </c>
      <c r="AK105" s="214" t="s">
        <v>687</v>
      </c>
      <c r="AL105" s="208">
        <v>17</v>
      </c>
      <c r="AM105" s="215" t="s">
        <v>687</v>
      </c>
      <c r="AN105" s="214" t="s">
        <v>687</v>
      </c>
      <c r="AO105" s="208">
        <v>17</v>
      </c>
      <c r="AP105" s="215" t="s">
        <v>687</v>
      </c>
      <c r="AQ105" s="214" t="s">
        <v>687</v>
      </c>
      <c r="AR105" s="208">
        <v>16</v>
      </c>
      <c r="AS105" s="215" t="s">
        <v>687</v>
      </c>
      <c r="AT105" s="214" t="s">
        <v>687</v>
      </c>
      <c r="AU105" s="208">
        <v>16</v>
      </c>
      <c r="AV105" s="215" t="s">
        <v>687</v>
      </c>
      <c r="AW105" s="214" t="s">
        <v>687</v>
      </c>
      <c r="AX105" s="208">
        <v>16</v>
      </c>
      <c r="AY105" s="215" t="s">
        <v>687</v>
      </c>
      <c r="AZ105" s="214" t="s">
        <v>687</v>
      </c>
      <c r="BA105" s="208">
        <v>16</v>
      </c>
      <c r="BB105" s="215" t="s">
        <v>687</v>
      </c>
      <c r="BC105" s="214" t="s">
        <v>687</v>
      </c>
      <c r="BD105" s="208">
        <v>14</v>
      </c>
      <c r="BE105" s="215" t="s">
        <v>687</v>
      </c>
      <c r="BF105" s="214" t="s">
        <v>687</v>
      </c>
      <c r="BG105" s="216">
        <v>16</v>
      </c>
      <c r="BH105" s="215" t="s">
        <v>687</v>
      </c>
      <c r="BI105" s="214" t="s">
        <v>687</v>
      </c>
      <c r="BJ105" s="216">
        <v>16</v>
      </c>
      <c r="BK105" s="215" t="s">
        <v>687</v>
      </c>
      <c r="BL105" s="214" t="s">
        <v>687</v>
      </c>
      <c r="BM105" s="216">
        <v>15</v>
      </c>
      <c r="BN105" s="215" t="s">
        <v>687</v>
      </c>
      <c r="BO105" s="214" t="s">
        <v>687</v>
      </c>
      <c r="BP105" s="216">
        <v>16</v>
      </c>
      <c r="BQ105" s="215" t="s">
        <v>687</v>
      </c>
      <c r="BR105" s="214" t="s">
        <v>687</v>
      </c>
      <c r="BS105" s="216">
        <v>14</v>
      </c>
      <c r="BT105" s="215" t="s">
        <v>687</v>
      </c>
      <c r="BU105" s="214" t="s">
        <v>687</v>
      </c>
      <c r="BV105" s="216">
        <v>14</v>
      </c>
      <c r="BW105" s="215" t="s">
        <v>687</v>
      </c>
      <c r="BX105" s="214" t="s">
        <v>687</v>
      </c>
      <c r="BY105" s="216">
        <v>13</v>
      </c>
    </row>
    <row r="106" spans="1:77" x14ac:dyDescent="0.25">
      <c r="A106" s="121" t="s">
        <v>1027</v>
      </c>
      <c r="B106" s="4" t="s">
        <v>1115</v>
      </c>
      <c r="C106" s="85" t="s">
        <v>28</v>
      </c>
      <c r="D106" s="85" t="s">
        <v>28</v>
      </c>
      <c r="E106" s="164">
        <v>110</v>
      </c>
      <c r="F106" s="215" t="s">
        <v>687</v>
      </c>
      <c r="G106" s="214" t="s">
        <v>687</v>
      </c>
      <c r="H106" s="208">
        <v>11</v>
      </c>
      <c r="I106" s="215" t="s">
        <v>687</v>
      </c>
      <c r="J106" s="214" t="s">
        <v>687</v>
      </c>
      <c r="K106" s="208">
        <v>11</v>
      </c>
      <c r="L106" s="215" t="s">
        <v>687</v>
      </c>
      <c r="M106" s="214" t="s">
        <v>687</v>
      </c>
      <c r="N106" s="208">
        <v>11</v>
      </c>
      <c r="O106" s="215" t="s">
        <v>687</v>
      </c>
      <c r="P106" s="214" t="s">
        <v>687</v>
      </c>
      <c r="Q106" s="208">
        <v>11</v>
      </c>
      <c r="R106" s="215" t="s">
        <v>687</v>
      </c>
      <c r="S106" s="214" t="s">
        <v>687</v>
      </c>
      <c r="T106" s="208">
        <v>11</v>
      </c>
      <c r="U106" s="215" t="s">
        <v>687</v>
      </c>
      <c r="V106" s="214" t="s">
        <v>687</v>
      </c>
      <c r="W106" s="208">
        <v>11</v>
      </c>
      <c r="X106" s="215" t="s">
        <v>687</v>
      </c>
      <c r="Y106" s="214" t="s">
        <v>687</v>
      </c>
      <c r="Z106" s="208">
        <v>12</v>
      </c>
      <c r="AA106" s="215" t="s">
        <v>687</v>
      </c>
      <c r="AB106" s="214" t="s">
        <v>687</v>
      </c>
      <c r="AC106" s="208">
        <v>12</v>
      </c>
      <c r="AD106" s="215" t="s">
        <v>687</v>
      </c>
      <c r="AE106" s="214" t="s">
        <v>687</v>
      </c>
      <c r="AF106" s="208">
        <v>13</v>
      </c>
      <c r="AG106" s="215" t="s">
        <v>687</v>
      </c>
      <c r="AH106" s="214" t="s">
        <v>687</v>
      </c>
      <c r="AI106" s="208">
        <v>13</v>
      </c>
      <c r="AJ106" s="215" t="s">
        <v>687</v>
      </c>
      <c r="AK106" s="214" t="s">
        <v>687</v>
      </c>
      <c r="AL106" s="208">
        <v>14</v>
      </c>
      <c r="AM106" s="215" t="s">
        <v>687</v>
      </c>
      <c r="AN106" s="214" t="s">
        <v>687</v>
      </c>
      <c r="AO106" s="208">
        <v>13</v>
      </c>
      <c r="AP106" s="215" t="s">
        <v>687</v>
      </c>
      <c r="AQ106" s="214" t="s">
        <v>687</v>
      </c>
      <c r="AR106" s="208">
        <v>13</v>
      </c>
      <c r="AS106" s="215" t="s">
        <v>687</v>
      </c>
      <c r="AT106" s="214" t="s">
        <v>687</v>
      </c>
      <c r="AU106" s="208">
        <v>13</v>
      </c>
      <c r="AV106" s="215" t="s">
        <v>687</v>
      </c>
      <c r="AW106" s="214" t="s">
        <v>687</v>
      </c>
      <c r="AX106" s="208">
        <v>13</v>
      </c>
      <c r="AY106" s="215" t="s">
        <v>687</v>
      </c>
      <c r="AZ106" s="214" t="s">
        <v>687</v>
      </c>
      <c r="BA106" s="208">
        <v>12</v>
      </c>
      <c r="BB106" s="215" t="s">
        <v>687</v>
      </c>
      <c r="BC106" s="214" t="s">
        <v>687</v>
      </c>
      <c r="BD106" s="208">
        <v>12</v>
      </c>
      <c r="BE106" s="215" t="s">
        <v>687</v>
      </c>
      <c r="BF106" s="214" t="s">
        <v>687</v>
      </c>
      <c r="BG106" s="216">
        <v>13</v>
      </c>
      <c r="BH106" s="215" t="s">
        <v>687</v>
      </c>
      <c r="BI106" s="214" t="s">
        <v>687</v>
      </c>
      <c r="BJ106" s="216">
        <v>13</v>
      </c>
      <c r="BK106" s="215" t="s">
        <v>687</v>
      </c>
      <c r="BL106" s="214" t="s">
        <v>687</v>
      </c>
      <c r="BM106" s="216">
        <v>13</v>
      </c>
      <c r="BN106" s="215" t="s">
        <v>687</v>
      </c>
      <c r="BO106" s="214" t="s">
        <v>687</v>
      </c>
      <c r="BP106" s="216">
        <v>13</v>
      </c>
      <c r="BQ106" s="215" t="s">
        <v>687</v>
      </c>
      <c r="BR106" s="214" t="s">
        <v>687</v>
      </c>
      <c r="BS106" s="216">
        <v>13</v>
      </c>
      <c r="BT106" s="215" t="s">
        <v>687</v>
      </c>
      <c r="BU106" s="214" t="s">
        <v>687</v>
      </c>
      <c r="BV106" s="216">
        <v>12</v>
      </c>
      <c r="BW106" s="215" t="s">
        <v>687</v>
      </c>
      <c r="BX106" s="214" t="s">
        <v>687</v>
      </c>
      <c r="BY106" s="216">
        <v>12</v>
      </c>
    </row>
    <row r="107" spans="1:77" x14ac:dyDescent="0.25">
      <c r="A107" s="121" t="s">
        <v>1027</v>
      </c>
      <c r="B107" s="3" t="s">
        <v>1116</v>
      </c>
      <c r="C107" s="85" t="s">
        <v>28</v>
      </c>
      <c r="D107" s="85" t="s">
        <v>28</v>
      </c>
      <c r="E107" s="164">
        <v>35</v>
      </c>
      <c r="F107" s="206">
        <v>1.5249999999999999</v>
      </c>
      <c r="G107" s="207">
        <v>0</v>
      </c>
      <c r="H107" s="208">
        <v>23</v>
      </c>
      <c r="I107" s="206">
        <v>1.526</v>
      </c>
      <c r="J107" s="207">
        <v>0</v>
      </c>
      <c r="K107" s="208">
        <v>22</v>
      </c>
      <c r="L107" s="206">
        <v>1.5149999999999999</v>
      </c>
      <c r="M107" s="207">
        <v>0</v>
      </c>
      <c r="N107" s="208">
        <v>22</v>
      </c>
      <c r="O107" s="206">
        <v>1.5109999999999999</v>
      </c>
      <c r="P107" s="207">
        <v>0</v>
      </c>
      <c r="Q107" s="208">
        <v>23</v>
      </c>
      <c r="R107" s="206">
        <v>1.512</v>
      </c>
      <c r="S107" s="207">
        <v>0</v>
      </c>
      <c r="T107" s="208">
        <v>24</v>
      </c>
      <c r="U107" s="206">
        <v>1.5129999999999999</v>
      </c>
      <c r="V107" s="207">
        <v>0</v>
      </c>
      <c r="W107" s="208">
        <v>23</v>
      </c>
      <c r="X107" s="206">
        <v>1.5149999999999999</v>
      </c>
      <c r="Y107" s="207">
        <v>0</v>
      </c>
      <c r="Z107" s="208">
        <v>23</v>
      </c>
      <c r="AA107" s="206">
        <v>1.518</v>
      </c>
      <c r="AB107" s="207">
        <v>0</v>
      </c>
      <c r="AC107" s="208">
        <v>24</v>
      </c>
      <c r="AD107" s="206">
        <v>1.522</v>
      </c>
      <c r="AE107" s="207">
        <v>0</v>
      </c>
      <c r="AF107" s="208">
        <v>23</v>
      </c>
      <c r="AG107" s="206">
        <v>1.5229999999999999</v>
      </c>
      <c r="AH107" s="207">
        <v>0</v>
      </c>
      <c r="AI107" s="208">
        <v>24</v>
      </c>
      <c r="AJ107" s="206">
        <v>1.5249999999999999</v>
      </c>
      <c r="AK107" s="207">
        <v>0</v>
      </c>
      <c r="AL107" s="208">
        <v>23</v>
      </c>
      <c r="AM107" s="206">
        <v>1.4410000000000001</v>
      </c>
      <c r="AN107" s="207">
        <v>0</v>
      </c>
      <c r="AO107" s="208">
        <v>20</v>
      </c>
      <c r="AP107" s="206">
        <v>1.421</v>
      </c>
      <c r="AQ107" s="207">
        <v>0</v>
      </c>
      <c r="AR107" s="208">
        <v>21</v>
      </c>
      <c r="AS107" s="206">
        <v>1.417</v>
      </c>
      <c r="AT107" s="207">
        <v>0</v>
      </c>
      <c r="AU107" s="208">
        <v>22</v>
      </c>
      <c r="AV107" s="206">
        <v>1.4359999999999999</v>
      </c>
      <c r="AW107" s="207">
        <v>0</v>
      </c>
      <c r="AX107" s="208">
        <v>23</v>
      </c>
      <c r="AY107" s="206">
        <v>1.476</v>
      </c>
      <c r="AZ107" s="207">
        <v>0</v>
      </c>
      <c r="BA107" s="208">
        <v>24</v>
      </c>
      <c r="BB107" s="206">
        <v>1.474</v>
      </c>
      <c r="BC107" s="207">
        <v>0</v>
      </c>
      <c r="BD107" s="208">
        <v>24</v>
      </c>
      <c r="BE107" s="206">
        <v>1.474</v>
      </c>
      <c r="BF107" s="207">
        <v>0</v>
      </c>
      <c r="BG107" s="208">
        <v>23</v>
      </c>
      <c r="BH107" s="206">
        <v>1.4730000000000001</v>
      </c>
      <c r="BI107" s="207">
        <v>0</v>
      </c>
      <c r="BJ107" s="208">
        <v>22</v>
      </c>
      <c r="BK107" s="206">
        <v>1.474</v>
      </c>
      <c r="BL107" s="207">
        <v>0</v>
      </c>
      <c r="BM107" s="208">
        <v>25</v>
      </c>
      <c r="BN107" s="206">
        <v>1.4770000000000001</v>
      </c>
      <c r="BO107" s="207">
        <v>0</v>
      </c>
      <c r="BP107" s="208">
        <v>23</v>
      </c>
      <c r="BQ107" s="206">
        <v>1.4730000000000001</v>
      </c>
      <c r="BR107" s="207">
        <v>0</v>
      </c>
      <c r="BS107" s="208">
        <v>21</v>
      </c>
      <c r="BT107" s="206">
        <v>1.474</v>
      </c>
      <c r="BU107" s="207">
        <v>0</v>
      </c>
      <c r="BV107" s="208">
        <v>23</v>
      </c>
      <c r="BW107" s="206">
        <v>1.474</v>
      </c>
      <c r="BX107" s="207">
        <v>0</v>
      </c>
      <c r="BY107" s="208">
        <v>21</v>
      </c>
    </row>
    <row r="108" spans="1:77" x14ac:dyDescent="0.25">
      <c r="A108" s="121" t="s">
        <v>1027</v>
      </c>
      <c r="B108" s="3" t="s">
        <v>1117</v>
      </c>
      <c r="C108" s="85" t="s">
        <v>28</v>
      </c>
      <c r="D108" s="85" t="s">
        <v>28</v>
      </c>
      <c r="E108" s="164">
        <v>35</v>
      </c>
      <c r="F108" s="206">
        <v>3.17</v>
      </c>
      <c r="G108" s="207">
        <v>1.214</v>
      </c>
      <c r="H108" s="208">
        <v>51</v>
      </c>
      <c r="I108" s="206">
        <v>3.1789999999999998</v>
      </c>
      <c r="J108" s="207">
        <v>1.2</v>
      </c>
      <c r="K108" s="208">
        <v>51</v>
      </c>
      <c r="L108" s="206">
        <v>3.17</v>
      </c>
      <c r="M108" s="207">
        <v>1.2</v>
      </c>
      <c r="N108" s="208">
        <v>51</v>
      </c>
      <c r="O108" s="206">
        <v>3.16</v>
      </c>
      <c r="P108" s="207">
        <v>1.1970000000000001</v>
      </c>
      <c r="Q108" s="208">
        <v>51</v>
      </c>
      <c r="R108" s="206">
        <v>3.1640000000000001</v>
      </c>
      <c r="S108" s="207">
        <v>1.2</v>
      </c>
      <c r="T108" s="208">
        <v>51</v>
      </c>
      <c r="U108" s="206">
        <v>3.1640000000000001</v>
      </c>
      <c r="V108" s="207">
        <v>1.196</v>
      </c>
      <c r="W108" s="208">
        <v>51</v>
      </c>
      <c r="X108" s="206">
        <v>3.1680000000000001</v>
      </c>
      <c r="Y108" s="207">
        <v>1.1859999999999999</v>
      </c>
      <c r="Z108" s="208">
        <v>51</v>
      </c>
      <c r="AA108" s="206">
        <v>3.1640000000000001</v>
      </c>
      <c r="AB108" s="207">
        <v>1.1839999999999999</v>
      </c>
      <c r="AC108" s="208">
        <v>50</v>
      </c>
      <c r="AD108" s="206">
        <v>3.17</v>
      </c>
      <c r="AE108" s="207">
        <v>1.1839999999999999</v>
      </c>
      <c r="AF108" s="208">
        <v>51</v>
      </c>
      <c r="AG108" s="206">
        <v>3.1680000000000001</v>
      </c>
      <c r="AH108" s="207">
        <v>1.1830000000000001</v>
      </c>
      <c r="AI108" s="208">
        <v>52</v>
      </c>
      <c r="AJ108" s="206">
        <v>3.1629999999999998</v>
      </c>
      <c r="AK108" s="207">
        <v>1.1930000000000001</v>
      </c>
      <c r="AL108" s="208">
        <v>52</v>
      </c>
      <c r="AM108" s="206">
        <v>3.0950000000000002</v>
      </c>
      <c r="AN108" s="207">
        <v>1.1759999999999999</v>
      </c>
      <c r="AO108" s="208">
        <v>50</v>
      </c>
      <c r="AP108" s="206">
        <v>3.0659999999999998</v>
      </c>
      <c r="AQ108" s="207">
        <v>1.1719999999999999</v>
      </c>
      <c r="AR108" s="208">
        <v>50</v>
      </c>
      <c r="AS108" s="206">
        <v>3.0760000000000001</v>
      </c>
      <c r="AT108" s="207">
        <v>1.1679999999999999</v>
      </c>
      <c r="AU108" s="208">
        <v>50</v>
      </c>
      <c r="AV108" s="206">
        <v>3.1040000000000001</v>
      </c>
      <c r="AW108" s="207">
        <v>1.2330000000000001</v>
      </c>
      <c r="AX108" s="208">
        <v>51</v>
      </c>
      <c r="AY108" s="206">
        <v>3.1349999999999998</v>
      </c>
      <c r="AZ108" s="207">
        <v>1.252</v>
      </c>
      <c r="BA108" s="208">
        <v>50</v>
      </c>
      <c r="BB108" s="206">
        <v>3.1419999999999999</v>
      </c>
      <c r="BC108" s="207">
        <v>1.2470000000000001</v>
      </c>
      <c r="BD108" s="208">
        <v>50</v>
      </c>
      <c r="BE108" s="206">
        <v>3.1429999999999998</v>
      </c>
      <c r="BF108" s="207">
        <v>1.256</v>
      </c>
      <c r="BG108" s="208">
        <v>50</v>
      </c>
      <c r="BH108" s="206">
        <v>3.1360000000000001</v>
      </c>
      <c r="BI108" s="207">
        <v>1.2529999999999999</v>
      </c>
      <c r="BJ108" s="208">
        <v>51</v>
      </c>
      <c r="BK108" s="206">
        <v>3.1389999999999998</v>
      </c>
      <c r="BL108" s="207">
        <v>1.26</v>
      </c>
      <c r="BM108" s="208">
        <v>50</v>
      </c>
      <c r="BN108" s="206">
        <v>3.149</v>
      </c>
      <c r="BO108" s="207">
        <v>1.278</v>
      </c>
      <c r="BP108" s="208">
        <v>51</v>
      </c>
      <c r="BQ108" s="206">
        <v>3.1469999999999998</v>
      </c>
      <c r="BR108" s="207">
        <v>1.282</v>
      </c>
      <c r="BS108" s="208">
        <v>51</v>
      </c>
      <c r="BT108" s="206">
        <v>3.15</v>
      </c>
      <c r="BU108" s="207">
        <v>1.28</v>
      </c>
      <c r="BV108" s="208">
        <v>51</v>
      </c>
      <c r="BW108" s="206">
        <v>3.1429999999999998</v>
      </c>
      <c r="BX108" s="207">
        <v>1.2809999999999999</v>
      </c>
      <c r="BY108" s="208">
        <v>51</v>
      </c>
    </row>
    <row r="109" spans="1:77" x14ac:dyDescent="0.25">
      <c r="A109" s="121" t="s">
        <v>1027</v>
      </c>
      <c r="B109" s="3" t="s">
        <v>704</v>
      </c>
      <c r="C109" s="85" t="s">
        <v>28</v>
      </c>
      <c r="D109" s="85" t="s">
        <v>32</v>
      </c>
      <c r="E109" s="229">
        <v>110</v>
      </c>
      <c r="F109" s="253">
        <v>117.8</v>
      </c>
      <c r="G109" s="254">
        <v>117.8</v>
      </c>
      <c r="H109" s="255">
        <v>117.8</v>
      </c>
      <c r="I109" s="253">
        <v>117.9</v>
      </c>
      <c r="J109" s="254">
        <v>117.8</v>
      </c>
      <c r="K109" s="255">
        <v>117.9</v>
      </c>
      <c r="L109" s="253">
        <v>117.8</v>
      </c>
      <c r="M109" s="254">
        <v>117.8</v>
      </c>
      <c r="N109" s="255">
        <v>117.9</v>
      </c>
      <c r="O109" s="253">
        <v>118.1</v>
      </c>
      <c r="P109" s="254">
        <v>117.8</v>
      </c>
      <c r="Q109" s="255">
        <v>117.9</v>
      </c>
      <c r="R109" s="253">
        <v>117.8</v>
      </c>
      <c r="S109" s="254">
        <v>117.8</v>
      </c>
      <c r="T109" s="255">
        <v>117.9</v>
      </c>
      <c r="U109" s="253">
        <v>117.9</v>
      </c>
      <c r="V109" s="254">
        <v>117.8</v>
      </c>
      <c r="W109" s="255">
        <v>117.9</v>
      </c>
      <c r="X109" s="253">
        <v>118</v>
      </c>
      <c r="Y109" s="254">
        <v>117.8</v>
      </c>
      <c r="Z109" s="255">
        <v>117.9</v>
      </c>
      <c r="AA109" s="253">
        <v>117.8</v>
      </c>
      <c r="AB109" s="254">
        <v>117.8</v>
      </c>
      <c r="AC109" s="255">
        <v>117.9</v>
      </c>
      <c r="AD109" s="253">
        <v>117.3</v>
      </c>
      <c r="AE109" s="254">
        <v>117.8</v>
      </c>
      <c r="AF109" s="255">
        <v>117.9</v>
      </c>
      <c r="AG109" s="253">
        <v>117.2</v>
      </c>
      <c r="AH109" s="254">
        <v>117.8</v>
      </c>
      <c r="AI109" s="255">
        <v>117.9</v>
      </c>
      <c r="AJ109" s="253">
        <v>117</v>
      </c>
      <c r="AK109" s="254">
        <v>117.8</v>
      </c>
      <c r="AL109" s="255">
        <v>117.9</v>
      </c>
      <c r="AM109" s="253">
        <v>116.8</v>
      </c>
      <c r="AN109" s="254">
        <v>117.8</v>
      </c>
      <c r="AO109" s="255">
        <v>117.9</v>
      </c>
      <c r="AP109" s="253">
        <v>116.6</v>
      </c>
      <c r="AQ109" s="254">
        <v>117.8</v>
      </c>
      <c r="AR109" s="255">
        <v>117.9</v>
      </c>
      <c r="AS109" s="253">
        <v>116.6</v>
      </c>
      <c r="AT109" s="254">
        <v>117.8</v>
      </c>
      <c r="AU109" s="255">
        <v>117.9</v>
      </c>
      <c r="AV109" s="253">
        <v>116.8</v>
      </c>
      <c r="AW109" s="254">
        <v>117.8</v>
      </c>
      <c r="AX109" s="255">
        <v>117.9</v>
      </c>
      <c r="AY109" s="253">
        <v>116.8</v>
      </c>
      <c r="AZ109" s="254">
        <v>117.8</v>
      </c>
      <c r="BA109" s="255">
        <v>117.9</v>
      </c>
      <c r="BB109" s="253">
        <v>117.2</v>
      </c>
      <c r="BC109" s="254">
        <v>117.8</v>
      </c>
      <c r="BD109" s="255">
        <v>117.9</v>
      </c>
      <c r="BE109" s="253">
        <v>117.1</v>
      </c>
      <c r="BF109" s="254">
        <v>117.8</v>
      </c>
      <c r="BG109" s="255">
        <v>117.9</v>
      </c>
      <c r="BH109" s="253">
        <v>117</v>
      </c>
      <c r="BI109" s="254">
        <v>117.8</v>
      </c>
      <c r="BJ109" s="255">
        <v>117.9</v>
      </c>
      <c r="BK109" s="253">
        <v>117.1</v>
      </c>
      <c r="BL109" s="254">
        <v>117.8</v>
      </c>
      <c r="BM109" s="255">
        <v>117.9</v>
      </c>
      <c r="BN109" s="253">
        <v>117.8</v>
      </c>
      <c r="BO109" s="254">
        <v>117.8</v>
      </c>
      <c r="BP109" s="255">
        <v>117.9</v>
      </c>
      <c r="BQ109" s="253">
        <v>117.9</v>
      </c>
      <c r="BR109" s="254">
        <v>117.8</v>
      </c>
      <c r="BS109" s="255">
        <v>117.9</v>
      </c>
      <c r="BT109" s="253">
        <v>117.5</v>
      </c>
      <c r="BU109" s="254">
        <v>117.8</v>
      </c>
      <c r="BV109" s="255">
        <v>117.9</v>
      </c>
      <c r="BW109" s="253">
        <v>117.5</v>
      </c>
      <c r="BX109" s="254">
        <v>117.8</v>
      </c>
      <c r="BY109" s="255">
        <v>117.9</v>
      </c>
    </row>
    <row r="110" spans="1:77" x14ac:dyDescent="0.25">
      <c r="A110" s="121" t="s">
        <v>1027</v>
      </c>
      <c r="B110" s="3" t="s">
        <v>705</v>
      </c>
      <c r="C110" s="85" t="s">
        <v>28</v>
      </c>
      <c r="D110" s="85" t="s">
        <v>32</v>
      </c>
      <c r="E110" s="229">
        <v>110</v>
      </c>
      <c r="F110" s="253">
        <v>117.6</v>
      </c>
      <c r="G110" s="254"/>
      <c r="H110" s="255"/>
      <c r="I110" s="253">
        <v>117.4</v>
      </c>
      <c r="J110" s="254"/>
      <c r="K110" s="255"/>
      <c r="L110" s="253">
        <v>117.4</v>
      </c>
      <c r="M110" s="254"/>
      <c r="N110" s="255"/>
      <c r="O110" s="253">
        <v>117.6</v>
      </c>
      <c r="P110" s="254"/>
      <c r="Q110" s="255"/>
      <c r="R110" s="253">
        <v>117.5</v>
      </c>
      <c r="S110" s="254"/>
      <c r="T110" s="255"/>
      <c r="U110" s="253">
        <v>117.6</v>
      </c>
      <c r="V110" s="254"/>
      <c r="W110" s="255"/>
      <c r="X110" s="253">
        <v>117.48</v>
      </c>
      <c r="Y110" s="254"/>
      <c r="Z110" s="255"/>
      <c r="AA110" s="253">
        <v>117.47</v>
      </c>
      <c r="AB110" s="254"/>
      <c r="AC110" s="255"/>
      <c r="AD110" s="253">
        <v>117.2</v>
      </c>
      <c r="AE110" s="254"/>
      <c r="AF110" s="255"/>
      <c r="AG110" s="253">
        <v>116.9</v>
      </c>
      <c r="AH110" s="254"/>
      <c r="AI110" s="255"/>
      <c r="AJ110" s="253">
        <v>116.7</v>
      </c>
      <c r="AK110" s="254"/>
      <c r="AL110" s="255"/>
      <c r="AM110" s="253">
        <v>116.7</v>
      </c>
      <c r="AN110" s="254"/>
      <c r="AO110" s="255"/>
      <c r="AP110" s="253">
        <v>116.4</v>
      </c>
      <c r="AQ110" s="254"/>
      <c r="AR110" s="255"/>
      <c r="AS110" s="253">
        <v>116.36</v>
      </c>
      <c r="AT110" s="254"/>
      <c r="AU110" s="255"/>
      <c r="AV110" s="253">
        <v>116.7</v>
      </c>
      <c r="AW110" s="254"/>
      <c r="AX110" s="255"/>
      <c r="AY110" s="253">
        <v>116.7</v>
      </c>
      <c r="AZ110" s="254"/>
      <c r="BA110" s="255"/>
      <c r="BB110" s="253">
        <v>116.6</v>
      </c>
      <c r="BC110" s="254"/>
      <c r="BD110" s="255"/>
      <c r="BE110" s="253">
        <v>116.6</v>
      </c>
      <c r="BF110" s="254"/>
      <c r="BG110" s="255"/>
      <c r="BH110" s="253">
        <v>116.6</v>
      </c>
      <c r="BI110" s="254"/>
      <c r="BJ110" s="255"/>
      <c r="BK110" s="253">
        <v>116.7</v>
      </c>
      <c r="BL110" s="254"/>
      <c r="BM110" s="255"/>
      <c r="BN110" s="253">
        <v>117.5</v>
      </c>
      <c r="BO110" s="254"/>
      <c r="BP110" s="255"/>
      <c r="BQ110" s="253">
        <v>117.7</v>
      </c>
      <c r="BR110" s="254"/>
      <c r="BS110" s="255"/>
      <c r="BT110" s="253">
        <v>117.2</v>
      </c>
      <c r="BU110" s="254"/>
      <c r="BV110" s="255"/>
      <c r="BW110" s="253">
        <v>117.5</v>
      </c>
      <c r="BX110" s="254"/>
      <c r="BY110" s="255"/>
    </row>
    <row r="111" spans="1:77" x14ac:dyDescent="0.25">
      <c r="A111" s="121" t="s">
        <v>1027</v>
      </c>
      <c r="B111" s="3" t="s">
        <v>706</v>
      </c>
      <c r="C111" s="85" t="s">
        <v>28</v>
      </c>
      <c r="D111" s="85" t="s">
        <v>32</v>
      </c>
      <c r="E111" s="164">
        <v>35</v>
      </c>
      <c r="F111" s="253">
        <v>38.03</v>
      </c>
      <c r="G111" s="254"/>
      <c r="H111" s="255"/>
      <c r="I111" s="253">
        <v>38.07</v>
      </c>
      <c r="J111" s="254"/>
      <c r="K111" s="255"/>
      <c r="L111" s="253">
        <v>38.020000000000003</v>
      </c>
      <c r="M111" s="254"/>
      <c r="N111" s="255"/>
      <c r="O111" s="253">
        <v>38.08</v>
      </c>
      <c r="P111" s="254"/>
      <c r="Q111" s="255"/>
      <c r="R111" s="253">
        <v>38.1</v>
      </c>
      <c r="S111" s="254"/>
      <c r="T111" s="255"/>
      <c r="U111" s="253">
        <v>38.06</v>
      </c>
      <c r="V111" s="254"/>
      <c r="W111" s="255"/>
      <c r="X111" s="253">
        <v>38.06</v>
      </c>
      <c r="Y111" s="254"/>
      <c r="Z111" s="255"/>
      <c r="AA111" s="253">
        <v>38.020000000000003</v>
      </c>
      <c r="AB111" s="254"/>
      <c r="AC111" s="255"/>
      <c r="AD111" s="253">
        <v>37.9</v>
      </c>
      <c r="AE111" s="254"/>
      <c r="AF111" s="255"/>
      <c r="AG111" s="253">
        <v>37.86</v>
      </c>
      <c r="AH111" s="254"/>
      <c r="AI111" s="255"/>
      <c r="AJ111" s="253">
        <v>37.79</v>
      </c>
      <c r="AK111" s="254"/>
      <c r="AL111" s="255"/>
      <c r="AM111" s="253">
        <v>37.72</v>
      </c>
      <c r="AN111" s="254"/>
      <c r="AO111" s="255"/>
      <c r="AP111" s="253">
        <v>37.659999999999997</v>
      </c>
      <c r="AQ111" s="254"/>
      <c r="AR111" s="255"/>
      <c r="AS111" s="253">
        <v>38.29</v>
      </c>
      <c r="AT111" s="254"/>
      <c r="AU111" s="255"/>
      <c r="AV111" s="253">
        <v>38.380000000000003</v>
      </c>
      <c r="AW111" s="254"/>
      <c r="AX111" s="255"/>
      <c r="AY111" s="253">
        <v>38.380000000000003</v>
      </c>
      <c r="AZ111" s="254"/>
      <c r="BA111" s="255"/>
      <c r="BB111" s="253">
        <v>38.44</v>
      </c>
      <c r="BC111" s="254"/>
      <c r="BD111" s="255"/>
      <c r="BE111" s="253">
        <v>38.44</v>
      </c>
      <c r="BF111" s="254"/>
      <c r="BG111" s="255"/>
      <c r="BH111" s="253">
        <v>38.42</v>
      </c>
      <c r="BI111" s="254"/>
      <c r="BJ111" s="255"/>
      <c r="BK111" s="253">
        <v>38.44</v>
      </c>
      <c r="BL111" s="254"/>
      <c r="BM111" s="255"/>
      <c r="BN111" s="253">
        <v>38.69</v>
      </c>
      <c r="BO111" s="254"/>
      <c r="BP111" s="255"/>
      <c r="BQ111" s="253">
        <v>38.729999999999997</v>
      </c>
      <c r="BR111" s="254"/>
      <c r="BS111" s="255"/>
      <c r="BT111" s="253">
        <v>38.590000000000003</v>
      </c>
      <c r="BU111" s="254"/>
      <c r="BV111" s="255"/>
      <c r="BW111" s="253">
        <v>38.67</v>
      </c>
      <c r="BX111" s="254"/>
      <c r="BY111" s="255"/>
    </row>
    <row r="112" spans="1:77" x14ac:dyDescent="0.25">
      <c r="A112" s="121" t="s">
        <v>1027</v>
      </c>
      <c r="B112" s="3" t="s">
        <v>707</v>
      </c>
      <c r="C112" s="85" t="s">
        <v>28</v>
      </c>
      <c r="D112" s="85" t="s">
        <v>32</v>
      </c>
      <c r="E112" s="164">
        <v>35</v>
      </c>
      <c r="F112" s="253">
        <v>38.229999999999997</v>
      </c>
      <c r="G112" s="254"/>
      <c r="H112" s="255"/>
      <c r="I112" s="253">
        <v>38.22</v>
      </c>
      <c r="J112" s="254"/>
      <c r="K112" s="255"/>
      <c r="L112" s="253">
        <v>38.22</v>
      </c>
      <c r="M112" s="254"/>
      <c r="N112" s="255"/>
      <c r="O112" s="253">
        <v>38.270000000000003</v>
      </c>
      <c r="P112" s="254"/>
      <c r="Q112" s="255"/>
      <c r="R112" s="253">
        <v>38.26</v>
      </c>
      <c r="S112" s="254"/>
      <c r="T112" s="255"/>
      <c r="U112" s="253">
        <v>38.24</v>
      </c>
      <c r="V112" s="254"/>
      <c r="W112" s="255"/>
      <c r="X112" s="253">
        <v>38.26</v>
      </c>
      <c r="Y112" s="254"/>
      <c r="Z112" s="255"/>
      <c r="AA112" s="253">
        <v>38.25</v>
      </c>
      <c r="AB112" s="254"/>
      <c r="AC112" s="255"/>
      <c r="AD112" s="253">
        <v>38.130000000000003</v>
      </c>
      <c r="AE112" s="254"/>
      <c r="AF112" s="255"/>
      <c r="AG112" s="253">
        <v>38.06</v>
      </c>
      <c r="AH112" s="254"/>
      <c r="AI112" s="255"/>
      <c r="AJ112" s="253">
        <v>38</v>
      </c>
      <c r="AK112" s="254"/>
      <c r="AL112" s="255"/>
      <c r="AM112" s="253">
        <v>37.99</v>
      </c>
      <c r="AN112" s="254"/>
      <c r="AO112" s="255"/>
      <c r="AP112" s="253">
        <v>37.92</v>
      </c>
      <c r="AQ112" s="254"/>
      <c r="AR112" s="255"/>
      <c r="AS112" s="253">
        <v>37.89</v>
      </c>
      <c r="AT112" s="254"/>
      <c r="AU112" s="255"/>
      <c r="AV112" s="253">
        <v>38.020000000000003</v>
      </c>
      <c r="AW112" s="254"/>
      <c r="AX112" s="255"/>
      <c r="AY112" s="253">
        <v>38.020000000000003</v>
      </c>
      <c r="AZ112" s="254"/>
      <c r="BA112" s="255"/>
      <c r="BB112" s="253">
        <v>38.020000000000003</v>
      </c>
      <c r="BC112" s="254"/>
      <c r="BD112" s="255"/>
      <c r="BE112" s="253">
        <v>37.97</v>
      </c>
      <c r="BF112" s="254"/>
      <c r="BG112" s="255"/>
      <c r="BH112" s="253">
        <v>38.01</v>
      </c>
      <c r="BI112" s="254"/>
      <c r="BJ112" s="255"/>
      <c r="BK112" s="253">
        <v>38.03</v>
      </c>
      <c r="BL112" s="254"/>
      <c r="BM112" s="255"/>
      <c r="BN112" s="253">
        <v>38.28</v>
      </c>
      <c r="BO112" s="254"/>
      <c r="BP112" s="255"/>
      <c r="BQ112" s="253">
        <v>38.31</v>
      </c>
      <c r="BR112" s="254"/>
      <c r="BS112" s="255"/>
      <c r="BT112" s="253">
        <v>38.19</v>
      </c>
      <c r="BU112" s="254"/>
      <c r="BV112" s="255"/>
      <c r="BW112" s="253">
        <v>38.270000000000003</v>
      </c>
      <c r="BX112" s="254"/>
      <c r="BY112" s="255"/>
    </row>
    <row r="113" spans="1:77" x14ac:dyDescent="0.25">
      <c r="A113" s="121" t="s">
        <v>1027</v>
      </c>
      <c r="B113" s="3" t="s">
        <v>708</v>
      </c>
      <c r="C113" s="85" t="s">
        <v>28</v>
      </c>
      <c r="D113" s="85" t="s">
        <v>32</v>
      </c>
      <c r="E113" s="164">
        <v>6</v>
      </c>
      <c r="F113" s="253">
        <v>6.36</v>
      </c>
      <c r="G113" s="254"/>
      <c r="H113" s="255"/>
      <c r="I113" s="253">
        <v>6.33</v>
      </c>
      <c r="J113" s="254"/>
      <c r="K113" s="255"/>
      <c r="L113" s="253">
        <v>6.35</v>
      </c>
      <c r="M113" s="254"/>
      <c r="N113" s="255"/>
      <c r="O113" s="253">
        <v>6.37</v>
      </c>
      <c r="P113" s="254"/>
      <c r="Q113" s="255"/>
      <c r="R113" s="253">
        <v>6.35</v>
      </c>
      <c r="S113" s="254"/>
      <c r="T113" s="255"/>
      <c r="U113" s="253">
        <v>6.35</v>
      </c>
      <c r="V113" s="254"/>
      <c r="W113" s="255"/>
      <c r="X113" s="253">
        <v>6.34</v>
      </c>
      <c r="Y113" s="254"/>
      <c r="Z113" s="255"/>
      <c r="AA113" s="253">
        <v>6.35</v>
      </c>
      <c r="AB113" s="254"/>
      <c r="AC113" s="255"/>
      <c r="AD113" s="253">
        <v>6.32</v>
      </c>
      <c r="AE113" s="254"/>
      <c r="AF113" s="255"/>
      <c r="AG113" s="253">
        <v>6.3</v>
      </c>
      <c r="AH113" s="254"/>
      <c r="AI113" s="255"/>
      <c r="AJ113" s="253">
        <v>6.3</v>
      </c>
      <c r="AK113" s="254"/>
      <c r="AL113" s="255"/>
      <c r="AM113" s="253">
        <v>6.28</v>
      </c>
      <c r="AN113" s="254"/>
      <c r="AO113" s="255"/>
      <c r="AP113" s="253">
        <v>6.28</v>
      </c>
      <c r="AQ113" s="254"/>
      <c r="AR113" s="255"/>
      <c r="AS113" s="253">
        <v>6.39</v>
      </c>
      <c r="AT113" s="254"/>
      <c r="AU113" s="255"/>
      <c r="AV113" s="253">
        <v>6.42</v>
      </c>
      <c r="AW113" s="254"/>
      <c r="AX113" s="255"/>
      <c r="AY113" s="253">
        <v>6.39</v>
      </c>
      <c r="AZ113" s="254"/>
      <c r="BA113" s="255"/>
      <c r="BB113" s="253">
        <v>6.42</v>
      </c>
      <c r="BC113" s="254"/>
      <c r="BD113" s="255"/>
      <c r="BE113" s="253">
        <v>6.4</v>
      </c>
      <c r="BF113" s="254"/>
      <c r="BG113" s="255"/>
      <c r="BH113" s="253">
        <v>6.39</v>
      </c>
      <c r="BI113" s="254"/>
      <c r="BJ113" s="255"/>
      <c r="BK113" s="253">
        <v>6.42</v>
      </c>
      <c r="BL113" s="254"/>
      <c r="BM113" s="255"/>
      <c r="BN113" s="253">
        <v>6.46</v>
      </c>
      <c r="BO113" s="254"/>
      <c r="BP113" s="255"/>
      <c r="BQ113" s="253">
        <v>6.45</v>
      </c>
      <c r="BR113" s="254"/>
      <c r="BS113" s="255"/>
      <c r="BT113" s="253">
        <v>6.44</v>
      </c>
      <c r="BU113" s="254"/>
      <c r="BV113" s="255"/>
      <c r="BW113" s="253">
        <v>6.45</v>
      </c>
      <c r="BX113" s="254"/>
      <c r="BY113" s="255"/>
    </row>
    <row r="114" spans="1:77" ht="15.75" thickBot="1" x14ac:dyDescent="0.3">
      <c r="A114" s="122" t="s">
        <v>1027</v>
      </c>
      <c r="B114" s="38" t="s">
        <v>709</v>
      </c>
      <c r="C114" s="86" t="s">
        <v>28</v>
      </c>
      <c r="D114" s="86" t="s">
        <v>32</v>
      </c>
      <c r="E114" s="169">
        <v>6</v>
      </c>
      <c r="F114" s="268">
        <v>6.36</v>
      </c>
      <c r="G114" s="269"/>
      <c r="H114" s="270"/>
      <c r="I114" s="262">
        <v>6.36</v>
      </c>
      <c r="J114" s="263"/>
      <c r="K114" s="265"/>
      <c r="L114" s="262">
        <v>6.36</v>
      </c>
      <c r="M114" s="263"/>
      <c r="N114" s="265"/>
      <c r="O114" s="262">
        <v>6.37</v>
      </c>
      <c r="P114" s="263"/>
      <c r="Q114" s="265"/>
      <c r="R114" s="262">
        <v>6.36</v>
      </c>
      <c r="S114" s="263"/>
      <c r="T114" s="265"/>
      <c r="U114" s="262">
        <v>6.36</v>
      </c>
      <c r="V114" s="263"/>
      <c r="W114" s="265"/>
      <c r="X114" s="262">
        <v>6.37</v>
      </c>
      <c r="Y114" s="263"/>
      <c r="Z114" s="265"/>
      <c r="AA114" s="262">
        <v>6.36</v>
      </c>
      <c r="AB114" s="263"/>
      <c r="AC114" s="265"/>
      <c r="AD114" s="262">
        <v>6.34</v>
      </c>
      <c r="AE114" s="263"/>
      <c r="AF114" s="265"/>
      <c r="AG114" s="262">
        <v>6.33</v>
      </c>
      <c r="AH114" s="263"/>
      <c r="AI114" s="265"/>
      <c r="AJ114" s="262">
        <v>6.32</v>
      </c>
      <c r="AK114" s="263"/>
      <c r="AL114" s="265"/>
      <c r="AM114" s="262">
        <v>6.32</v>
      </c>
      <c r="AN114" s="263"/>
      <c r="AO114" s="265"/>
      <c r="AP114" s="262">
        <v>6.31</v>
      </c>
      <c r="AQ114" s="263"/>
      <c r="AR114" s="265"/>
      <c r="AS114" s="262">
        <v>6.3</v>
      </c>
      <c r="AT114" s="263"/>
      <c r="AU114" s="265"/>
      <c r="AV114" s="262">
        <v>6.32</v>
      </c>
      <c r="AW114" s="263"/>
      <c r="AX114" s="265"/>
      <c r="AY114" s="262">
        <v>6.33</v>
      </c>
      <c r="AZ114" s="263"/>
      <c r="BA114" s="265"/>
      <c r="BB114" s="262">
        <v>6.32</v>
      </c>
      <c r="BC114" s="263"/>
      <c r="BD114" s="265"/>
      <c r="BE114" s="262">
        <v>6.32</v>
      </c>
      <c r="BF114" s="263"/>
      <c r="BG114" s="265"/>
      <c r="BH114" s="262">
        <v>6.32</v>
      </c>
      <c r="BI114" s="263"/>
      <c r="BJ114" s="265"/>
      <c r="BK114" s="262">
        <v>6.32</v>
      </c>
      <c r="BL114" s="263"/>
      <c r="BM114" s="265"/>
      <c r="BN114" s="262">
        <v>6.36</v>
      </c>
      <c r="BO114" s="263"/>
      <c r="BP114" s="265"/>
      <c r="BQ114" s="262">
        <v>6.38</v>
      </c>
      <c r="BR114" s="263"/>
      <c r="BS114" s="265"/>
      <c r="BT114" s="262">
        <v>6.35</v>
      </c>
      <c r="BU114" s="263"/>
      <c r="BV114" s="265"/>
      <c r="BW114" s="262">
        <v>6.37</v>
      </c>
      <c r="BX114" s="263"/>
      <c r="BY114" s="265"/>
    </row>
    <row r="115" spans="1:77" x14ac:dyDescent="0.25">
      <c r="A115" s="120" t="s">
        <v>1028</v>
      </c>
      <c r="B115" s="7" t="s">
        <v>11</v>
      </c>
      <c r="C115" s="88" t="s">
        <v>647</v>
      </c>
      <c r="D115" s="204" t="s">
        <v>29</v>
      </c>
      <c r="E115" s="103" t="s">
        <v>28</v>
      </c>
      <c r="F115" s="291">
        <v>3</v>
      </c>
      <c r="G115" s="292"/>
      <c r="H115" s="293"/>
      <c r="I115" s="291">
        <v>3</v>
      </c>
      <c r="J115" s="292"/>
      <c r="K115" s="293"/>
      <c r="L115" s="291">
        <v>3</v>
      </c>
      <c r="M115" s="292"/>
      <c r="N115" s="293"/>
      <c r="O115" s="291">
        <v>3</v>
      </c>
      <c r="P115" s="292"/>
      <c r="Q115" s="293"/>
      <c r="R115" s="291">
        <v>3</v>
      </c>
      <c r="S115" s="292"/>
      <c r="T115" s="293"/>
      <c r="U115" s="291">
        <v>3</v>
      </c>
      <c r="V115" s="292"/>
      <c r="W115" s="293"/>
      <c r="X115" s="291">
        <v>3</v>
      </c>
      <c r="Y115" s="292"/>
      <c r="Z115" s="293"/>
      <c r="AA115" s="291">
        <v>3</v>
      </c>
      <c r="AB115" s="292"/>
      <c r="AC115" s="293"/>
      <c r="AD115" s="291">
        <v>3</v>
      </c>
      <c r="AE115" s="292"/>
      <c r="AF115" s="293"/>
      <c r="AG115" s="291">
        <v>3</v>
      </c>
      <c r="AH115" s="292"/>
      <c r="AI115" s="293"/>
      <c r="AJ115" s="291">
        <v>3</v>
      </c>
      <c r="AK115" s="292"/>
      <c r="AL115" s="293"/>
      <c r="AM115" s="291">
        <v>3</v>
      </c>
      <c r="AN115" s="292"/>
      <c r="AO115" s="293"/>
      <c r="AP115" s="291">
        <v>3</v>
      </c>
      <c r="AQ115" s="292"/>
      <c r="AR115" s="293"/>
      <c r="AS115" s="291">
        <v>3</v>
      </c>
      <c r="AT115" s="292"/>
      <c r="AU115" s="293"/>
      <c r="AV115" s="291">
        <v>3</v>
      </c>
      <c r="AW115" s="292"/>
      <c r="AX115" s="293"/>
      <c r="AY115" s="291">
        <v>3</v>
      </c>
      <c r="AZ115" s="292"/>
      <c r="BA115" s="293"/>
      <c r="BB115" s="291">
        <v>3</v>
      </c>
      <c r="BC115" s="292"/>
      <c r="BD115" s="293"/>
      <c r="BE115" s="291">
        <v>3</v>
      </c>
      <c r="BF115" s="292"/>
      <c r="BG115" s="293"/>
      <c r="BH115" s="291">
        <v>3</v>
      </c>
      <c r="BI115" s="292"/>
      <c r="BJ115" s="293"/>
      <c r="BK115" s="291">
        <v>3</v>
      </c>
      <c r="BL115" s="292"/>
      <c r="BM115" s="293"/>
      <c r="BN115" s="291">
        <v>3</v>
      </c>
      <c r="BO115" s="292"/>
      <c r="BP115" s="293"/>
      <c r="BQ115" s="291">
        <v>3</v>
      </c>
      <c r="BR115" s="292"/>
      <c r="BS115" s="293"/>
      <c r="BT115" s="291">
        <v>3</v>
      </c>
      <c r="BU115" s="292"/>
      <c r="BV115" s="293"/>
      <c r="BW115" s="291">
        <v>3</v>
      </c>
      <c r="BX115" s="292"/>
      <c r="BY115" s="293"/>
    </row>
    <row r="116" spans="1:77" x14ac:dyDescent="0.25">
      <c r="A116" s="121" t="s">
        <v>1028</v>
      </c>
      <c r="B116" s="3" t="s">
        <v>12</v>
      </c>
      <c r="C116" s="90" t="s">
        <v>647</v>
      </c>
      <c r="D116" s="201" t="s">
        <v>29</v>
      </c>
      <c r="E116" s="84" t="s">
        <v>28</v>
      </c>
      <c r="F116" s="253">
        <v>6</v>
      </c>
      <c r="G116" s="254"/>
      <c r="H116" s="255"/>
      <c r="I116" s="253">
        <v>6</v>
      </c>
      <c r="J116" s="254"/>
      <c r="K116" s="255"/>
      <c r="L116" s="253">
        <v>6</v>
      </c>
      <c r="M116" s="254"/>
      <c r="N116" s="255"/>
      <c r="O116" s="253">
        <v>6</v>
      </c>
      <c r="P116" s="254"/>
      <c r="Q116" s="255"/>
      <c r="R116" s="253">
        <v>6</v>
      </c>
      <c r="S116" s="254"/>
      <c r="T116" s="255"/>
      <c r="U116" s="253">
        <v>6</v>
      </c>
      <c r="V116" s="254"/>
      <c r="W116" s="255"/>
      <c r="X116" s="253">
        <v>6</v>
      </c>
      <c r="Y116" s="254"/>
      <c r="Z116" s="255"/>
      <c r="AA116" s="253">
        <v>6</v>
      </c>
      <c r="AB116" s="254"/>
      <c r="AC116" s="255"/>
      <c r="AD116" s="253">
        <v>6</v>
      </c>
      <c r="AE116" s="254"/>
      <c r="AF116" s="255"/>
      <c r="AG116" s="253">
        <v>6</v>
      </c>
      <c r="AH116" s="254"/>
      <c r="AI116" s="255"/>
      <c r="AJ116" s="253">
        <v>6</v>
      </c>
      <c r="AK116" s="254"/>
      <c r="AL116" s="255"/>
      <c r="AM116" s="253">
        <v>6</v>
      </c>
      <c r="AN116" s="254"/>
      <c r="AO116" s="255"/>
      <c r="AP116" s="253">
        <v>6</v>
      </c>
      <c r="AQ116" s="254"/>
      <c r="AR116" s="255"/>
      <c r="AS116" s="253">
        <v>6</v>
      </c>
      <c r="AT116" s="254"/>
      <c r="AU116" s="255"/>
      <c r="AV116" s="253">
        <v>6</v>
      </c>
      <c r="AW116" s="254"/>
      <c r="AX116" s="255"/>
      <c r="AY116" s="253">
        <v>6</v>
      </c>
      <c r="AZ116" s="254"/>
      <c r="BA116" s="255"/>
      <c r="BB116" s="253">
        <v>6</v>
      </c>
      <c r="BC116" s="254"/>
      <c r="BD116" s="255"/>
      <c r="BE116" s="253">
        <v>6</v>
      </c>
      <c r="BF116" s="254"/>
      <c r="BG116" s="255"/>
      <c r="BH116" s="253">
        <v>6</v>
      </c>
      <c r="BI116" s="254"/>
      <c r="BJ116" s="255"/>
      <c r="BK116" s="253">
        <v>6</v>
      </c>
      <c r="BL116" s="254"/>
      <c r="BM116" s="255"/>
      <c r="BN116" s="253">
        <v>6</v>
      </c>
      <c r="BO116" s="254"/>
      <c r="BP116" s="255"/>
      <c r="BQ116" s="253">
        <v>6</v>
      </c>
      <c r="BR116" s="254"/>
      <c r="BS116" s="255"/>
      <c r="BT116" s="253">
        <v>6</v>
      </c>
      <c r="BU116" s="254"/>
      <c r="BV116" s="255"/>
      <c r="BW116" s="253">
        <v>6</v>
      </c>
      <c r="BX116" s="254"/>
      <c r="BY116" s="255"/>
    </row>
    <row r="117" spans="1:77" x14ac:dyDescent="0.25">
      <c r="A117" s="121" t="s">
        <v>1028</v>
      </c>
      <c r="B117" s="3" t="s">
        <v>692</v>
      </c>
      <c r="C117" s="90" t="s">
        <v>647</v>
      </c>
      <c r="D117" s="85" t="s">
        <v>648</v>
      </c>
      <c r="E117" s="202">
        <v>35</v>
      </c>
      <c r="F117" s="206">
        <v>-0.624</v>
      </c>
      <c r="G117" s="207">
        <v>-0.34899999999999998</v>
      </c>
      <c r="H117" s="208">
        <v>10</v>
      </c>
      <c r="I117" s="206">
        <v>-0.60699999999999998</v>
      </c>
      <c r="J117" s="207">
        <v>-0.34599999999999997</v>
      </c>
      <c r="K117" s="208">
        <v>10</v>
      </c>
      <c r="L117" s="206">
        <v>-0.62</v>
      </c>
      <c r="M117" s="207">
        <v>-0.34499999999999997</v>
      </c>
      <c r="N117" s="208">
        <v>10</v>
      </c>
      <c r="O117" s="206">
        <v>-0.61599999999999999</v>
      </c>
      <c r="P117" s="207">
        <v>-0.34699999999999998</v>
      </c>
      <c r="Q117" s="208">
        <v>12</v>
      </c>
      <c r="R117" s="206">
        <v>-0.61699999999999999</v>
      </c>
      <c r="S117" s="207">
        <v>-0.34699999999999998</v>
      </c>
      <c r="T117" s="208">
        <v>10</v>
      </c>
      <c r="U117" s="206">
        <v>-0.63800000000000001</v>
      </c>
      <c r="V117" s="207">
        <v>-0.34399999999999997</v>
      </c>
      <c r="W117" s="208">
        <v>12</v>
      </c>
      <c r="X117" s="206">
        <v>-0.64800000000000002</v>
      </c>
      <c r="Y117" s="207">
        <v>-0.34799999999999998</v>
      </c>
      <c r="Z117" s="208">
        <v>11</v>
      </c>
      <c r="AA117" s="206">
        <v>-0.67400000000000004</v>
      </c>
      <c r="AB117" s="207">
        <v>-0.35399999999999998</v>
      </c>
      <c r="AC117" s="208">
        <v>11</v>
      </c>
      <c r="AD117" s="206">
        <v>-0.65900000000000003</v>
      </c>
      <c r="AE117" s="207">
        <v>-0.35</v>
      </c>
      <c r="AF117" s="208">
        <v>11</v>
      </c>
      <c r="AG117" s="206">
        <v>-0.67</v>
      </c>
      <c r="AH117" s="207">
        <v>-0.34699999999999998</v>
      </c>
      <c r="AI117" s="208">
        <v>11</v>
      </c>
      <c r="AJ117" s="206">
        <v>-0.65900000000000003</v>
      </c>
      <c r="AK117" s="207">
        <v>-0.33500000000000002</v>
      </c>
      <c r="AL117" s="208">
        <v>10</v>
      </c>
      <c r="AM117" s="206">
        <v>-0.59399999999999997</v>
      </c>
      <c r="AN117" s="207">
        <v>-0.308</v>
      </c>
      <c r="AO117" s="208">
        <v>10</v>
      </c>
      <c r="AP117" s="206">
        <v>-0.59799999999999998</v>
      </c>
      <c r="AQ117" s="207">
        <v>-0.317</v>
      </c>
      <c r="AR117" s="208">
        <v>11</v>
      </c>
      <c r="AS117" s="206">
        <v>-0.64800000000000002</v>
      </c>
      <c r="AT117" s="207">
        <v>-0.34100000000000003</v>
      </c>
      <c r="AU117" s="208">
        <v>11</v>
      </c>
      <c r="AV117" s="206">
        <v>-0.65200000000000002</v>
      </c>
      <c r="AW117" s="207">
        <v>-0.32800000000000001</v>
      </c>
      <c r="AX117" s="208">
        <v>11</v>
      </c>
      <c r="AY117" s="206">
        <v>-0.64800000000000002</v>
      </c>
      <c r="AZ117" s="207">
        <v>-0.35599999999999998</v>
      </c>
      <c r="BA117" s="208">
        <v>11</v>
      </c>
      <c r="BB117" s="206">
        <v>-0.65700000000000003</v>
      </c>
      <c r="BC117" s="207">
        <v>-0.36499999999999999</v>
      </c>
      <c r="BD117" s="208">
        <v>11</v>
      </c>
      <c r="BE117" s="206">
        <v>-0.64200000000000002</v>
      </c>
      <c r="BF117" s="207">
        <v>-0.35399999999999998</v>
      </c>
      <c r="BG117" s="208">
        <v>11</v>
      </c>
      <c r="BH117" s="206">
        <v>-0.64500000000000002</v>
      </c>
      <c r="BI117" s="207">
        <v>-0.35599999999999998</v>
      </c>
      <c r="BJ117" s="208">
        <v>12</v>
      </c>
      <c r="BK117" s="206">
        <v>-0.65500000000000003</v>
      </c>
      <c r="BL117" s="207">
        <v>-0.35599999999999998</v>
      </c>
      <c r="BM117" s="208">
        <v>11</v>
      </c>
      <c r="BN117" s="206">
        <v>-0.64500000000000002</v>
      </c>
      <c r="BO117" s="207">
        <v>-0.36499999999999999</v>
      </c>
      <c r="BP117" s="208">
        <v>11</v>
      </c>
      <c r="BQ117" s="206">
        <v>-0.64500000000000002</v>
      </c>
      <c r="BR117" s="207">
        <v>-0.36099999999999999</v>
      </c>
      <c r="BS117" s="208">
        <v>11</v>
      </c>
      <c r="BT117" s="208">
        <v>-0.623</v>
      </c>
      <c r="BU117" s="206">
        <v>-0.35899999999999999</v>
      </c>
      <c r="BV117" s="207">
        <v>11</v>
      </c>
      <c r="BW117" s="208">
        <v>-0.60599999999999998</v>
      </c>
      <c r="BX117" s="206">
        <v>-0.35799999999999998</v>
      </c>
      <c r="BY117" s="207">
        <v>10</v>
      </c>
    </row>
    <row r="118" spans="1:77" x14ac:dyDescent="0.25">
      <c r="A118" s="121" t="s">
        <v>1028</v>
      </c>
      <c r="B118" s="3" t="s">
        <v>693</v>
      </c>
      <c r="C118" s="90" t="s">
        <v>647</v>
      </c>
      <c r="D118" s="85" t="s">
        <v>648</v>
      </c>
      <c r="E118" s="202">
        <v>35</v>
      </c>
      <c r="F118" s="206">
        <v>-0.23100000000000001</v>
      </c>
      <c r="G118" s="207">
        <v>0</v>
      </c>
      <c r="H118" s="208">
        <v>4</v>
      </c>
      <c r="I118" s="206">
        <v>-0.23400000000000001</v>
      </c>
      <c r="J118" s="207">
        <v>0</v>
      </c>
      <c r="K118" s="208">
        <v>5</v>
      </c>
      <c r="L118" s="206">
        <v>-0.23200000000000001</v>
      </c>
      <c r="M118" s="207">
        <v>0</v>
      </c>
      <c r="N118" s="208">
        <v>5</v>
      </c>
      <c r="O118" s="206">
        <v>-0.23200000000000001</v>
      </c>
      <c r="P118" s="207">
        <v>0</v>
      </c>
      <c r="Q118" s="208">
        <v>4</v>
      </c>
      <c r="R118" s="206">
        <v>-0.23699999999999999</v>
      </c>
      <c r="S118" s="207">
        <v>0</v>
      </c>
      <c r="T118" s="208">
        <v>5</v>
      </c>
      <c r="U118" s="206">
        <v>-0.23699999999999999</v>
      </c>
      <c r="V118" s="207">
        <v>0</v>
      </c>
      <c r="W118" s="208">
        <v>5</v>
      </c>
      <c r="X118" s="206">
        <v>-0.23499999999999999</v>
      </c>
      <c r="Y118" s="207">
        <v>0</v>
      </c>
      <c r="Z118" s="208">
        <v>5</v>
      </c>
      <c r="AA118" s="206">
        <v>-0.252</v>
      </c>
      <c r="AB118" s="207">
        <v>0</v>
      </c>
      <c r="AC118" s="208">
        <v>5</v>
      </c>
      <c r="AD118" s="206">
        <v>-0.251</v>
      </c>
      <c r="AE118" s="207">
        <v>0</v>
      </c>
      <c r="AF118" s="208">
        <v>5</v>
      </c>
      <c r="AG118" s="206">
        <v>-0.24099999999999999</v>
      </c>
      <c r="AH118" s="207">
        <v>0</v>
      </c>
      <c r="AI118" s="208">
        <v>5</v>
      </c>
      <c r="AJ118" s="206">
        <v>-0.223</v>
      </c>
      <c r="AK118" s="207">
        <v>0</v>
      </c>
      <c r="AL118" s="208">
        <v>4</v>
      </c>
      <c r="AM118" s="206">
        <v>-0.22</v>
      </c>
      <c r="AN118" s="207">
        <v>0</v>
      </c>
      <c r="AO118" s="208">
        <v>4</v>
      </c>
      <c r="AP118" s="206">
        <v>-0.22800000000000001</v>
      </c>
      <c r="AQ118" s="207">
        <v>0</v>
      </c>
      <c r="AR118" s="208">
        <v>4</v>
      </c>
      <c r="AS118" s="206">
        <v>-0.218</v>
      </c>
      <c r="AT118" s="207">
        <v>0</v>
      </c>
      <c r="AU118" s="208">
        <v>4</v>
      </c>
      <c r="AV118" s="206">
        <v>-0.217</v>
      </c>
      <c r="AW118" s="207">
        <v>0</v>
      </c>
      <c r="AX118" s="208">
        <v>4</v>
      </c>
      <c r="AY118" s="206">
        <v>-0.218</v>
      </c>
      <c r="AZ118" s="207">
        <v>0</v>
      </c>
      <c r="BA118" s="208">
        <v>4</v>
      </c>
      <c r="BB118" s="206">
        <v>-0.217</v>
      </c>
      <c r="BC118" s="207">
        <v>0</v>
      </c>
      <c r="BD118" s="208">
        <v>4</v>
      </c>
      <c r="BE118" s="206">
        <v>-0.22</v>
      </c>
      <c r="BF118" s="207">
        <v>0</v>
      </c>
      <c r="BG118" s="208">
        <v>4</v>
      </c>
      <c r="BH118" s="206">
        <v>-0.22</v>
      </c>
      <c r="BI118" s="207">
        <v>0</v>
      </c>
      <c r="BJ118" s="208">
        <v>4</v>
      </c>
      <c r="BK118" s="206">
        <v>-0.224</v>
      </c>
      <c r="BL118" s="207">
        <v>0</v>
      </c>
      <c r="BM118" s="208">
        <v>5</v>
      </c>
      <c r="BN118" s="206">
        <v>-0.23699999999999999</v>
      </c>
      <c r="BO118" s="207">
        <v>0</v>
      </c>
      <c r="BP118" s="208">
        <v>4</v>
      </c>
      <c r="BQ118" s="206">
        <v>-0.23400000000000001</v>
      </c>
      <c r="BR118" s="207">
        <v>0</v>
      </c>
      <c r="BS118" s="208">
        <v>4</v>
      </c>
      <c r="BT118" s="206">
        <v>-0.23100000000000001</v>
      </c>
      <c r="BU118" s="207">
        <v>0</v>
      </c>
      <c r="BV118" s="208">
        <v>5</v>
      </c>
      <c r="BW118" s="206">
        <v>-0.224</v>
      </c>
      <c r="BX118" s="207">
        <v>0</v>
      </c>
      <c r="BY118" s="208">
        <v>4</v>
      </c>
    </row>
    <row r="119" spans="1:77" x14ac:dyDescent="0.25">
      <c r="A119" s="121" t="s">
        <v>1028</v>
      </c>
      <c r="B119" s="3" t="s">
        <v>1118</v>
      </c>
      <c r="C119" s="90" t="s">
        <v>647</v>
      </c>
      <c r="D119" s="85" t="s">
        <v>31</v>
      </c>
      <c r="E119" s="202">
        <v>6</v>
      </c>
      <c r="F119" s="206">
        <v>-0.17100000000000001</v>
      </c>
      <c r="G119" s="207">
        <v>-0.13400000000000001</v>
      </c>
      <c r="H119" s="208">
        <v>17</v>
      </c>
      <c r="I119" s="206">
        <v>-0.16600000000000001</v>
      </c>
      <c r="J119" s="207">
        <v>-0.13200000000000001</v>
      </c>
      <c r="K119" s="208">
        <v>17</v>
      </c>
      <c r="L119" s="206">
        <v>-0.16200000000000001</v>
      </c>
      <c r="M119" s="207">
        <v>-0.128</v>
      </c>
      <c r="N119" s="208">
        <v>17</v>
      </c>
      <c r="O119" s="206">
        <v>-0.16300000000000001</v>
      </c>
      <c r="P119" s="207">
        <v>-0.129</v>
      </c>
      <c r="Q119" s="208">
        <v>17</v>
      </c>
      <c r="R119" s="206">
        <v>-0.192</v>
      </c>
      <c r="S119" s="207">
        <v>-0.128</v>
      </c>
      <c r="T119" s="208">
        <v>19</v>
      </c>
      <c r="U119" s="206">
        <v>-0.19900000000000001</v>
      </c>
      <c r="V119" s="207">
        <v>-0.15</v>
      </c>
      <c r="W119" s="208">
        <v>18</v>
      </c>
      <c r="X119" s="206">
        <v>-0.192</v>
      </c>
      <c r="Y119" s="207">
        <v>-0.129</v>
      </c>
      <c r="Z119" s="208">
        <v>19</v>
      </c>
      <c r="AA119" s="206">
        <v>-0.192</v>
      </c>
      <c r="AB119" s="207">
        <v>-0.129</v>
      </c>
      <c r="AC119" s="208">
        <v>18</v>
      </c>
      <c r="AD119" s="206">
        <v>-0.19900000000000001</v>
      </c>
      <c r="AE119" s="207">
        <v>-0.128</v>
      </c>
      <c r="AF119" s="208">
        <v>21</v>
      </c>
      <c r="AG119" s="206">
        <v>-0.20399999999999999</v>
      </c>
      <c r="AH119" s="207">
        <v>-0.13</v>
      </c>
      <c r="AI119" s="208">
        <v>17</v>
      </c>
      <c r="AJ119" s="206">
        <v>-0.18099999999999999</v>
      </c>
      <c r="AK119" s="207">
        <v>-0.126</v>
      </c>
      <c r="AL119" s="208">
        <v>17</v>
      </c>
      <c r="AM119" s="206">
        <v>-0.186</v>
      </c>
      <c r="AN119" s="207">
        <v>-0.126</v>
      </c>
      <c r="AO119" s="208">
        <v>19</v>
      </c>
      <c r="AP119" s="206">
        <v>-0.184</v>
      </c>
      <c r="AQ119" s="207">
        <v>-0.126</v>
      </c>
      <c r="AR119" s="208">
        <v>17</v>
      </c>
      <c r="AS119" s="206">
        <v>-0.16900000000000001</v>
      </c>
      <c r="AT119" s="207">
        <v>-0.125</v>
      </c>
      <c r="AU119" s="208">
        <v>17</v>
      </c>
      <c r="AV119" s="206">
        <v>-0.17100000000000001</v>
      </c>
      <c r="AW119" s="207">
        <v>-0.129</v>
      </c>
      <c r="AX119" s="208">
        <v>20</v>
      </c>
      <c r="AY119" s="206">
        <v>-0.16800000000000001</v>
      </c>
      <c r="AZ119" s="207">
        <v>-0.13800000000000001</v>
      </c>
      <c r="BA119" s="208">
        <v>17</v>
      </c>
      <c r="BB119" s="206">
        <v>-0.17399999999999999</v>
      </c>
      <c r="BC119" s="207">
        <v>-0.13100000000000001</v>
      </c>
      <c r="BD119" s="208">
        <v>18</v>
      </c>
      <c r="BE119" s="206">
        <v>-0.184</v>
      </c>
      <c r="BF119" s="207">
        <v>-0.13200000000000001</v>
      </c>
      <c r="BG119" s="208">
        <v>18</v>
      </c>
      <c r="BH119" s="206">
        <v>-0.17899999999999999</v>
      </c>
      <c r="BI119" s="207">
        <v>-0.127</v>
      </c>
      <c r="BJ119" s="208">
        <v>18</v>
      </c>
      <c r="BK119" s="206">
        <v>-0.17899999999999999</v>
      </c>
      <c r="BL119" s="207">
        <v>-0.125</v>
      </c>
      <c r="BM119" s="208">
        <v>17</v>
      </c>
      <c r="BN119" s="206">
        <v>-0.17399999999999999</v>
      </c>
      <c r="BO119" s="207">
        <v>-0.127</v>
      </c>
      <c r="BP119" s="208">
        <v>17</v>
      </c>
      <c r="BQ119" s="206">
        <v>-0.16800000000000001</v>
      </c>
      <c r="BR119" s="207">
        <v>-0.128</v>
      </c>
      <c r="BS119" s="208">
        <v>17</v>
      </c>
      <c r="BT119" s="206">
        <v>-0.16900000000000001</v>
      </c>
      <c r="BU119" s="207">
        <v>-0.13</v>
      </c>
      <c r="BV119" s="208">
        <v>17</v>
      </c>
      <c r="BW119" s="206">
        <v>-0.16800000000000001</v>
      </c>
      <c r="BX119" s="207">
        <v>-0.13100000000000001</v>
      </c>
      <c r="BY119" s="208">
        <v>17</v>
      </c>
    </row>
    <row r="120" spans="1:77" x14ac:dyDescent="0.25">
      <c r="A120" s="121" t="s">
        <v>1028</v>
      </c>
      <c r="B120" s="3" t="s">
        <v>1119</v>
      </c>
      <c r="C120" s="90" t="s">
        <v>647</v>
      </c>
      <c r="D120" s="85" t="s">
        <v>31</v>
      </c>
      <c r="E120" s="202">
        <v>6</v>
      </c>
      <c r="F120" s="206">
        <v>-1.141</v>
      </c>
      <c r="G120" s="207">
        <v>-0.59499999999999997</v>
      </c>
      <c r="H120" s="208">
        <v>114</v>
      </c>
      <c r="I120" s="206">
        <v>-1.111</v>
      </c>
      <c r="J120" s="207">
        <v>-0.58899999999999997</v>
      </c>
      <c r="K120" s="208">
        <v>106</v>
      </c>
      <c r="L120" s="206">
        <v>-1.1120000000000001</v>
      </c>
      <c r="M120" s="207">
        <v>-0.58699999999999997</v>
      </c>
      <c r="N120" s="208">
        <v>114</v>
      </c>
      <c r="O120" s="206">
        <v>-1.169</v>
      </c>
      <c r="P120" s="207">
        <v>-0.59499999999999997</v>
      </c>
      <c r="Q120" s="208">
        <v>112</v>
      </c>
      <c r="R120" s="206">
        <v>-1.1519999999999999</v>
      </c>
      <c r="S120" s="207">
        <v>-0.59499999999999997</v>
      </c>
      <c r="T120" s="208">
        <v>109</v>
      </c>
      <c r="U120" s="206">
        <v>-1.0980000000000001</v>
      </c>
      <c r="V120" s="207">
        <v>-0.58699999999999997</v>
      </c>
      <c r="W120" s="208">
        <v>112</v>
      </c>
      <c r="X120" s="206">
        <v>-1.1359999999999999</v>
      </c>
      <c r="Y120" s="207">
        <v>-0.58799999999999997</v>
      </c>
      <c r="Z120" s="208">
        <v>112</v>
      </c>
      <c r="AA120" s="206">
        <v>-1.137</v>
      </c>
      <c r="AB120" s="207">
        <v>-0.58799999999999997</v>
      </c>
      <c r="AC120" s="208">
        <v>114</v>
      </c>
      <c r="AD120" s="206">
        <v>-1.1140000000000001</v>
      </c>
      <c r="AE120" s="207">
        <v>-0.58499999999999996</v>
      </c>
      <c r="AF120" s="208">
        <v>112</v>
      </c>
      <c r="AG120" s="206">
        <v>-1.1619999999999999</v>
      </c>
      <c r="AH120" s="207">
        <v>-0.58899999999999997</v>
      </c>
      <c r="AI120" s="208">
        <v>117</v>
      </c>
      <c r="AJ120" s="206">
        <v>-1.1439999999999999</v>
      </c>
      <c r="AK120" s="207">
        <v>-0.57299999999999995</v>
      </c>
      <c r="AL120" s="208">
        <v>111</v>
      </c>
      <c r="AM120" s="206">
        <v>-1.1140000000000001</v>
      </c>
      <c r="AN120" s="207">
        <v>-0.56999999999999995</v>
      </c>
      <c r="AO120" s="208">
        <v>109</v>
      </c>
      <c r="AP120" s="206">
        <v>-1.105</v>
      </c>
      <c r="AQ120" s="207">
        <v>-0.56999999999999995</v>
      </c>
      <c r="AR120" s="208">
        <v>111</v>
      </c>
      <c r="AS120" s="206">
        <v>-1.1200000000000001</v>
      </c>
      <c r="AT120" s="207">
        <v>-0.56399999999999995</v>
      </c>
      <c r="AU120" s="208">
        <v>111</v>
      </c>
      <c r="AV120" s="206">
        <v>-1.1040000000000001</v>
      </c>
      <c r="AW120" s="207">
        <v>-0.56200000000000006</v>
      </c>
      <c r="AX120" s="208">
        <v>107</v>
      </c>
      <c r="AY120" s="206">
        <v>-1.0629999999999999</v>
      </c>
      <c r="AZ120" s="207">
        <v>-0.54600000000000004</v>
      </c>
      <c r="BA120" s="208">
        <v>104</v>
      </c>
      <c r="BB120" s="206">
        <v>-1.093</v>
      </c>
      <c r="BC120" s="207">
        <v>-0.54900000000000004</v>
      </c>
      <c r="BD120" s="208">
        <v>112</v>
      </c>
      <c r="BE120" s="206">
        <v>-1.117</v>
      </c>
      <c r="BF120" s="207">
        <v>-0.55200000000000005</v>
      </c>
      <c r="BG120" s="208">
        <v>108</v>
      </c>
      <c r="BH120" s="206">
        <v>-1.05</v>
      </c>
      <c r="BI120" s="207">
        <v>-0.54300000000000004</v>
      </c>
      <c r="BJ120" s="208">
        <v>102</v>
      </c>
      <c r="BK120" s="206">
        <v>-1.103</v>
      </c>
      <c r="BL120" s="207">
        <v>-0.55500000000000005</v>
      </c>
      <c r="BM120" s="208">
        <v>111</v>
      </c>
      <c r="BN120" s="206">
        <v>-1.115</v>
      </c>
      <c r="BO120" s="207">
        <v>-0.56599999999999995</v>
      </c>
      <c r="BP120" s="208">
        <v>107</v>
      </c>
      <c r="BQ120" s="206">
        <v>-1.0429999999999999</v>
      </c>
      <c r="BR120" s="207">
        <v>-0.56200000000000006</v>
      </c>
      <c r="BS120" s="208">
        <v>102</v>
      </c>
      <c r="BT120" s="206">
        <v>-1.0449999999999999</v>
      </c>
      <c r="BU120" s="207">
        <v>-56</v>
      </c>
      <c r="BV120" s="208">
        <v>106</v>
      </c>
      <c r="BW120" s="206">
        <v>-1.0760000000000001</v>
      </c>
      <c r="BX120" s="207">
        <v>-0.56499999999999995</v>
      </c>
      <c r="BY120" s="208">
        <v>110</v>
      </c>
    </row>
    <row r="121" spans="1:77" ht="30" x14ac:dyDescent="0.25">
      <c r="A121" s="121" t="s">
        <v>1028</v>
      </c>
      <c r="B121" s="4" t="s">
        <v>1120</v>
      </c>
      <c r="C121" s="85" t="s">
        <v>28</v>
      </c>
      <c r="D121" s="85" t="s">
        <v>28</v>
      </c>
      <c r="E121" s="202">
        <v>35</v>
      </c>
      <c r="F121" s="206">
        <v>0.623</v>
      </c>
      <c r="G121" s="207">
        <v>0.34799999999999998</v>
      </c>
      <c r="H121" s="208">
        <v>11</v>
      </c>
      <c r="I121" s="206">
        <v>0.60599999999999998</v>
      </c>
      <c r="J121" s="207">
        <v>0.34499999999999997</v>
      </c>
      <c r="K121" s="208">
        <v>11</v>
      </c>
      <c r="L121" s="206">
        <v>0.61599999999999999</v>
      </c>
      <c r="M121" s="207">
        <v>0.34399999999999997</v>
      </c>
      <c r="N121" s="208">
        <v>11</v>
      </c>
      <c r="O121" s="206">
        <v>0.61499999999999999</v>
      </c>
      <c r="P121" s="207">
        <v>0.34499999999999997</v>
      </c>
      <c r="Q121" s="208">
        <v>12</v>
      </c>
      <c r="R121" s="206">
        <v>0.61699999999999999</v>
      </c>
      <c r="S121" s="207">
        <v>0.34699999999999998</v>
      </c>
      <c r="T121" s="208">
        <v>11</v>
      </c>
      <c r="U121" s="206">
        <v>0.63700000000000001</v>
      </c>
      <c r="V121" s="207">
        <v>0.34300000000000003</v>
      </c>
      <c r="W121" s="208">
        <v>12</v>
      </c>
      <c r="X121" s="206">
        <v>0.64800000000000002</v>
      </c>
      <c r="Y121" s="207">
        <v>0.34699999999999998</v>
      </c>
      <c r="Z121" s="208">
        <v>12</v>
      </c>
      <c r="AA121" s="206">
        <v>0.67300000000000004</v>
      </c>
      <c r="AB121" s="207">
        <v>0.35199999999999998</v>
      </c>
      <c r="AC121" s="208">
        <v>12</v>
      </c>
      <c r="AD121" s="206">
        <v>0.65800000000000003</v>
      </c>
      <c r="AE121" s="207">
        <v>0.35</v>
      </c>
      <c r="AF121" s="208">
        <v>12</v>
      </c>
      <c r="AG121" s="206">
        <v>0.67</v>
      </c>
      <c r="AH121" s="207">
        <v>0.34699999999999998</v>
      </c>
      <c r="AI121" s="208">
        <v>12</v>
      </c>
      <c r="AJ121" s="206">
        <v>0.65900000000000003</v>
      </c>
      <c r="AK121" s="207">
        <v>0.33500000000000002</v>
      </c>
      <c r="AL121" s="208">
        <v>11</v>
      </c>
      <c r="AM121" s="206">
        <v>0.59399999999999997</v>
      </c>
      <c r="AN121" s="207">
        <v>0.307</v>
      </c>
      <c r="AO121" s="208">
        <v>10</v>
      </c>
      <c r="AP121" s="206">
        <v>0.59799999999999998</v>
      </c>
      <c r="AQ121" s="207">
        <v>0.316</v>
      </c>
      <c r="AR121" s="208">
        <v>12</v>
      </c>
      <c r="AS121" s="206">
        <v>0.64800000000000002</v>
      </c>
      <c r="AT121" s="207">
        <v>0.34100000000000003</v>
      </c>
      <c r="AU121" s="208">
        <v>11</v>
      </c>
      <c r="AV121" s="206">
        <v>0.65200000000000002</v>
      </c>
      <c r="AW121" s="207">
        <v>0.32600000000000001</v>
      </c>
      <c r="AX121" s="208">
        <v>12</v>
      </c>
      <c r="AY121" s="206">
        <v>0.64800000000000002</v>
      </c>
      <c r="AZ121" s="207">
        <v>0.35599999999999998</v>
      </c>
      <c r="BA121" s="208">
        <v>11</v>
      </c>
      <c r="BB121" s="206">
        <v>0.65700000000000003</v>
      </c>
      <c r="BC121" s="207">
        <v>0.36499999999999999</v>
      </c>
      <c r="BD121" s="208">
        <v>12</v>
      </c>
      <c r="BE121" s="206">
        <v>0.64200000000000002</v>
      </c>
      <c r="BF121" s="207">
        <v>0.35399999999999998</v>
      </c>
      <c r="BG121" s="208">
        <v>12</v>
      </c>
      <c r="BH121" s="206">
        <v>0.64500000000000002</v>
      </c>
      <c r="BI121" s="207">
        <v>0.35599999999999998</v>
      </c>
      <c r="BJ121" s="208">
        <v>12</v>
      </c>
      <c r="BK121" s="206">
        <v>0.65500000000000003</v>
      </c>
      <c r="BL121" s="207">
        <v>0.35499999999999998</v>
      </c>
      <c r="BM121" s="208">
        <v>11</v>
      </c>
      <c r="BN121" s="206">
        <v>0.64500000000000002</v>
      </c>
      <c r="BO121" s="207">
        <v>0.36399999999999999</v>
      </c>
      <c r="BP121" s="208">
        <v>12</v>
      </c>
      <c r="BQ121" s="206">
        <v>0.64500000000000002</v>
      </c>
      <c r="BR121" s="207">
        <v>0.36</v>
      </c>
      <c r="BS121" s="208">
        <v>11</v>
      </c>
      <c r="BT121" s="206">
        <v>0.622</v>
      </c>
      <c r="BU121" s="207">
        <v>0.33800000000000002</v>
      </c>
      <c r="BV121" s="208">
        <v>12</v>
      </c>
      <c r="BW121" s="206">
        <v>0.60599999999999998</v>
      </c>
      <c r="BX121" s="207">
        <v>0.35699999999999998</v>
      </c>
      <c r="BY121" s="208">
        <v>10</v>
      </c>
    </row>
    <row r="122" spans="1:77" ht="30" x14ac:dyDescent="0.25">
      <c r="A122" s="121" t="s">
        <v>1028</v>
      </c>
      <c r="B122" s="4" t="s">
        <v>1121</v>
      </c>
      <c r="C122" s="85" t="s">
        <v>28</v>
      </c>
      <c r="D122" s="85" t="s">
        <v>28</v>
      </c>
      <c r="E122" s="202">
        <v>35</v>
      </c>
      <c r="F122" s="206">
        <v>0.23200000000000001</v>
      </c>
      <c r="G122" s="207">
        <v>0</v>
      </c>
      <c r="H122" s="208">
        <v>5</v>
      </c>
      <c r="I122" s="206">
        <v>0.23400000000000001</v>
      </c>
      <c r="J122" s="207">
        <v>0</v>
      </c>
      <c r="K122" s="208">
        <v>5</v>
      </c>
      <c r="L122" s="206">
        <v>0.23200000000000001</v>
      </c>
      <c r="M122" s="207">
        <v>0</v>
      </c>
      <c r="N122" s="208">
        <v>5</v>
      </c>
      <c r="O122" s="206">
        <v>0.23200000000000001</v>
      </c>
      <c r="P122" s="207">
        <v>0</v>
      </c>
      <c r="Q122" s="208">
        <v>5</v>
      </c>
      <c r="R122" s="206">
        <v>0.23599999999999999</v>
      </c>
      <c r="S122" s="207">
        <v>0</v>
      </c>
      <c r="T122" s="208">
        <v>5</v>
      </c>
      <c r="U122" s="206">
        <v>0.23699999999999999</v>
      </c>
      <c r="V122" s="207">
        <v>0</v>
      </c>
      <c r="W122" s="208">
        <v>5</v>
      </c>
      <c r="X122" s="206">
        <v>0.23499999999999999</v>
      </c>
      <c r="Y122" s="207">
        <v>0</v>
      </c>
      <c r="Z122" s="208">
        <v>5</v>
      </c>
      <c r="AA122" s="206">
        <v>0.252</v>
      </c>
      <c r="AB122" s="207">
        <v>0</v>
      </c>
      <c r="AC122" s="208">
        <v>6</v>
      </c>
      <c r="AD122" s="206">
        <v>0.25</v>
      </c>
      <c r="AE122" s="207">
        <v>0</v>
      </c>
      <c r="AF122" s="208">
        <v>5</v>
      </c>
      <c r="AG122" s="206">
        <v>242</v>
      </c>
      <c r="AH122" s="207">
        <v>0</v>
      </c>
      <c r="AI122" s="208">
        <v>6</v>
      </c>
      <c r="AJ122" s="206">
        <v>0.222</v>
      </c>
      <c r="AK122" s="207">
        <v>0</v>
      </c>
      <c r="AL122" s="208">
        <v>5</v>
      </c>
      <c r="AM122" s="206">
        <v>0.22</v>
      </c>
      <c r="AN122" s="207">
        <v>0</v>
      </c>
      <c r="AO122" s="208">
        <v>5</v>
      </c>
      <c r="AP122" s="206">
        <v>0.22800000000000001</v>
      </c>
      <c r="AQ122" s="207">
        <v>0</v>
      </c>
      <c r="AR122" s="208">
        <v>5</v>
      </c>
      <c r="AS122" s="206">
        <v>0.218</v>
      </c>
      <c r="AT122" s="207">
        <v>0</v>
      </c>
      <c r="AU122" s="208">
        <v>5</v>
      </c>
      <c r="AV122" s="206">
        <v>0.218</v>
      </c>
      <c r="AW122" s="207">
        <v>0</v>
      </c>
      <c r="AX122" s="208">
        <v>5</v>
      </c>
      <c r="AY122" s="206">
        <v>0.217</v>
      </c>
      <c r="AZ122" s="207">
        <v>0</v>
      </c>
      <c r="BA122" s="208">
        <v>5</v>
      </c>
      <c r="BB122" s="206">
        <v>0.217</v>
      </c>
      <c r="BC122" s="207">
        <v>0</v>
      </c>
      <c r="BD122" s="208">
        <v>5</v>
      </c>
      <c r="BE122" s="206">
        <v>0.221</v>
      </c>
      <c r="BF122" s="207">
        <v>0</v>
      </c>
      <c r="BG122" s="208">
        <v>5</v>
      </c>
      <c r="BH122" s="206">
        <v>0.219</v>
      </c>
      <c r="BI122" s="207">
        <v>0</v>
      </c>
      <c r="BJ122" s="208">
        <v>5</v>
      </c>
      <c r="BK122" s="206">
        <v>0.224</v>
      </c>
      <c r="BL122" s="207">
        <v>0</v>
      </c>
      <c r="BM122" s="208">
        <v>5</v>
      </c>
      <c r="BN122" s="206">
        <v>0.23599999999999999</v>
      </c>
      <c r="BO122" s="207">
        <v>0</v>
      </c>
      <c r="BP122" s="208">
        <v>5</v>
      </c>
      <c r="BQ122" s="206">
        <v>0.23400000000000001</v>
      </c>
      <c r="BR122" s="207">
        <v>0</v>
      </c>
      <c r="BS122" s="208">
        <v>5</v>
      </c>
      <c r="BT122" s="206">
        <v>0.23100000000000001</v>
      </c>
      <c r="BU122" s="207">
        <v>0</v>
      </c>
      <c r="BV122" s="208">
        <v>5</v>
      </c>
      <c r="BW122" s="206">
        <v>0.224</v>
      </c>
      <c r="BX122" s="207">
        <v>0</v>
      </c>
      <c r="BY122" s="208">
        <v>5</v>
      </c>
    </row>
    <row r="123" spans="1:77" x14ac:dyDescent="0.25">
      <c r="A123" s="121" t="s">
        <v>1028</v>
      </c>
      <c r="B123" s="3" t="s">
        <v>706</v>
      </c>
      <c r="C123" s="85" t="s">
        <v>28</v>
      </c>
      <c r="D123" s="85" t="s">
        <v>32</v>
      </c>
      <c r="E123" s="202">
        <v>35</v>
      </c>
      <c r="F123" s="253">
        <v>37.630000000000003</v>
      </c>
      <c r="G123" s="254"/>
      <c r="H123" s="255"/>
      <c r="I123" s="253">
        <v>37.630000000000003</v>
      </c>
      <c r="J123" s="254"/>
      <c r="K123" s="255"/>
      <c r="L123" s="253">
        <v>37.520000000000003</v>
      </c>
      <c r="M123" s="254"/>
      <c r="N123" s="255"/>
      <c r="O123" s="253">
        <v>37.61</v>
      </c>
      <c r="P123" s="254"/>
      <c r="Q123" s="255"/>
      <c r="R123" s="253">
        <v>37.630000000000003</v>
      </c>
      <c r="S123" s="254"/>
      <c r="T123" s="255"/>
      <c r="U123" s="253">
        <v>37.659999999999997</v>
      </c>
      <c r="V123" s="254"/>
      <c r="W123" s="255"/>
      <c r="X123" s="253">
        <v>37.659999999999997</v>
      </c>
      <c r="Y123" s="254"/>
      <c r="Z123" s="255"/>
      <c r="AA123" s="253">
        <v>37.65</v>
      </c>
      <c r="AB123" s="254"/>
      <c r="AC123" s="255"/>
      <c r="AD123" s="253">
        <v>37.549999999999997</v>
      </c>
      <c r="AE123" s="254"/>
      <c r="AF123" s="255"/>
      <c r="AG123" s="253">
        <v>37.5</v>
      </c>
      <c r="AH123" s="254"/>
      <c r="AI123" s="255"/>
      <c r="AJ123" s="253">
        <v>37.4</v>
      </c>
      <c r="AK123" s="254"/>
      <c r="AL123" s="255"/>
      <c r="AM123" s="253">
        <v>37.46</v>
      </c>
      <c r="AN123" s="254"/>
      <c r="AO123" s="255"/>
      <c r="AP123" s="253">
        <v>37.33</v>
      </c>
      <c r="AQ123" s="254"/>
      <c r="AR123" s="255"/>
      <c r="AS123" s="253">
        <v>37.33</v>
      </c>
      <c r="AT123" s="254"/>
      <c r="AU123" s="255"/>
      <c r="AV123" s="253">
        <v>37.409999999999997</v>
      </c>
      <c r="AW123" s="254"/>
      <c r="AX123" s="255"/>
      <c r="AY123" s="253">
        <v>37.369999999999997</v>
      </c>
      <c r="AZ123" s="254"/>
      <c r="BA123" s="255"/>
      <c r="BB123" s="253">
        <v>37.33</v>
      </c>
      <c r="BC123" s="254"/>
      <c r="BD123" s="255"/>
      <c r="BE123" s="253">
        <v>37.4</v>
      </c>
      <c r="BF123" s="254"/>
      <c r="BG123" s="255"/>
      <c r="BH123" s="253">
        <v>37.42</v>
      </c>
      <c r="BI123" s="254"/>
      <c r="BJ123" s="255"/>
      <c r="BK123" s="253">
        <v>37.4</v>
      </c>
      <c r="BL123" s="254"/>
      <c r="BM123" s="255"/>
      <c r="BN123" s="253">
        <v>37.65</v>
      </c>
      <c r="BO123" s="254"/>
      <c r="BP123" s="255"/>
      <c r="BQ123" s="253">
        <v>37.71</v>
      </c>
      <c r="BR123" s="254"/>
      <c r="BS123" s="255"/>
      <c r="BT123" s="253">
        <v>37.46</v>
      </c>
      <c r="BU123" s="254"/>
      <c r="BV123" s="255"/>
      <c r="BW123" s="253">
        <v>37.72</v>
      </c>
      <c r="BX123" s="254"/>
      <c r="BY123" s="255"/>
    </row>
    <row r="124" spans="1:77" x14ac:dyDescent="0.25">
      <c r="A124" s="121" t="s">
        <v>1028</v>
      </c>
      <c r="B124" s="3" t="s">
        <v>707</v>
      </c>
      <c r="C124" s="85" t="s">
        <v>28</v>
      </c>
      <c r="D124" s="85" t="s">
        <v>32</v>
      </c>
      <c r="E124" s="202">
        <v>35</v>
      </c>
      <c r="F124" s="253">
        <v>37.729999999999997</v>
      </c>
      <c r="G124" s="254"/>
      <c r="H124" s="255"/>
      <c r="I124" s="253">
        <v>37.729999999999997</v>
      </c>
      <c r="J124" s="254"/>
      <c r="K124" s="255"/>
      <c r="L124" s="253">
        <v>37.67</v>
      </c>
      <c r="M124" s="254"/>
      <c r="N124" s="255"/>
      <c r="O124" s="253">
        <v>37.770000000000003</v>
      </c>
      <c r="P124" s="254"/>
      <c r="Q124" s="255"/>
      <c r="R124" s="253">
        <v>37.770000000000003</v>
      </c>
      <c r="S124" s="254"/>
      <c r="T124" s="255"/>
      <c r="U124" s="253">
        <v>37.770000000000003</v>
      </c>
      <c r="V124" s="254"/>
      <c r="W124" s="255"/>
      <c r="X124" s="253">
        <v>37.78</v>
      </c>
      <c r="Y124" s="254"/>
      <c r="Z124" s="255"/>
      <c r="AA124" s="253">
        <v>37.770000000000003</v>
      </c>
      <c r="AB124" s="254"/>
      <c r="AC124" s="255"/>
      <c r="AD124" s="253">
        <v>37.659999999999997</v>
      </c>
      <c r="AE124" s="254"/>
      <c r="AF124" s="255"/>
      <c r="AG124" s="253">
        <v>37.590000000000003</v>
      </c>
      <c r="AH124" s="254"/>
      <c r="AI124" s="255"/>
      <c r="AJ124" s="253">
        <v>37.479999999999997</v>
      </c>
      <c r="AK124" s="254"/>
      <c r="AL124" s="255"/>
      <c r="AM124" s="253">
        <v>37.53</v>
      </c>
      <c r="AN124" s="254"/>
      <c r="AO124" s="255"/>
      <c r="AP124" s="253">
        <v>37.42</v>
      </c>
      <c r="AQ124" s="254"/>
      <c r="AR124" s="255"/>
      <c r="AS124" s="253">
        <v>37.4</v>
      </c>
      <c r="AT124" s="254"/>
      <c r="AU124" s="255"/>
      <c r="AV124" s="253">
        <v>37.520000000000003</v>
      </c>
      <c r="AW124" s="254"/>
      <c r="AX124" s="255"/>
      <c r="AY124" s="253">
        <v>37.5</v>
      </c>
      <c r="AZ124" s="254"/>
      <c r="BA124" s="255"/>
      <c r="BB124" s="253">
        <v>37.450000000000003</v>
      </c>
      <c r="BC124" s="254"/>
      <c r="BD124" s="255"/>
      <c r="BE124" s="253">
        <v>37.54</v>
      </c>
      <c r="BF124" s="254"/>
      <c r="BG124" s="255"/>
      <c r="BH124" s="253">
        <v>37.54</v>
      </c>
      <c r="BI124" s="254"/>
      <c r="BJ124" s="255"/>
      <c r="BK124" s="253">
        <v>37.57</v>
      </c>
      <c r="BL124" s="254"/>
      <c r="BM124" s="255"/>
      <c r="BN124" s="253">
        <v>37.76</v>
      </c>
      <c r="BO124" s="254"/>
      <c r="BP124" s="255"/>
      <c r="BQ124" s="253">
        <v>37.82</v>
      </c>
      <c r="BR124" s="254"/>
      <c r="BS124" s="255"/>
      <c r="BT124" s="253">
        <v>37.6</v>
      </c>
      <c r="BU124" s="254"/>
      <c r="BV124" s="255"/>
      <c r="BW124" s="253">
        <v>37.82</v>
      </c>
      <c r="BX124" s="254"/>
      <c r="BY124" s="255"/>
    </row>
    <row r="125" spans="1:77" x14ac:dyDescent="0.25">
      <c r="A125" s="121" t="s">
        <v>1028</v>
      </c>
      <c r="B125" s="3" t="s">
        <v>708</v>
      </c>
      <c r="C125" s="85" t="s">
        <v>28</v>
      </c>
      <c r="D125" s="85" t="s">
        <v>32</v>
      </c>
      <c r="E125" s="202">
        <v>6</v>
      </c>
      <c r="F125" s="253">
        <v>6.48</v>
      </c>
      <c r="G125" s="254"/>
      <c r="H125" s="255"/>
      <c r="I125" s="253">
        <v>6.47</v>
      </c>
      <c r="J125" s="254"/>
      <c r="K125" s="255"/>
      <c r="L125" s="253">
        <v>6.46</v>
      </c>
      <c r="M125" s="254"/>
      <c r="N125" s="255"/>
      <c r="O125" s="253">
        <v>6.48</v>
      </c>
      <c r="P125" s="254"/>
      <c r="Q125" s="255"/>
      <c r="R125" s="253">
        <v>6.48</v>
      </c>
      <c r="S125" s="254"/>
      <c r="T125" s="255"/>
      <c r="U125" s="253">
        <v>6.48</v>
      </c>
      <c r="V125" s="254"/>
      <c r="W125" s="255"/>
      <c r="X125" s="253">
        <v>6.48</v>
      </c>
      <c r="Y125" s="254"/>
      <c r="Z125" s="255"/>
      <c r="AA125" s="253">
        <v>6.48</v>
      </c>
      <c r="AB125" s="254"/>
      <c r="AC125" s="255"/>
      <c r="AD125" s="253">
        <v>6.46</v>
      </c>
      <c r="AE125" s="254"/>
      <c r="AF125" s="255"/>
      <c r="AG125" s="253">
        <v>6.45</v>
      </c>
      <c r="AH125" s="254"/>
      <c r="AI125" s="255"/>
      <c r="AJ125" s="253">
        <v>6.43</v>
      </c>
      <c r="AK125" s="254"/>
      <c r="AL125" s="255"/>
      <c r="AM125" s="253">
        <v>6.45</v>
      </c>
      <c r="AN125" s="254"/>
      <c r="AO125" s="255"/>
      <c r="AP125" s="253">
        <v>6.42</v>
      </c>
      <c r="AQ125" s="254"/>
      <c r="AR125" s="255"/>
      <c r="AS125" s="253">
        <v>6.42</v>
      </c>
      <c r="AT125" s="254"/>
      <c r="AU125" s="255"/>
      <c r="AV125" s="253">
        <v>6.44</v>
      </c>
      <c r="AW125" s="254"/>
      <c r="AX125" s="255"/>
      <c r="AY125" s="253">
        <v>6.44</v>
      </c>
      <c r="AZ125" s="254"/>
      <c r="BA125" s="255"/>
      <c r="BB125" s="253">
        <v>6.42</v>
      </c>
      <c r="BC125" s="254"/>
      <c r="BD125" s="255"/>
      <c r="BE125" s="253">
        <v>6.44</v>
      </c>
      <c r="BF125" s="254"/>
      <c r="BG125" s="255"/>
      <c r="BH125" s="253">
        <v>6.44</v>
      </c>
      <c r="BI125" s="254"/>
      <c r="BJ125" s="255"/>
      <c r="BK125" s="253">
        <v>6.45</v>
      </c>
      <c r="BL125" s="254"/>
      <c r="BM125" s="255"/>
      <c r="BN125" s="253">
        <v>6.48</v>
      </c>
      <c r="BO125" s="254"/>
      <c r="BP125" s="255"/>
      <c r="BQ125" s="253">
        <v>9.49</v>
      </c>
      <c r="BR125" s="254"/>
      <c r="BS125" s="255"/>
      <c r="BT125" s="253">
        <v>9.4499999999999993</v>
      </c>
      <c r="BU125" s="254"/>
      <c r="BV125" s="255"/>
      <c r="BW125" s="253">
        <v>6.49</v>
      </c>
      <c r="BX125" s="254"/>
      <c r="BY125" s="255"/>
    </row>
    <row r="126" spans="1:77" ht="15.75" thickBot="1" x14ac:dyDescent="0.3">
      <c r="A126" s="122" t="s">
        <v>1028</v>
      </c>
      <c r="B126" s="38" t="s">
        <v>709</v>
      </c>
      <c r="C126" s="86" t="s">
        <v>28</v>
      </c>
      <c r="D126" s="86" t="s">
        <v>32</v>
      </c>
      <c r="E126" s="203">
        <v>6</v>
      </c>
      <c r="F126" s="268">
        <v>6.47</v>
      </c>
      <c r="G126" s="269"/>
      <c r="H126" s="270"/>
      <c r="I126" s="262">
        <v>6.48</v>
      </c>
      <c r="J126" s="263"/>
      <c r="K126" s="265"/>
      <c r="L126" s="262">
        <v>6.45</v>
      </c>
      <c r="M126" s="263"/>
      <c r="N126" s="265"/>
      <c r="O126" s="262">
        <v>6.47</v>
      </c>
      <c r="P126" s="263"/>
      <c r="Q126" s="265"/>
      <c r="R126" s="262">
        <v>6.48</v>
      </c>
      <c r="S126" s="263"/>
      <c r="T126" s="265"/>
      <c r="U126" s="262">
        <v>6.48</v>
      </c>
      <c r="V126" s="263"/>
      <c r="W126" s="265"/>
      <c r="X126" s="262">
        <v>6.47</v>
      </c>
      <c r="Y126" s="263"/>
      <c r="Z126" s="265"/>
      <c r="AA126" s="262">
        <v>6.47</v>
      </c>
      <c r="AB126" s="263"/>
      <c r="AC126" s="265"/>
      <c r="AD126" s="262">
        <v>6.46</v>
      </c>
      <c r="AE126" s="263"/>
      <c r="AF126" s="265"/>
      <c r="AG126" s="262">
        <v>6.44</v>
      </c>
      <c r="AH126" s="263"/>
      <c r="AI126" s="265"/>
      <c r="AJ126" s="262">
        <v>6.43</v>
      </c>
      <c r="AK126" s="263"/>
      <c r="AL126" s="265"/>
      <c r="AM126" s="262">
        <v>6.43</v>
      </c>
      <c r="AN126" s="263"/>
      <c r="AO126" s="265"/>
      <c r="AP126" s="262">
        <v>6.41</v>
      </c>
      <c r="AQ126" s="263"/>
      <c r="AR126" s="265"/>
      <c r="AS126" s="262">
        <v>6.42</v>
      </c>
      <c r="AT126" s="263"/>
      <c r="AU126" s="265"/>
      <c r="AV126" s="262">
        <v>6.44</v>
      </c>
      <c r="AW126" s="263"/>
      <c r="AX126" s="265"/>
      <c r="AY126" s="262">
        <v>6.43</v>
      </c>
      <c r="AZ126" s="263"/>
      <c r="BA126" s="265"/>
      <c r="BB126" s="262">
        <v>6.44</v>
      </c>
      <c r="BC126" s="263"/>
      <c r="BD126" s="265"/>
      <c r="BE126" s="262">
        <v>6.44</v>
      </c>
      <c r="BF126" s="263"/>
      <c r="BG126" s="265"/>
      <c r="BH126" s="262">
        <v>6.44</v>
      </c>
      <c r="BI126" s="263"/>
      <c r="BJ126" s="265"/>
      <c r="BK126" s="262">
        <v>6.43</v>
      </c>
      <c r="BL126" s="263"/>
      <c r="BM126" s="265"/>
      <c r="BN126" s="262">
        <v>6.48</v>
      </c>
      <c r="BO126" s="263"/>
      <c r="BP126" s="265"/>
      <c r="BQ126" s="262">
        <v>6.48</v>
      </c>
      <c r="BR126" s="263"/>
      <c r="BS126" s="265"/>
      <c r="BT126" s="262">
        <v>6.46</v>
      </c>
      <c r="BU126" s="263"/>
      <c r="BV126" s="265"/>
      <c r="BW126" s="262">
        <v>6.46</v>
      </c>
      <c r="BX126" s="263"/>
      <c r="BY126" s="265"/>
    </row>
    <row r="127" spans="1:77" x14ac:dyDescent="0.25">
      <c r="A127" s="120" t="s">
        <v>1029</v>
      </c>
      <c r="B127" s="7" t="s">
        <v>11</v>
      </c>
      <c r="C127" s="88" t="s">
        <v>26</v>
      </c>
      <c r="D127" s="192" t="s">
        <v>29</v>
      </c>
      <c r="E127" s="103" t="s">
        <v>28</v>
      </c>
      <c r="F127" s="291">
        <v>8</v>
      </c>
      <c r="G127" s="292"/>
      <c r="H127" s="293"/>
      <c r="I127" s="291">
        <v>8</v>
      </c>
      <c r="J127" s="292"/>
      <c r="K127" s="293"/>
      <c r="L127" s="291">
        <v>8</v>
      </c>
      <c r="M127" s="292"/>
      <c r="N127" s="293"/>
      <c r="O127" s="291">
        <v>8</v>
      </c>
      <c r="P127" s="292"/>
      <c r="Q127" s="293"/>
      <c r="R127" s="291">
        <v>8</v>
      </c>
      <c r="S127" s="292"/>
      <c r="T127" s="293"/>
      <c r="U127" s="291">
        <v>8</v>
      </c>
      <c r="V127" s="292"/>
      <c r="W127" s="293"/>
      <c r="X127" s="291">
        <v>8</v>
      </c>
      <c r="Y127" s="292"/>
      <c r="Z127" s="293"/>
      <c r="AA127" s="291">
        <v>8</v>
      </c>
      <c r="AB127" s="292"/>
      <c r="AC127" s="293"/>
      <c r="AD127" s="291">
        <v>8</v>
      </c>
      <c r="AE127" s="292"/>
      <c r="AF127" s="293"/>
      <c r="AG127" s="291">
        <v>8</v>
      </c>
      <c r="AH127" s="292"/>
      <c r="AI127" s="293"/>
      <c r="AJ127" s="291">
        <v>8</v>
      </c>
      <c r="AK127" s="292"/>
      <c r="AL127" s="293"/>
      <c r="AM127" s="291">
        <v>8</v>
      </c>
      <c r="AN127" s="292"/>
      <c r="AO127" s="293"/>
      <c r="AP127" s="291">
        <v>8</v>
      </c>
      <c r="AQ127" s="292"/>
      <c r="AR127" s="293"/>
      <c r="AS127" s="291">
        <v>8</v>
      </c>
      <c r="AT127" s="292"/>
      <c r="AU127" s="293"/>
      <c r="AV127" s="291">
        <v>8</v>
      </c>
      <c r="AW127" s="292"/>
      <c r="AX127" s="293"/>
      <c r="AY127" s="291">
        <v>8</v>
      </c>
      <c r="AZ127" s="292"/>
      <c r="BA127" s="293"/>
      <c r="BB127" s="291">
        <v>8</v>
      </c>
      <c r="BC127" s="292"/>
      <c r="BD127" s="293"/>
      <c r="BE127" s="291">
        <v>8</v>
      </c>
      <c r="BF127" s="292"/>
      <c r="BG127" s="293"/>
      <c r="BH127" s="291">
        <v>8</v>
      </c>
      <c r="BI127" s="292"/>
      <c r="BJ127" s="293"/>
      <c r="BK127" s="291">
        <v>8</v>
      </c>
      <c r="BL127" s="292"/>
      <c r="BM127" s="293"/>
      <c r="BN127" s="291">
        <v>8</v>
      </c>
      <c r="BO127" s="292"/>
      <c r="BP127" s="293"/>
      <c r="BQ127" s="291">
        <v>8</v>
      </c>
      <c r="BR127" s="292"/>
      <c r="BS127" s="293"/>
      <c r="BT127" s="291">
        <v>8</v>
      </c>
      <c r="BU127" s="292"/>
      <c r="BV127" s="293"/>
      <c r="BW127" s="291">
        <v>8</v>
      </c>
      <c r="BX127" s="292"/>
      <c r="BY127" s="293"/>
    </row>
    <row r="128" spans="1:77" x14ac:dyDescent="0.25">
      <c r="A128" s="121" t="s">
        <v>1029</v>
      </c>
      <c r="B128" s="3" t="s">
        <v>12</v>
      </c>
      <c r="C128" s="90" t="s">
        <v>26</v>
      </c>
      <c r="D128" s="183" t="s">
        <v>29</v>
      </c>
      <c r="E128" s="84" t="s">
        <v>28</v>
      </c>
      <c r="F128" s="253">
        <v>8</v>
      </c>
      <c r="G128" s="254"/>
      <c r="H128" s="255"/>
      <c r="I128" s="253">
        <v>8</v>
      </c>
      <c r="J128" s="254"/>
      <c r="K128" s="255"/>
      <c r="L128" s="253">
        <v>8</v>
      </c>
      <c r="M128" s="254"/>
      <c r="N128" s="255"/>
      <c r="O128" s="253">
        <v>8</v>
      </c>
      <c r="P128" s="254"/>
      <c r="Q128" s="255"/>
      <c r="R128" s="253">
        <v>8</v>
      </c>
      <c r="S128" s="254"/>
      <c r="T128" s="255"/>
      <c r="U128" s="253">
        <v>8</v>
      </c>
      <c r="V128" s="254"/>
      <c r="W128" s="255"/>
      <c r="X128" s="253">
        <v>8</v>
      </c>
      <c r="Y128" s="254"/>
      <c r="Z128" s="255"/>
      <c r="AA128" s="253">
        <v>8</v>
      </c>
      <c r="AB128" s="254"/>
      <c r="AC128" s="255"/>
      <c r="AD128" s="253">
        <v>8</v>
      </c>
      <c r="AE128" s="254"/>
      <c r="AF128" s="255"/>
      <c r="AG128" s="253">
        <v>8</v>
      </c>
      <c r="AH128" s="254"/>
      <c r="AI128" s="255"/>
      <c r="AJ128" s="253">
        <v>8</v>
      </c>
      <c r="AK128" s="254"/>
      <c r="AL128" s="255"/>
      <c r="AM128" s="253">
        <v>8</v>
      </c>
      <c r="AN128" s="254"/>
      <c r="AO128" s="255"/>
      <c r="AP128" s="253">
        <v>8</v>
      </c>
      <c r="AQ128" s="254"/>
      <c r="AR128" s="255"/>
      <c r="AS128" s="253">
        <v>8</v>
      </c>
      <c r="AT128" s="254"/>
      <c r="AU128" s="255"/>
      <c r="AV128" s="253">
        <v>8</v>
      </c>
      <c r="AW128" s="254"/>
      <c r="AX128" s="255"/>
      <c r="AY128" s="253">
        <v>8</v>
      </c>
      <c r="AZ128" s="254"/>
      <c r="BA128" s="255"/>
      <c r="BB128" s="253">
        <v>8</v>
      </c>
      <c r="BC128" s="254"/>
      <c r="BD128" s="255"/>
      <c r="BE128" s="253">
        <v>8</v>
      </c>
      <c r="BF128" s="254"/>
      <c r="BG128" s="255"/>
      <c r="BH128" s="253">
        <v>8</v>
      </c>
      <c r="BI128" s="254"/>
      <c r="BJ128" s="255"/>
      <c r="BK128" s="253">
        <v>8</v>
      </c>
      <c r="BL128" s="254"/>
      <c r="BM128" s="255"/>
      <c r="BN128" s="253">
        <v>8</v>
      </c>
      <c r="BO128" s="254"/>
      <c r="BP128" s="255"/>
      <c r="BQ128" s="253">
        <v>8</v>
      </c>
      <c r="BR128" s="254"/>
      <c r="BS128" s="255"/>
      <c r="BT128" s="253">
        <v>8</v>
      </c>
      <c r="BU128" s="254"/>
      <c r="BV128" s="255"/>
      <c r="BW128" s="253">
        <v>8</v>
      </c>
      <c r="BX128" s="254"/>
      <c r="BY128" s="255"/>
    </row>
    <row r="129" spans="1:77" x14ac:dyDescent="0.25">
      <c r="A129" s="121" t="s">
        <v>1029</v>
      </c>
      <c r="B129" s="3" t="s">
        <v>1122</v>
      </c>
      <c r="C129" s="90" t="s">
        <v>26</v>
      </c>
      <c r="D129" s="85" t="s">
        <v>31</v>
      </c>
      <c r="E129" s="185">
        <v>10</v>
      </c>
      <c r="F129" s="206">
        <v>-0.50800000000000001</v>
      </c>
      <c r="G129" s="207">
        <v>-0.04</v>
      </c>
      <c r="H129" s="208">
        <v>28</v>
      </c>
      <c r="I129" s="206">
        <v>-0.46200000000000002</v>
      </c>
      <c r="J129" s="207">
        <v>-3.7999999999999999E-2</v>
      </c>
      <c r="K129" s="208">
        <v>26</v>
      </c>
      <c r="L129" s="206">
        <v>-0.438</v>
      </c>
      <c r="M129" s="207">
        <v>-0.04</v>
      </c>
      <c r="N129" s="208">
        <v>23</v>
      </c>
      <c r="O129" s="206">
        <v>-0.42399999999999999</v>
      </c>
      <c r="P129" s="207">
        <v>-3.7999999999999999E-2</v>
      </c>
      <c r="Q129" s="208">
        <v>24</v>
      </c>
      <c r="R129" s="206">
        <v>-0.44</v>
      </c>
      <c r="S129" s="207">
        <v>-4.2000000000000003E-2</v>
      </c>
      <c r="T129" s="208">
        <v>25</v>
      </c>
      <c r="U129" s="206">
        <v>-0.46</v>
      </c>
      <c r="V129" s="207">
        <v>-3.2000000000000001E-2</v>
      </c>
      <c r="W129" s="208">
        <v>28</v>
      </c>
      <c r="X129" s="206">
        <v>-0.54200000000000004</v>
      </c>
      <c r="Y129" s="207">
        <v>-3.5999999999999997E-2</v>
      </c>
      <c r="Z129" s="208">
        <v>34</v>
      </c>
      <c r="AA129" s="206">
        <v>-0.61</v>
      </c>
      <c r="AB129" s="207">
        <v>-4.5999999999999999E-2</v>
      </c>
      <c r="AC129" s="208">
        <v>36</v>
      </c>
      <c r="AD129" s="206">
        <v>-0.64200000000000002</v>
      </c>
      <c r="AE129" s="207">
        <v>-5.6000000000000001E-2</v>
      </c>
      <c r="AF129" s="208">
        <v>38</v>
      </c>
      <c r="AG129" s="206">
        <v>-0.66800000000000004</v>
      </c>
      <c r="AH129" s="207">
        <v>-6.2E-2</v>
      </c>
      <c r="AI129" s="208">
        <v>37</v>
      </c>
      <c r="AJ129" s="206">
        <v>-0.64800000000000002</v>
      </c>
      <c r="AK129" s="207">
        <v>-6.2E-2</v>
      </c>
      <c r="AL129" s="208">
        <v>36</v>
      </c>
      <c r="AM129" s="206">
        <v>-0.64400000000000002</v>
      </c>
      <c r="AN129" s="207">
        <v>-5.6000000000000001E-2</v>
      </c>
      <c r="AO129" s="208">
        <v>35</v>
      </c>
      <c r="AP129" s="206">
        <v>-0.64600000000000002</v>
      </c>
      <c r="AQ129" s="207">
        <v>-6.2E-2</v>
      </c>
      <c r="AR129" s="208">
        <v>36</v>
      </c>
      <c r="AS129" s="206">
        <v>-0.628</v>
      </c>
      <c r="AT129" s="207">
        <v>-6.4000000000000001E-2</v>
      </c>
      <c r="AU129" s="208">
        <v>34</v>
      </c>
      <c r="AV129" s="206">
        <v>-0.60799999999999998</v>
      </c>
      <c r="AW129" s="207">
        <v>-6.2E-2</v>
      </c>
      <c r="AX129" s="208">
        <v>33</v>
      </c>
      <c r="AY129" s="206">
        <v>-0.60199999999999998</v>
      </c>
      <c r="AZ129" s="207">
        <v>-6.8000000000000005E-2</v>
      </c>
      <c r="BA129" s="208">
        <v>33</v>
      </c>
      <c r="BB129" s="206">
        <v>-0.59199999999999997</v>
      </c>
      <c r="BC129" s="207">
        <v>-6.6000000000000003E-2</v>
      </c>
      <c r="BD129" s="208">
        <v>33</v>
      </c>
      <c r="BE129" s="206">
        <v>-0.59</v>
      </c>
      <c r="BF129" s="207">
        <v>-6.8000000000000005E-2</v>
      </c>
      <c r="BG129" s="208">
        <v>35</v>
      </c>
      <c r="BH129" s="206">
        <v>-0.61199999999999999</v>
      </c>
      <c r="BI129" s="207">
        <v>-6.8000000000000005E-2</v>
      </c>
      <c r="BJ129" s="208">
        <v>33</v>
      </c>
      <c r="BK129" s="206">
        <v>-0.622</v>
      </c>
      <c r="BL129" s="207">
        <v>-6.8000000000000005E-2</v>
      </c>
      <c r="BM129" s="208">
        <v>36</v>
      </c>
      <c r="BN129" s="206">
        <v>-0.64800000000000002</v>
      </c>
      <c r="BO129" s="207">
        <v>-7.5999999999999998E-2</v>
      </c>
      <c r="BP129" s="208">
        <v>37</v>
      </c>
      <c r="BQ129" s="206">
        <v>-0.64600000000000002</v>
      </c>
      <c r="BR129" s="207">
        <v>-4.3999999999999997E-2</v>
      </c>
      <c r="BS129" s="208">
        <v>34</v>
      </c>
      <c r="BT129" s="206">
        <v>-0.59799999999999998</v>
      </c>
      <c r="BU129" s="207">
        <v>-4.2000000000000003E-2</v>
      </c>
      <c r="BV129" s="208">
        <v>31</v>
      </c>
      <c r="BW129" s="206">
        <v>-0.54</v>
      </c>
      <c r="BX129" s="207">
        <v>-4.5999999999999999E-2</v>
      </c>
      <c r="BY129" s="208">
        <v>28</v>
      </c>
    </row>
    <row r="130" spans="1:77" ht="15.75" x14ac:dyDescent="0.25">
      <c r="A130" s="148" t="s">
        <v>1029</v>
      </c>
      <c r="B130" s="3" t="s">
        <v>1123</v>
      </c>
      <c r="C130" s="90" t="s">
        <v>26</v>
      </c>
      <c r="D130" s="85" t="s">
        <v>31</v>
      </c>
      <c r="E130" s="185">
        <v>10</v>
      </c>
      <c r="F130" s="206">
        <v>-0.498</v>
      </c>
      <c r="G130" s="207">
        <v>-0.129</v>
      </c>
      <c r="H130" s="208">
        <v>25</v>
      </c>
      <c r="I130" s="206">
        <v>-0.45300000000000001</v>
      </c>
      <c r="J130" s="207">
        <v>-0.126</v>
      </c>
      <c r="K130" s="208">
        <v>23</v>
      </c>
      <c r="L130" s="206">
        <v>-0.42599999999999999</v>
      </c>
      <c r="M130" s="207">
        <v>-0.11700000000000001</v>
      </c>
      <c r="N130" s="208">
        <v>22</v>
      </c>
      <c r="O130" s="206">
        <v>-0.435</v>
      </c>
      <c r="P130" s="207">
        <v>-0.114</v>
      </c>
      <c r="Q130" s="208">
        <v>20</v>
      </c>
      <c r="R130" s="206">
        <v>-0.41399999999999998</v>
      </c>
      <c r="S130" s="207">
        <v>-0.108</v>
      </c>
      <c r="T130" s="208">
        <v>23</v>
      </c>
      <c r="U130" s="206">
        <v>-0.45</v>
      </c>
      <c r="V130" s="207">
        <v>-0.111</v>
      </c>
      <c r="W130" s="208">
        <v>27</v>
      </c>
      <c r="X130" s="206">
        <v>-0.51</v>
      </c>
      <c r="Y130" s="207">
        <v>-0.12</v>
      </c>
      <c r="Z130" s="208">
        <v>30</v>
      </c>
      <c r="AA130" s="206">
        <v>-0.66900000000000004</v>
      </c>
      <c r="AB130" s="207">
        <v>-0.16800000000000001</v>
      </c>
      <c r="AC130" s="208">
        <v>35</v>
      </c>
      <c r="AD130" s="206">
        <v>-0.82499999999999996</v>
      </c>
      <c r="AE130" s="207">
        <v>-0.21299999999999999</v>
      </c>
      <c r="AF130" s="208">
        <v>48</v>
      </c>
      <c r="AG130" s="206">
        <v>-0.86099999999999999</v>
      </c>
      <c r="AH130" s="207">
        <v>-0.219</v>
      </c>
      <c r="AI130" s="208">
        <v>48</v>
      </c>
      <c r="AJ130" s="206">
        <v>-0.85799999999999998</v>
      </c>
      <c r="AK130" s="207">
        <v>-0.20399999999999999</v>
      </c>
      <c r="AL130" s="208">
        <v>47</v>
      </c>
      <c r="AM130" s="206">
        <v>-0.84</v>
      </c>
      <c r="AN130" s="207">
        <v>-0.22500000000000001</v>
      </c>
      <c r="AO130" s="208">
        <v>42</v>
      </c>
      <c r="AP130" s="206">
        <v>-0.77100000000000002</v>
      </c>
      <c r="AQ130" s="207">
        <v>-0.17399999999999999</v>
      </c>
      <c r="AR130" s="208">
        <v>50</v>
      </c>
      <c r="AS130" s="206">
        <v>-0.76800000000000002</v>
      </c>
      <c r="AT130" s="207">
        <v>-0.19500000000000001</v>
      </c>
      <c r="AU130" s="208">
        <v>39</v>
      </c>
      <c r="AV130" s="206">
        <v>-0.75900000000000001</v>
      </c>
      <c r="AW130" s="207">
        <v>-0.19500000000000001</v>
      </c>
      <c r="AX130" s="208">
        <v>49</v>
      </c>
      <c r="AY130" s="206">
        <v>-0.71399999999999997</v>
      </c>
      <c r="AZ130" s="207">
        <v>-0.19500000000000001</v>
      </c>
      <c r="BA130" s="208">
        <v>36</v>
      </c>
      <c r="BB130" s="206">
        <v>-0.66900000000000004</v>
      </c>
      <c r="BC130" s="207">
        <v>-0.18</v>
      </c>
      <c r="BD130" s="208">
        <v>42</v>
      </c>
      <c r="BE130" s="206">
        <v>-0.57299999999999995</v>
      </c>
      <c r="BF130" s="207">
        <v>-0.153</v>
      </c>
      <c r="BG130" s="208">
        <v>30</v>
      </c>
      <c r="BH130" s="206">
        <v>-0.57299999999999995</v>
      </c>
      <c r="BI130" s="207">
        <v>-0.15</v>
      </c>
      <c r="BJ130" s="208">
        <v>29</v>
      </c>
      <c r="BK130" s="206">
        <v>-0.54900000000000004</v>
      </c>
      <c r="BL130" s="207">
        <v>-0.14099999999999999</v>
      </c>
      <c r="BM130" s="208">
        <v>27</v>
      </c>
      <c r="BN130" s="206">
        <v>-0.54900000000000004</v>
      </c>
      <c r="BO130" s="207">
        <v>-0.14099999999999999</v>
      </c>
      <c r="BP130" s="208">
        <v>35</v>
      </c>
      <c r="BQ130" s="206">
        <v>-0.55200000000000005</v>
      </c>
      <c r="BR130" s="207">
        <v>-0.14699999999999999</v>
      </c>
      <c r="BS130" s="208">
        <v>27</v>
      </c>
      <c r="BT130" s="206">
        <v>-0.52200000000000002</v>
      </c>
      <c r="BU130" s="207">
        <v>-0.14399999999999999</v>
      </c>
      <c r="BV130" s="208">
        <v>27</v>
      </c>
      <c r="BW130" s="206">
        <v>-0.47399999999999998</v>
      </c>
      <c r="BX130" s="207">
        <v>-0.14099999999999999</v>
      </c>
      <c r="BY130" s="208">
        <v>24</v>
      </c>
    </row>
    <row r="131" spans="1:77" ht="15.75" x14ac:dyDescent="0.25">
      <c r="A131" s="148" t="s">
        <v>1029</v>
      </c>
      <c r="B131" s="3" t="s">
        <v>1124</v>
      </c>
      <c r="C131" s="90" t="s">
        <v>26</v>
      </c>
      <c r="D131" s="85" t="s">
        <v>31</v>
      </c>
      <c r="E131" s="185">
        <v>10</v>
      </c>
      <c r="F131" s="206">
        <v>-1.26</v>
      </c>
      <c r="G131" s="207">
        <v>-0.158</v>
      </c>
      <c r="H131" s="208">
        <v>62</v>
      </c>
      <c r="I131" s="206">
        <v>-1.198</v>
      </c>
      <c r="J131" s="207">
        <v>-0.13</v>
      </c>
      <c r="K131" s="208">
        <v>61</v>
      </c>
      <c r="L131" s="206">
        <v>-1.1359999999999999</v>
      </c>
      <c r="M131" s="207">
        <v>-0.124</v>
      </c>
      <c r="N131" s="208">
        <v>61</v>
      </c>
      <c r="O131" s="206">
        <v>-1.1299999999999999</v>
      </c>
      <c r="P131" s="207">
        <v>-0.128</v>
      </c>
      <c r="Q131" s="208">
        <v>63</v>
      </c>
      <c r="R131" s="206">
        <v>-1.1399999999999999</v>
      </c>
      <c r="S131" s="207">
        <v>-0.128</v>
      </c>
      <c r="T131" s="208">
        <v>56</v>
      </c>
      <c r="U131" s="206">
        <v>-1.216</v>
      </c>
      <c r="V131" s="207">
        <v>-0.14199999999999999</v>
      </c>
      <c r="W131" s="208">
        <v>70</v>
      </c>
      <c r="X131" s="206">
        <v>-1.3620000000000001</v>
      </c>
      <c r="Y131" s="207">
        <v>-0.16200000000000001</v>
      </c>
      <c r="Z131" s="208">
        <v>79</v>
      </c>
      <c r="AA131" s="206">
        <v>-1.518</v>
      </c>
      <c r="AB131" s="207">
        <v>-0.16</v>
      </c>
      <c r="AC131" s="208">
        <v>84</v>
      </c>
      <c r="AD131" s="206">
        <v>-1.698</v>
      </c>
      <c r="AE131" s="207">
        <v>-0.20200000000000001</v>
      </c>
      <c r="AF131" s="208">
        <v>94</v>
      </c>
      <c r="AG131" s="206">
        <v>-1.8160000000000001</v>
      </c>
      <c r="AH131" s="207">
        <v>-0.214</v>
      </c>
      <c r="AI131" s="208">
        <v>98</v>
      </c>
      <c r="AJ131" s="206">
        <v>-1.8160000000000001</v>
      </c>
      <c r="AK131" s="207">
        <v>-0.224</v>
      </c>
      <c r="AL131" s="208">
        <v>100</v>
      </c>
      <c r="AM131" s="206">
        <v>-1.768</v>
      </c>
      <c r="AN131" s="207">
        <v>-0.23200000000000001</v>
      </c>
      <c r="AO131" s="208">
        <v>93</v>
      </c>
      <c r="AP131" s="206">
        <v>-1.6879999999999999</v>
      </c>
      <c r="AQ131" s="207">
        <v>-0.21</v>
      </c>
      <c r="AR131" s="208">
        <v>92</v>
      </c>
      <c r="AS131" s="206">
        <v>-1.6140000000000001</v>
      </c>
      <c r="AT131" s="207">
        <v>-0.21199999999999999</v>
      </c>
      <c r="AU131" s="208">
        <v>88</v>
      </c>
      <c r="AV131" s="206">
        <v>-1.56</v>
      </c>
      <c r="AW131" s="207">
        <v>-0.17799999999999999</v>
      </c>
      <c r="AX131" s="208">
        <v>81</v>
      </c>
      <c r="AY131" s="206">
        <v>-1.54</v>
      </c>
      <c r="AZ131" s="207">
        <v>-0.216</v>
      </c>
      <c r="BA131" s="208">
        <v>82</v>
      </c>
      <c r="BB131" s="206">
        <v>-1.532</v>
      </c>
      <c r="BC131" s="207">
        <v>-0.23</v>
      </c>
      <c r="BD131" s="208">
        <v>80</v>
      </c>
      <c r="BE131" s="206">
        <v>-1.45</v>
      </c>
      <c r="BF131" s="207">
        <v>-0.17599999999999999</v>
      </c>
      <c r="BG131" s="208">
        <v>77</v>
      </c>
      <c r="BH131" s="206">
        <v>1.472</v>
      </c>
      <c r="BI131" s="207">
        <v>-0.182</v>
      </c>
      <c r="BJ131" s="208">
        <v>79</v>
      </c>
      <c r="BK131" s="206">
        <v>-1.518</v>
      </c>
      <c r="BL131" s="207">
        <v>-0.19</v>
      </c>
      <c r="BM131" s="208">
        <v>89</v>
      </c>
      <c r="BN131" s="206">
        <v>-1.526</v>
      </c>
      <c r="BO131" s="207">
        <v>-0.19400000000000001</v>
      </c>
      <c r="BP131" s="208">
        <v>82</v>
      </c>
      <c r="BQ131" s="206">
        <v>-1.52</v>
      </c>
      <c r="BR131" s="207">
        <v>-0.19</v>
      </c>
      <c r="BS131" s="208">
        <v>80</v>
      </c>
      <c r="BT131" s="206">
        <v>-1.47</v>
      </c>
      <c r="BU131" s="207">
        <v>-0.182</v>
      </c>
      <c r="BV131" s="208">
        <v>74</v>
      </c>
      <c r="BW131" s="206">
        <v>-1.3360000000000001</v>
      </c>
      <c r="BX131" s="207">
        <v>-0.17199999999999999</v>
      </c>
      <c r="BY131" s="208">
        <v>71</v>
      </c>
    </row>
    <row r="132" spans="1:77" ht="15.75" x14ac:dyDescent="0.25">
      <c r="A132" s="148" t="s">
        <v>1029</v>
      </c>
      <c r="B132" s="3" t="s">
        <v>1125</v>
      </c>
      <c r="C132" s="90" t="s">
        <v>26</v>
      </c>
      <c r="D132" s="85" t="s">
        <v>31</v>
      </c>
      <c r="E132" s="185">
        <v>10</v>
      </c>
      <c r="F132" s="206">
        <v>-2.4119999999999999</v>
      </c>
      <c r="G132" s="207">
        <v>-0.65100000000000002</v>
      </c>
      <c r="H132" s="208">
        <v>137</v>
      </c>
      <c r="I132" s="206">
        <v>-2.2200000000000002</v>
      </c>
      <c r="J132" s="207">
        <v>-0.63</v>
      </c>
      <c r="K132" s="208">
        <v>133</v>
      </c>
      <c r="L132" s="206">
        <v>-2.1419999999999999</v>
      </c>
      <c r="M132" s="207">
        <v>-0.61199999999999999</v>
      </c>
      <c r="N132" s="208">
        <v>133</v>
      </c>
      <c r="O132" s="206">
        <v>-2.1120000000000001</v>
      </c>
      <c r="P132" s="207">
        <v>-0.61799999999999999</v>
      </c>
      <c r="Q132" s="208">
        <v>127</v>
      </c>
      <c r="R132" s="206">
        <v>-2.1389999999999998</v>
      </c>
      <c r="S132" s="207">
        <v>-0.621</v>
      </c>
      <c r="T132" s="208">
        <v>129</v>
      </c>
      <c r="U132" s="206">
        <v>-2.2589999999999999</v>
      </c>
      <c r="V132" s="207">
        <v>-0.624</v>
      </c>
      <c r="W132" s="208">
        <v>147</v>
      </c>
      <c r="X132" s="206">
        <v>-2.7149999999999999</v>
      </c>
      <c r="Y132" s="207">
        <v>-0.63900000000000001</v>
      </c>
      <c r="Z132" s="208">
        <v>171</v>
      </c>
      <c r="AA132" s="206">
        <v>-2.9910000000000001</v>
      </c>
      <c r="AB132" s="207">
        <v>-0.66600000000000004</v>
      </c>
      <c r="AC132" s="208">
        <v>186</v>
      </c>
      <c r="AD132" s="206">
        <v>-3.3119999999999998</v>
      </c>
      <c r="AE132" s="207">
        <v>-0.75</v>
      </c>
      <c r="AF132" s="208">
        <v>205</v>
      </c>
      <c r="AG132" s="206">
        <v>-3.492</v>
      </c>
      <c r="AH132" s="207">
        <v>-0.753</v>
      </c>
      <c r="AI132" s="208">
        <v>209</v>
      </c>
      <c r="AJ132" s="206">
        <v>-3.504</v>
      </c>
      <c r="AK132" s="207">
        <v>-0.72899999999999998</v>
      </c>
      <c r="AL132" s="208">
        <v>209</v>
      </c>
      <c r="AM132" s="206">
        <v>-3.4350000000000001</v>
      </c>
      <c r="AN132" s="207">
        <v>-0.72899999999999998</v>
      </c>
      <c r="AO132" s="208">
        <v>207</v>
      </c>
      <c r="AP132" s="206">
        <v>-3.4079999999999999</v>
      </c>
      <c r="AQ132" s="207">
        <v>-0.73799999999999999</v>
      </c>
      <c r="AR132" s="208">
        <v>196</v>
      </c>
      <c r="AS132" s="206">
        <v>-3.2759999999999998</v>
      </c>
      <c r="AT132" s="207">
        <v>-0.73799999999999999</v>
      </c>
      <c r="AU132" s="208">
        <v>195</v>
      </c>
      <c r="AV132" s="206">
        <v>-3.1469999999999998</v>
      </c>
      <c r="AW132" s="207">
        <v>-0.71399999999999997</v>
      </c>
      <c r="AX132" s="208">
        <v>184</v>
      </c>
      <c r="AY132" s="206">
        <v>-3.1230000000000002</v>
      </c>
      <c r="AZ132" s="207">
        <v>-0.71399999999999997</v>
      </c>
      <c r="BA132" s="208">
        <v>188</v>
      </c>
      <c r="BB132" s="206">
        <v>-3.0990000000000002</v>
      </c>
      <c r="BC132" s="207">
        <v>-0.72299999999999998</v>
      </c>
      <c r="BD132" s="208">
        <v>184</v>
      </c>
      <c r="BE132" s="206">
        <v>-3.0329999999999999</v>
      </c>
      <c r="BF132" s="207">
        <v>-0.73199999999999998</v>
      </c>
      <c r="BG132" s="208">
        <v>180</v>
      </c>
      <c r="BH132" s="206">
        <v>-3.0990000000000002</v>
      </c>
      <c r="BI132" s="207">
        <v>-0.72899999999999998</v>
      </c>
      <c r="BJ132" s="208">
        <v>186</v>
      </c>
      <c r="BK132" s="206">
        <v>-3.1949999999999998</v>
      </c>
      <c r="BL132" s="207">
        <v>-0.74399999999999999</v>
      </c>
      <c r="BM132" s="208">
        <v>189</v>
      </c>
      <c r="BN132" s="206">
        <v>-3.2879999999999998</v>
      </c>
      <c r="BO132" s="207">
        <v>-0.75900000000000001</v>
      </c>
      <c r="BP132" s="208">
        <v>190</v>
      </c>
      <c r="BQ132" s="206">
        <v>-3.2669999999999999</v>
      </c>
      <c r="BR132" s="207">
        <v>-0.74099999999999999</v>
      </c>
      <c r="BS132" s="208">
        <v>186</v>
      </c>
      <c r="BT132" s="206">
        <v>-2.9279999999999999</v>
      </c>
      <c r="BU132" s="207">
        <v>-0.69</v>
      </c>
      <c r="BV132" s="208">
        <v>164</v>
      </c>
      <c r="BW132" s="206">
        <v>-2.5859999999999999</v>
      </c>
      <c r="BX132" s="207">
        <v>-0.66900000000000004</v>
      </c>
      <c r="BY132" s="208">
        <v>150</v>
      </c>
    </row>
    <row r="133" spans="1:77" ht="15.75" x14ac:dyDescent="0.25">
      <c r="A133" s="148" t="s">
        <v>1029</v>
      </c>
      <c r="B133" s="3" t="s">
        <v>910</v>
      </c>
      <c r="C133" s="85" t="s">
        <v>28</v>
      </c>
      <c r="D133" s="85" t="s">
        <v>32</v>
      </c>
      <c r="E133" s="185">
        <v>10</v>
      </c>
      <c r="F133" s="253">
        <v>10.5</v>
      </c>
      <c r="G133" s="254"/>
      <c r="H133" s="255"/>
      <c r="I133" s="253">
        <v>10.5</v>
      </c>
      <c r="J133" s="254"/>
      <c r="K133" s="255"/>
      <c r="L133" s="253">
        <v>10.5</v>
      </c>
      <c r="M133" s="254"/>
      <c r="N133" s="255"/>
      <c r="O133" s="253">
        <v>10.5</v>
      </c>
      <c r="P133" s="254"/>
      <c r="Q133" s="255"/>
      <c r="R133" s="253">
        <v>10.5</v>
      </c>
      <c r="S133" s="254"/>
      <c r="T133" s="255"/>
      <c r="U133" s="253">
        <v>10.5</v>
      </c>
      <c r="V133" s="254"/>
      <c r="W133" s="255"/>
      <c r="X133" s="253">
        <v>10.5</v>
      </c>
      <c r="Y133" s="254"/>
      <c r="Z133" s="255"/>
      <c r="AA133" s="253">
        <v>10.5</v>
      </c>
      <c r="AB133" s="254"/>
      <c r="AC133" s="255"/>
      <c r="AD133" s="253">
        <v>10.5</v>
      </c>
      <c r="AE133" s="254"/>
      <c r="AF133" s="255"/>
      <c r="AG133" s="253">
        <v>10.5</v>
      </c>
      <c r="AH133" s="254"/>
      <c r="AI133" s="255"/>
      <c r="AJ133" s="253">
        <v>10.4</v>
      </c>
      <c r="AK133" s="254"/>
      <c r="AL133" s="255"/>
      <c r="AM133" s="253">
        <v>10.4</v>
      </c>
      <c r="AN133" s="254"/>
      <c r="AO133" s="255"/>
      <c r="AP133" s="253">
        <v>10.4</v>
      </c>
      <c r="AQ133" s="254"/>
      <c r="AR133" s="255"/>
      <c r="AS133" s="253">
        <v>10.4</v>
      </c>
      <c r="AT133" s="254"/>
      <c r="AU133" s="255"/>
      <c r="AV133" s="253">
        <v>10.4</v>
      </c>
      <c r="AW133" s="254"/>
      <c r="AX133" s="255"/>
      <c r="AY133" s="253">
        <v>10.4</v>
      </c>
      <c r="AZ133" s="254"/>
      <c r="BA133" s="255"/>
      <c r="BB133" s="253">
        <v>10.4</v>
      </c>
      <c r="BC133" s="254"/>
      <c r="BD133" s="255"/>
      <c r="BE133" s="253">
        <v>10.4</v>
      </c>
      <c r="BF133" s="254"/>
      <c r="BG133" s="255"/>
      <c r="BH133" s="253">
        <v>10.4</v>
      </c>
      <c r="BI133" s="254"/>
      <c r="BJ133" s="255"/>
      <c r="BK133" s="253">
        <v>10.4</v>
      </c>
      <c r="BL133" s="254"/>
      <c r="BM133" s="255"/>
      <c r="BN133" s="253">
        <v>10.5</v>
      </c>
      <c r="BO133" s="254"/>
      <c r="BP133" s="255"/>
      <c r="BQ133" s="253">
        <v>10.5</v>
      </c>
      <c r="BR133" s="254"/>
      <c r="BS133" s="255"/>
      <c r="BT133" s="253">
        <v>10.5</v>
      </c>
      <c r="BU133" s="254"/>
      <c r="BV133" s="255"/>
      <c r="BW133" s="253">
        <v>10.5</v>
      </c>
      <c r="BX133" s="254"/>
      <c r="BY133" s="255"/>
    </row>
    <row r="134" spans="1:77" ht="15.75" x14ac:dyDescent="0.25">
      <c r="A134" s="148" t="s">
        <v>1029</v>
      </c>
      <c r="B134" s="3" t="s">
        <v>911</v>
      </c>
      <c r="C134" s="85" t="s">
        <v>28</v>
      </c>
      <c r="D134" s="85" t="s">
        <v>32</v>
      </c>
      <c r="E134" s="185">
        <v>10</v>
      </c>
      <c r="F134" s="253">
        <v>10.4</v>
      </c>
      <c r="G134" s="254"/>
      <c r="H134" s="255"/>
      <c r="I134" s="253">
        <v>10.5</v>
      </c>
      <c r="J134" s="254"/>
      <c r="K134" s="255"/>
      <c r="L134" s="253">
        <v>10.4</v>
      </c>
      <c r="M134" s="254"/>
      <c r="N134" s="255"/>
      <c r="O134" s="253">
        <v>10.4</v>
      </c>
      <c r="P134" s="254"/>
      <c r="Q134" s="255"/>
      <c r="R134" s="253">
        <v>10.4</v>
      </c>
      <c r="S134" s="254"/>
      <c r="T134" s="255"/>
      <c r="U134" s="253">
        <v>10.4</v>
      </c>
      <c r="V134" s="254"/>
      <c r="W134" s="255"/>
      <c r="X134" s="253">
        <v>10.4</v>
      </c>
      <c r="Y134" s="254"/>
      <c r="Z134" s="255"/>
      <c r="AA134" s="253">
        <v>10.4</v>
      </c>
      <c r="AB134" s="254"/>
      <c r="AC134" s="255"/>
      <c r="AD134" s="253">
        <v>10.4</v>
      </c>
      <c r="AE134" s="254"/>
      <c r="AF134" s="255"/>
      <c r="AG134" s="253">
        <v>10.4</v>
      </c>
      <c r="AH134" s="254"/>
      <c r="AI134" s="255"/>
      <c r="AJ134" s="253">
        <v>10.4</v>
      </c>
      <c r="AK134" s="254"/>
      <c r="AL134" s="255"/>
      <c r="AM134" s="253">
        <v>10.4</v>
      </c>
      <c r="AN134" s="254"/>
      <c r="AO134" s="255"/>
      <c r="AP134" s="253">
        <v>10.4</v>
      </c>
      <c r="AQ134" s="254"/>
      <c r="AR134" s="255"/>
      <c r="AS134" s="253">
        <v>10.4</v>
      </c>
      <c r="AT134" s="254"/>
      <c r="AU134" s="255"/>
      <c r="AV134" s="253">
        <v>10.4</v>
      </c>
      <c r="AW134" s="254"/>
      <c r="AX134" s="255"/>
      <c r="AY134" s="253">
        <v>10.4</v>
      </c>
      <c r="AZ134" s="254"/>
      <c r="BA134" s="255"/>
      <c r="BB134" s="253">
        <v>10.4</v>
      </c>
      <c r="BC134" s="254"/>
      <c r="BD134" s="255"/>
      <c r="BE134" s="253">
        <v>10.4</v>
      </c>
      <c r="BF134" s="254"/>
      <c r="BG134" s="255"/>
      <c r="BH134" s="253">
        <v>10.4</v>
      </c>
      <c r="BI134" s="254"/>
      <c r="BJ134" s="255"/>
      <c r="BK134" s="253">
        <v>10.4</v>
      </c>
      <c r="BL134" s="254"/>
      <c r="BM134" s="255"/>
      <c r="BN134" s="253">
        <v>10.4</v>
      </c>
      <c r="BO134" s="254"/>
      <c r="BP134" s="255"/>
      <c r="BQ134" s="253">
        <v>10.5</v>
      </c>
      <c r="BR134" s="254"/>
      <c r="BS134" s="255"/>
      <c r="BT134" s="253">
        <v>10.4</v>
      </c>
      <c r="BU134" s="254"/>
      <c r="BV134" s="255"/>
      <c r="BW134" s="253">
        <v>10.5</v>
      </c>
      <c r="BX134" s="254"/>
      <c r="BY134" s="255"/>
    </row>
    <row r="135" spans="1:77" ht="15.75" x14ac:dyDescent="0.25">
      <c r="A135" s="148" t="s">
        <v>1029</v>
      </c>
      <c r="B135" s="3" t="s">
        <v>1126</v>
      </c>
      <c r="C135" s="85" t="s">
        <v>28</v>
      </c>
      <c r="D135" s="85" t="s">
        <v>32</v>
      </c>
      <c r="E135" s="185">
        <v>10</v>
      </c>
      <c r="F135" s="253">
        <v>10.5</v>
      </c>
      <c r="G135" s="254"/>
      <c r="H135" s="255"/>
      <c r="I135" s="253">
        <v>10.5</v>
      </c>
      <c r="J135" s="254"/>
      <c r="K135" s="255"/>
      <c r="L135" s="253">
        <v>10.5</v>
      </c>
      <c r="M135" s="254"/>
      <c r="N135" s="255"/>
      <c r="O135" s="253">
        <v>10.5</v>
      </c>
      <c r="P135" s="254"/>
      <c r="Q135" s="255"/>
      <c r="R135" s="253">
        <v>10.5</v>
      </c>
      <c r="S135" s="254"/>
      <c r="T135" s="255"/>
      <c r="U135" s="253">
        <v>10.5</v>
      </c>
      <c r="V135" s="254"/>
      <c r="W135" s="255"/>
      <c r="X135" s="253">
        <v>10.5</v>
      </c>
      <c r="Y135" s="254"/>
      <c r="Z135" s="255"/>
      <c r="AA135" s="253">
        <v>10.5</v>
      </c>
      <c r="AB135" s="254"/>
      <c r="AC135" s="255"/>
      <c r="AD135" s="253">
        <v>10.5</v>
      </c>
      <c r="AE135" s="254"/>
      <c r="AF135" s="255"/>
      <c r="AG135" s="253">
        <v>10.5</v>
      </c>
      <c r="AH135" s="254"/>
      <c r="AI135" s="255"/>
      <c r="AJ135" s="253">
        <v>10.4</v>
      </c>
      <c r="AK135" s="254"/>
      <c r="AL135" s="255"/>
      <c r="AM135" s="253">
        <v>10.4</v>
      </c>
      <c r="AN135" s="254"/>
      <c r="AO135" s="255"/>
      <c r="AP135" s="253">
        <v>10.4</v>
      </c>
      <c r="AQ135" s="254"/>
      <c r="AR135" s="255"/>
      <c r="AS135" s="253">
        <v>10.4</v>
      </c>
      <c r="AT135" s="254"/>
      <c r="AU135" s="255"/>
      <c r="AV135" s="253">
        <v>10.4</v>
      </c>
      <c r="AW135" s="254"/>
      <c r="AX135" s="255"/>
      <c r="AY135" s="253">
        <v>10.4</v>
      </c>
      <c r="AZ135" s="254"/>
      <c r="BA135" s="255"/>
      <c r="BB135" s="253">
        <v>10.4</v>
      </c>
      <c r="BC135" s="254"/>
      <c r="BD135" s="255"/>
      <c r="BE135" s="253">
        <v>10.4</v>
      </c>
      <c r="BF135" s="254"/>
      <c r="BG135" s="255"/>
      <c r="BH135" s="253">
        <v>10.4</v>
      </c>
      <c r="BI135" s="254"/>
      <c r="BJ135" s="255"/>
      <c r="BK135" s="253">
        <v>10.4</v>
      </c>
      <c r="BL135" s="254"/>
      <c r="BM135" s="255"/>
      <c r="BN135" s="253">
        <v>10.5</v>
      </c>
      <c r="BO135" s="254"/>
      <c r="BP135" s="255"/>
      <c r="BQ135" s="253">
        <v>10.5</v>
      </c>
      <c r="BR135" s="254"/>
      <c r="BS135" s="255"/>
      <c r="BT135" s="253">
        <v>10.5</v>
      </c>
      <c r="BU135" s="254"/>
      <c r="BV135" s="255"/>
      <c r="BW135" s="253">
        <v>10.5</v>
      </c>
      <c r="BX135" s="254"/>
      <c r="BY135" s="255"/>
    </row>
    <row r="136" spans="1:77" ht="16.5" thickBot="1" x14ac:dyDescent="0.3">
      <c r="A136" s="149" t="s">
        <v>1029</v>
      </c>
      <c r="B136" s="38" t="s">
        <v>1127</v>
      </c>
      <c r="C136" s="86" t="s">
        <v>28</v>
      </c>
      <c r="D136" s="86" t="s">
        <v>32</v>
      </c>
      <c r="E136" s="190">
        <v>10</v>
      </c>
      <c r="F136" s="253">
        <v>10.4</v>
      </c>
      <c r="G136" s="254"/>
      <c r="H136" s="255"/>
      <c r="I136" s="253">
        <v>10.5</v>
      </c>
      <c r="J136" s="254"/>
      <c r="K136" s="255"/>
      <c r="L136" s="253">
        <v>10.4</v>
      </c>
      <c r="M136" s="254"/>
      <c r="N136" s="255"/>
      <c r="O136" s="253">
        <v>10.4</v>
      </c>
      <c r="P136" s="254"/>
      <c r="Q136" s="255"/>
      <c r="R136" s="253">
        <v>10.4</v>
      </c>
      <c r="S136" s="254"/>
      <c r="T136" s="255"/>
      <c r="U136" s="253">
        <v>10.4</v>
      </c>
      <c r="V136" s="254"/>
      <c r="W136" s="255"/>
      <c r="X136" s="253">
        <v>10.4</v>
      </c>
      <c r="Y136" s="254"/>
      <c r="Z136" s="255"/>
      <c r="AA136" s="253">
        <v>10.4</v>
      </c>
      <c r="AB136" s="254"/>
      <c r="AC136" s="255"/>
      <c r="AD136" s="253">
        <v>10.4</v>
      </c>
      <c r="AE136" s="254"/>
      <c r="AF136" s="255"/>
      <c r="AG136" s="253">
        <v>10.4</v>
      </c>
      <c r="AH136" s="254"/>
      <c r="AI136" s="255"/>
      <c r="AJ136" s="253">
        <v>10.4</v>
      </c>
      <c r="AK136" s="254"/>
      <c r="AL136" s="255"/>
      <c r="AM136" s="253">
        <v>10.4</v>
      </c>
      <c r="AN136" s="254"/>
      <c r="AO136" s="255"/>
      <c r="AP136" s="253">
        <v>10.4</v>
      </c>
      <c r="AQ136" s="254"/>
      <c r="AR136" s="255"/>
      <c r="AS136" s="253">
        <v>10.4</v>
      </c>
      <c r="AT136" s="254"/>
      <c r="AU136" s="255"/>
      <c r="AV136" s="253">
        <v>10.4</v>
      </c>
      <c r="AW136" s="254"/>
      <c r="AX136" s="255"/>
      <c r="AY136" s="253">
        <v>10.4</v>
      </c>
      <c r="AZ136" s="254"/>
      <c r="BA136" s="255"/>
      <c r="BB136" s="253">
        <v>10.4</v>
      </c>
      <c r="BC136" s="254"/>
      <c r="BD136" s="255"/>
      <c r="BE136" s="253">
        <v>10.4</v>
      </c>
      <c r="BF136" s="254"/>
      <c r="BG136" s="255"/>
      <c r="BH136" s="253">
        <v>10.4</v>
      </c>
      <c r="BI136" s="254"/>
      <c r="BJ136" s="255"/>
      <c r="BK136" s="253">
        <v>10.4</v>
      </c>
      <c r="BL136" s="254"/>
      <c r="BM136" s="255"/>
      <c r="BN136" s="253">
        <v>10.4</v>
      </c>
      <c r="BO136" s="254"/>
      <c r="BP136" s="255"/>
      <c r="BQ136" s="253">
        <v>10.5</v>
      </c>
      <c r="BR136" s="254"/>
      <c r="BS136" s="255"/>
      <c r="BT136" s="253">
        <v>10.4</v>
      </c>
      <c r="BU136" s="254"/>
      <c r="BV136" s="255"/>
      <c r="BW136" s="253">
        <v>10.5</v>
      </c>
      <c r="BX136" s="254"/>
      <c r="BY136" s="255"/>
    </row>
    <row r="137" spans="1:77" x14ac:dyDescent="0.25">
      <c r="A137" s="120" t="s">
        <v>1030</v>
      </c>
      <c r="B137" s="7" t="s">
        <v>11</v>
      </c>
      <c r="C137" s="88" t="s">
        <v>1128</v>
      </c>
      <c r="D137" s="192" t="s">
        <v>676</v>
      </c>
      <c r="E137" s="103" t="s">
        <v>28</v>
      </c>
      <c r="F137" s="291">
        <v>1</v>
      </c>
      <c r="G137" s="292"/>
      <c r="H137" s="293"/>
      <c r="I137" s="291">
        <v>1</v>
      </c>
      <c r="J137" s="292"/>
      <c r="K137" s="293"/>
      <c r="L137" s="291">
        <v>1</v>
      </c>
      <c r="M137" s="292"/>
      <c r="N137" s="293"/>
      <c r="O137" s="291">
        <v>1</v>
      </c>
      <c r="P137" s="292"/>
      <c r="Q137" s="293"/>
      <c r="R137" s="291">
        <v>1</v>
      </c>
      <c r="S137" s="292"/>
      <c r="T137" s="293"/>
      <c r="U137" s="291">
        <v>1</v>
      </c>
      <c r="V137" s="292"/>
      <c r="W137" s="293"/>
      <c r="X137" s="291">
        <v>1</v>
      </c>
      <c r="Y137" s="292"/>
      <c r="Z137" s="293"/>
      <c r="AA137" s="291">
        <v>1</v>
      </c>
      <c r="AB137" s="292"/>
      <c r="AC137" s="293"/>
      <c r="AD137" s="291">
        <v>1</v>
      </c>
      <c r="AE137" s="292"/>
      <c r="AF137" s="293"/>
      <c r="AG137" s="291">
        <v>1</v>
      </c>
      <c r="AH137" s="292"/>
      <c r="AI137" s="293"/>
      <c r="AJ137" s="291">
        <v>1</v>
      </c>
      <c r="AK137" s="292"/>
      <c r="AL137" s="293"/>
      <c r="AM137" s="291">
        <v>1</v>
      </c>
      <c r="AN137" s="292"/>
      <c r="AO137" s="293"/>
      <c r="AP137" s="291">
        <v>1</v>
      </c>
      <c r="AQ137" s="292"/>
      <c r="AR137" s="293"/>
      <c r="AS137" s="291">
        <v>1</v>
      </c>
      <c r="AT137" s="292"/>
      <c r="AU137" s="293"/>
      <c r="AV137" s="291">
        <v>1</v>
      </c>
      <c r="AW137" s="292"/>
      <c r="AX137" s="293"/>
      <c r="AY137" s="291">
        <v>1</v>
      </c>
      <c r="AZ137" s="292"/>
      <c r="BA137" s="293"/>
      <c r="BB137" s="291">
        <v>1</v>
      </c>
      <c r="BC137" s="292"/>
      <c r="BD137" s="293"/>
      <c r="BE137" s="291">
        <v>1</v>
      </c>
      <c r="BF137" s="292"/>
      <c r="BG137" s="293"/>
      <c r="BH137" s="291">
        <v>1</v>
      </c>
      <c r="BI137" s="292"/>
      <c r="BJ137" s="293"/>
      <c r="BK137" s="291">
        <v>1</v>
      </c>
      <c r="BL137" s="292"/>
      <c r="BM137" s="293"/>
      <c r="BN137" s="291">
        <v>1</v>
      </c>
      <c r="BO137" s="292"/>
      <c r="BP137" s="293"/>
      <c r="BQ137" s="291">
        <v>1</v>
      </c>
      <c r="BR137" s="292"/>
      <c r="BS137" s="293"/>
      <c r="BT137" s="291">
        <v>1</v>
      </c>
      <c r="BU137" s="292"/>
      <c r="BV137" s="293"/>
      <c r="BW137" s="291">
        <v>1</v>
      </c>
      <c r="BX137" s="292"/>
      <c r="BY137" s="293"/>
    </row>
    <row r="138" spans="1:77" x14ac:dyDescent="0.25">
      <c r="A138" s="121" t="s">
        <v>1030</v>
      </c>
      <c r="B138" s="3" t="s">
        <v>12</v>
      </c>
      <c r="C138" s="90" t="s">
        <v>1129</v>
      </c>
      <c r="D138" s="183" t="s">
        <v>676</v>
      </c>
      <c r="E138" s="84" t="s">
        <v>28</v>
      </c>
      <c r="F138" s="253">
        <v>1</v>
      </c>
      <c r="G138" s="254"/>
      <c r="H138" s="255"/>
      <c r="I138" s="253">
        <v>1</v>
      </c>
      <c r="J138" s="254"/>
      <c r="K138" s="255"/>
      <c r="L138" s="253">
        <v>1</v>
      </c>
      <c r="M138" s="254"/>
      <c r="N138" s="255"/>
      <c r="O138" s="253">
        <v>1</v>
      </c>
      <c r="P138" s="254"/>
      <c r="Q138" s="255"/>
      <c r="R138" s="253">
        <v>1</v>
      </c>
      <c r="S138" s="254"/>
      <c r="T138" s="255"/>
      <c r="U138" s="253">
        <v>1</v>
      </c>
      <c r="V138" s="254"/>
      <c r="W138" s="255"/>
      <c r="X138" s="253">
        <v>1</v>
      </c>
      <c r="Y138" s="254"/>
      <c r="Z138" s="255"/>
      <c r="AA138" s="253">
        <v>1</v>
      </c>
      <c r="AB138" s="254"/>
      <c r="AC138" s="255"/>
      <c r="AD138" s="253">
        <v>1</v>
      </c>
      <c r="AE138" s="254"/>
      <c r="AF138" s="255"/>
      <c r="AG138" s="253">
        <v>1</v>
      </c>
      <c r="AH138" s="254"/>
      <c r="AI138" s="255"/>
      <c r="AJ138" s="253">
        <v>1</v>
      </c>
      <c r="AK138" s="254"/>
      <c r="AL138" s="255"/>
      <c r="AM138" s="253">
        <v>1</v>
      </c>
      <c r="AN138" s="254"/>
      <c r="AO138" s="255"/>
      <c r="AP138" s="253">
        <v>1</v>
      </c>
      <c r="AQ138" s="254"/>
      <c r="AR138" s="255"/>
      <c r="AS138" s="253">
        <v>1</v>
      </c>
      <c r="AT138" s="254"/>
      <c r="AU138" s="255"/>
      <c r="AV138" s="253">
        <v>1</v>
      </c>
      <c r="AW138" s="254"/>
      <c r="AX138" s="255"/>
      <c r="AY138" s="253">
        <v>1</v>
      </c>
      <c r="AZ138" s="254"/>
      <c r="BA138" s="255"/>
      <c r="BB138" s="253">
        <v>1</v>
      </c>
      <c r="BC138" s="254"/>
      <c r="BD138" s="255"/>
      <c r="BE138" s="253">
        <v>1</v>
      </c>
      <c r="BF138" s="254"/>
      <c r="BG138" s="255"/>
      <c r="BH138" s="253">
        <v>1</v>
      </c>
      <c r="BI138" s="254"/>
      <c r="BJ138" s="255"/>
      <c r="BK138" s="253">
        <v>1</v>
      </c>
      <c r="BL138" s="254"/>
      <c r="BM138" s="255"/>
      <c r="BN138" s="253">
        <v>1</v>
      </c>
      <c r="BO138" s="254"/>
      <c r="BP138" s="255"/>
      <c r="BQ138" s="253">
        <v>1</v>
      </c>
      <c r="BR138" s="254"/>
      <c r="BS138" s="255"/>
      <c r="BT138" s="253">
        <v>1</v>
      </c>
      <c r="BU138" s="254"/>
      <c r="BV138" s="255"/>
      <c r="BW138" s="253">
        <v>1</v>
      </c>
      <c r="BX138" s="254"/>
      <c r="BY138" s="255"/>
    </row>
    <row r="139" spans="1:77" x14ac:dyDescent="0.25">
      <c r="A139" s="121" t="s">
        <v>1030</v>
      </c>
      <c r="B139" s="3" t="s">
        <v>1130</v>
      </c>
      <c r="C139" s="90" t="s">
        <v>1128</v>
      </c>
      <c r="D139" s="85" t="s">
        <v>31</v>
      </c>
      <c r="E139" s="185">
        <v>6</v>
      </c>
      <c r="F139" s="206">
        <v>-0.02</v>
      </c>
      <c r="G139" s="207">
        <v>-0.01</v>
      </c>
      <c r="H139" s="208">
        <v>2</v>
      </c>
      <c r="I139" s="206">
        <v>-0.02</v>
      </c>
      <c r="J139" s="207">
        <v>-0.01</v>
      </c>
      <c r="K139" s="208">
        <v>2</v>
      </c>
      <c r="L139" s="206">
        <v>-0.02</v>
      </c>
      <c r="M139" s="207">
        <v>-0.01</v>
      </c>
      <c r="N139" s="208">
        <v>2</v>
      </c>
      <c r="O139" s="206">
        <v>-0.02</v>
      </c>
      <c r="P139" s="207">
        <v>-0.01</v>
      </c>
      <c r="Q139" s="208">
        <v>2</v>
      </c>
      <c r="R139" s="206">
        <v>-0.02</v>
      </c>
      <c r="S139" s="207">
        <v>-0.01</v>
      </c>
      <c r="T139" s="208">
        <v>2</v>
      </c>
      <c r="U139" s="206">
        <v>-0.01</v>
      </c>
      <c r="V139" s="207">
        <v>0</v>
      </c>
      <c r="W139" s="208">
        <v>1</v>
      </c>
      <c r="X139" s="206">
        <v>-0.02</v>
      </c>
      <c r="Y139" s="207">
        <v>-0.01</v>
      </c>
      <c r="Z139" s="208">
        <v>2</v>
      </c>
      <c r="AA139" s="206">
        <v>-0.32</v>
      </c>
      <c r="AB139" s="207">
        <v>-0.13</v>
      </c>
      <c r="AC139" s="208">
        <v>33</v>
      </c>
      <c r="AD139" s="206">
        <v>-0.32</v>
      </c>
      <c r="AE139" s="207">
        <v>-0.13</v>
      </c>
      <c r="AF139" s="208">
        <v>33</v>
      </c>
      <c r="AG139" s="206">
        <v>-0.32</v>
      </c>
      <c r="AH139" s="207">
        <v>-0.13</v>
      </c>
      <c r="AI139" s="208">
        <v>33</v>
      </c>
      <c r="AJ139" s="206">
        <v>-0.32</v>
      </c>
      <c r="AK139" s="207">
        <v>-0.13</v>
      </c>
      <c r="AL139" s="208">
        <v>33</v>
      </c>
      <c r="AM139" s="206">
        <v>-0.32</v>
      </c>
      <c r="AN139" s="207">
        <v>-0.13</v>
      </c>
      <c r="AO139" s="208">
        <v>33</v>
      </c>
      <c r="AP139" s="206">
        <v>-0.31</v>
      </c>
      <c r="AQ139" s="207">
        <v>-0.13</v>
      </c>
      <c r="AR139" s="208">
        <v>33</v>
      </c>
      <c r="AS139" s="206">
        <v>-0.31</v>
      </c>
      <c r="AT139" s="207">
        <v>-0.13</v>
      </c>
      <c r="AU139" s="208">
        <v>33</v>
      </c>
      <c r="AV139" s="206">
        <v>-0.32</v>
      </c>
      <c r="AW139" s="207">
        <v>-0.13</v>
      </c>
      <c r="AX139" s="208">
        <v>33</v>
      </c>
      <c r="AY139" s="206">
        <v>-0.32</v>
      </c>
      <c r="AZ139" s="207">
        <v>-0.13</v>
      </c>
      <c r="BA139" s="208">
        <v>33</v>
      </c>
      <c r="BB139" s="206">
        <v>-0.32</v>
      </c>
      <c r="BC139" s="207">
        <v>-0.13</v>
      </c>
      <c r="BD139" s="208">
        <v>33</v>
      </c>
      <c r="BE139" s="206">
        <v>-0.32</v>
      </c>
      <c r="BF139" s="207">
        <v>-0.13</v>
      </c>
      <c r="BG139" s="208">
        <v>33</v>
      </c>
      <c r="BH139" s="206">
        <v>-0.32</v>
      </c>
      <c r="BI139" s="207">
        <v>-0.13</v>
      </c>
      <c r="BJ139" s="208">
        <v>33</v>
      </c>
      <c r="BK139" s="206">
        <v>-0.01</v>
      </c>
      <c r="BL139" s="207">
        <v>0</v>
      </c>
      <c r="BM139" s="208">
        <v>1</v>
      </c>
      <c r="BN139" s="206">
        <v>-0.01</v>
      </c>
      <c r="BO139" s="207">
        <v>0</v>
      </c>
      <c r="BP139" s="208">
        <v>1</v>
      </c>
      <c r="BQ139" s="206">
        <v>-0.01</v>
      </c>
      <c r="BR139" s="207">
        <v>0</v>
      </c>
      <c r="BS139" s="208">
        <v>1</v>
      </c>
      <c r="BT139" s="206">
        <v>-0.01</v>
      </c>
      <c r="BU139" s="207">
        <v>0</v>
      </c>
      <c r="BV139" s="208">
        <v>1</v>
      </c>
      <c r="BW139" s="206">
        <v>-0.02</v>
      </c>
      <c r="BX139" s="207">
        <v>-0.01</v>
      </c>
      <c r="BY139" s="208">
        <v>1</v>
      </c>
    </row>
    <row r="140" spans="1:77" x14ac:dyDescent="0.25">
      <c r="A140" s="121" t="s">
        <v>1030</v>
      </c>
      <c r="B140" s="3" t="s">
        <v>1131</v>
      </c>
      <c r="C140" s="90" t="s">
        <v>1129</v>
      </c>
      <c r="D140" s="85" t="s">
        <v>31</v>
      </c>
      <c r="E140" s="185">
        <v>6</v>
      </c>
      <c r="F140" s="206">
        <v>0</v>
      </c>
      <c r="G140" s="207">
        <v>0</v>
      </c>
      <c r="H140" s="208">
        <v>0</v>
      </c>
      <c r="I140" s="206">
        <v>0</v>
      </c>
      <c r="J140" s="207">
        <v>0</v>
      </c>
      <c r="K140" s="208">
        <v>0</v>
      </c>
      <c r="L140" s="206">
        <v>0</v>
      </c>
      <c r="M140" s="207">
        <v>0</v>
      </c>
      <c r="N140" s="208">
        <v>0</v>
      </c>
      <c r="O140" s="206">
        <v>0</v>
      </c>
      <c r="P140" s="207">
        <v>0</v>
      </c>
      <c r="Q140" s="208">
        <v>0</v>
      </c>
      <c r="R140" s="206">
        <v>0</v>
      </c>
      <c r="S140" s="207">
        <v>0</v>
      </c>
      <c r="T140" s="208">
        <v>0</v>
      </c>
      <c r="U140" s="206">
        <v>0</v>
      </c>
      <c r="V140" s="207">
        <v>0</v>
      </c>
      <c r="W140" s="208">
        <v>0</v>
      </c>
      <c r="X140" s="206">
        <v>0</v>
      </c>
      <c r="Y140" s="207">
        <v>0</v>
      </c>
      <c r="Z140" s="208">
        <v>0</v>
      </c>
      <c r="AA140" s="206">
        <v>0</v>
      </c>
      <c r="AB140" s="207">
        <v>0</v>
      </c>
      <c r="AC140" s="208">
        <v>0</v>
      </c>
      <c r="AD140" s="206">
        <v>0</v>
      </c>
      <c r="AE140" s="207">
        <v>0</v>
      </c>
      <c r="AF140" s="208">
        <v>0</v>
      </c>
      <c r="AG140" s="206">
        <v>0</v>
      </c>
      <c r="AH140" s="207">
        <v>0</v>
      </c>
      <c r="AI140" s="208">
        <v>0</v>
      </c>
      <c r="AJ140" s="206">
        <v>0</v>
      </c>
      <c r="AK140" s="207">
        <v>0</v>
      </c>
      <c r="AL140" s="208">
        <v>0</v>
      </c>
      <c r="AM140" s="206">
        <v>0</v>
      </c>
      <c r="AN140" s="207">
        <v>0</v>
      </c>
      <c r="AO140" s="208">
        <v>0</v>
      </c>
      <c r="AP140" s="206">
        <v>0</v>
      </c>
      <c r="AQ140" s="207">
        <v>0</v>
      </c>
      <c r="AR140" s="208">
        <v>0</v>
      </c>
      <c r="AS140" s="206">
        <v>0</v>
      </c>
      <c r="AT140" s="207">
        <v>0</v>
      </c>
      <c r="AU140" s="208">
        <v>0</v>
      </c>
      <c r="AV140" s="206">
        <v>0</v>
      </c>
      <c r="AW140" s="207">
        <v>0</v>
      </c>
      <c r="AX140" s="208">
        <v>0</v>
      </c>
      <c r="AY140" s="206">
        <v>0</v>
      </c>
      <c r="AZ140" s="207">
        <v>0</v>
      </c>
      <c r="BA140" s="208">
        <v>0</v>
      </c>
      <c r="BB140" s="206">
        <v>0</v>
      </c>
      <c r="BC140" s="207">
        <v>0</v>
      </c>
      <c r="BD140" s="208">
        <v>0</v>
      </c>
      <c r="BE140" s="206">
        <v>0</v>
      </c>
      <c r="BF140" s="207">
        <v>0</v>
      </c>
      <c r="BG140" s="208">
        <v>0</v>
      </c>
      <c r="BH140" s="206">
        <v>0</v>
      </c>
      <c r="BI140" s="207">
        <v>0</v>
      </c>
      <c r="BJ140" s="208">
        <v>0</v>
      </c>
      <c r="BK140" s="206">
        <v>0</v>
      </c>
      <c r="BL140" s="207">
        <v>0</v>
      </c>
      <c r="BM140" s="208">
        <v>0</v>
      </c>
      <c r="BN140" s="206"/>
      <c r="BO140" s="207"/>
      <c r="BP140" s="208"/>
      <c r="BQ140" s="206"/>
      <c r="BR140" s="207"/>
      <c r="BS140" s="208"/>
      <c r="BT140" s="206"/>
      <c r="BU140" s="207"/>
      <c r="BV140" s="208"/>
      <c r="BW140" s="206"/>
      <c r="BX140" s="207"/>
      <c r="BY140" s="208"/>
    </row>
    <row r="141" spans="1:77" x14ac:dyDescent="0.25">
      <c r="A141" s="121" t="s">
        <v>1030</v>
      </c>
      <c r="B141" s="3" t="s">
        <v>1132</v>
      </c>
      <c r="C141" s="85" t="s">
        <v>28</v>
      </c>
      <c r="D141" s="85" t="s">
        <v>32</v>
      </c>
      <c r="E141" s="185">
        <v>6</v>
      </c>
      <c r="F141" s="253">
        <v>6.2</v>
      </c>
      <c r="G141" s="254"/>
      <c r="H141" s="255"/>
      <c r="I141" s="253">
        <v>6.2</v>
      </c>
      <c r="J141" s="254"/>
      <c r="K141" s="255"/>
      <c r="L141" s="253">
        <v>6.2</v>
      </c>
      <c r="M141" s="254"/>
      <c r="N141" s="255"/>
      <c r="O141" s="253">
        <v>6.2</v>
      </c>
      <c r="P141" s="254"/>
      <c r="Q141" s="255"/>
      <c r="R141" s="253">
        <v>6.2</v>
      </c>
      <c r="S141" s="254"/>
      <c r="T141" s="255"/>
      <c r="U141" s="253">
        <v>6.2</v>
      </c>
      <c r="V141" s="254"/>
      <c r="W141" s="255"/>
      <c r="X141" s="253">
        <v>6.2</v>
      </c>
      <c r="Y141" s="254"/>
      <c r="Z141" s="255"/>
      <c r="AA141" s="253">
        <v>6.2</v>
      </c>
      <c r="AB141" s="254"/>
      <c r="AC141" s="255"/>
      <c r="AD141" s="253">
        <v>6.2</v>
      </c>
      <c r="AE141" s="254"/>
      <c r="AF141" s="255"/>
      <c r="AG141" s="253">
        <v>6.2</v>
      </c>
      <c r="AH141" s="254"/>
      <c r="AI141" s="255"/>
      <c r="AJ141" s="253">
        <v>6.2</v>
      </c>
      <c r="AK141" s="254"/>
      <c r="AL141" s="255"/>
      <c r="AM141" s="253">
        <v>6.1</v>
      </c>
      <c r="AN141" s="254"/>
      <c r="AO141" s="255"/>
      <c r="AP141" s="253">
        <v>6.1</v>
      </c>
      <c r="AQ141" s="254"/>
      <c r="AR141" s="255"/>
      <c r="AS141" s="253">
        <v>6.1</v>
      </c>
      <c r="AT141" s="254"/>
      <c r="AU141" s="255"/>
      <c r="AV141" s="253">
        <v>6.1</v>
      </c>
      <c r="AW141" s="254"/>
      <c r="AX141" s="255"/>
      <c r="AY141" s="253">
        <v>6.1</v>
      </c>
      <c r="AZ141" s="254"/>
      <c r="BA141" s="255"/>
      <c r="BB141" s="253">
        <v>6.1</v>
      </c>
      <c r="BC141" s="254"/>
      <c r="BD141" s="255"/>
      <c r="BE141" s="253">
        <v>6.1</v>
      </c>
      <c r="BF141" s="254"/>
      <c r="BG141" s="255"/>
      <c r="BH141" s="253">
        <v>6.2</v>
      </c>
      <c r="BI141" s="254"/>
      <c r="BJ141" s="255"/>
      <c r="BK141" s="253">
        <v>6.2</v>
      </c>
      <c r="BL141" s="254"/>
      <c r="BM141" s="255"/>
      <c r="BN141" s="253">
        <v>6.2</v>
      </c>
      <c r="BO141" s="254"/>
      <c r="BP141" s="255"/>
      <c r="BQ141" s="253">
        <v>6.2</v>
      </c>
      <c r="BR141" s="254"/>
      <c r="BS141" s="255"/>
      <c r="BT141" s="253">
        <v>6.2</v>
      </c>
      <c r="BU141" s="254"/>
      <c r="BV141" s="255"/>
      <c r="BW141" s="253">
        <v>6.2</v>
      </c>
      <c r="BX141" s="254"/>
      <c r="BY141" s="255"/>
    </row>
    <row r="142" spans="1:77" ht="15.75" thickBot="1" x14ac:dyDescent="0.3">
      <c r="A142" s="122" t="s">
        <v>1030</v>
      </c>
      <c r="B142" s="38" t="s">
        <v>1133</v>
      </c>
      <c r="C142" s="86" t="s">
        <v>28</v>
      </c>
      <c r="D142" s="86" t="s">
        <v>32</v>
      </c>
      <c r="E142" s="190">
        <v>6</v>
      </c>
      <c r="F142" s="268">
        <v>6.2</v>
      </c>
      <c r="G142" s="269"/>
      <c r="H142" s="270"/>
      <c r="I142" s="262">
        <v>6.2</v>
      </c>
      <c r="J142" s="263"/>
      <c r="K142" s="265"/>
      <c r="L142" s="262">
        <v>6.2</v>
      </c>
      <c r="M142" s="263"/>
      <c r="N142" s="265"/>
      <c r="O142" s="262">
        <v>6.2</v>
      </c>
      <c r="P142" s="263"/>
      <c r="Q142" s="265"/>
      <c r="R142" s="262">
        <v>6.2</v>
      </c>
      <c r="S142" s="263"/>
      <c r="T142" s="265"/>
      <c r="U142" s="262">
        <v>6.2</v>
      </c>
      <c r="V142" s="263"/>
      <c r="W142" s="265"/>
      <c r="X142" s="262">
        <v>6.2</v>
      </c>
      <c r="Y142" s="263"/>
      <c r="Z142" s="265"/>
      <c r="AA142" s="262">
        <v>6.2</v>
      </c>
      <c r="AB142" s="263"/>
      <c r="AC142" s="265"/>
      <c r="AD142" s="262">
        <v>6.2</v>
      </c>
      <c r="AE142" s="263"/>
      <c r="AF142" s="265"/>
      <c r="AG142" s="262">
        <v>6.2</v>
      </c>
      <c r="AH142" s="263"/>
      <c r="AI142" s="265"/>
      <c r="AJ142" s="262">
        <v>6.2</v>
      </c>
      <c r="AK142" s="263"/>
      <c r="AL142" s="265"/>
      <c r="AM142" s="262">
        <v>6.1</v>
      </c>
      <c r="AN142" s="263"/>
      <c r="AO142" s="265"/>
      <c r="AP142" s="262">
        <v>6.1</v>
      </c>
      <c r="AQ142" s="263"/>
      <c r="AR142" s="265"/>
      <c r="AS142" s="262">
        <v>6.1</v>
      </c>
      <c r="AT142" s="263"/>
      <c r="AU142" s="265"/>
      <c r="AV142" s="262">
        <v>6.2</v>
      </c>
      <c r="AW142" s="263"/>
      <c r="AX142" s="265"/>
      <c r="AY142" s="262">
        <v>6.1</v>
      </c>
      <c r="AZ142" s="263"/>
      <c r="BA142" s="265"/>
      <c r="BB142" s="262">
        <v>6.2</v>
      </c>
      <c r="BC142" s="263"/>
      <c r="BD142" s="265"/>
      <c r="BE142" s="262">
        <v>6.2</v>
      </c>
      <c r="BF142" s="263"/>
      <c r="BG142" s="265"/>
      <c r="BH142" s="262">
        <v>6.2</v>
      </c>
      <c r="BI142" s="263"/>
      <c r="BJ142" s="265"/>
      <c r="BK142" s="262">
        <v>6.2</v>
      </c>
      <c r="BL142" s="263"/>
      <c r="BM142" s="265"/>
      <c r="BN142" s="262">
        <v>6.2</v>
      </c>
      <c r="BO142" s="263"/>
      <c r="BP142" s="265"/>
      <c r="BQ142" s="262">
        <v>6.2</v>
      </c>
      <c r="BR142" s="263"/>
      <c r="BS142" s="265"/>
      <c r="BT142" s="262">
        <v>6.2</v>
      </c>
      <c r="BU142" s="263"/>
      <c r="BV142" s="265"/>
      <c r="BW142" s="262">
        <v>6.2</v>
      </c>
      <c r="BX142" s="263"/>
      <c r="BY142" s="265"/>
    </row>
    <row r="143" spans="1:77" x14ac:dyDescent="0.25">
      <c r="A143" s="120" t="s">
        <v>1031</v>
      </c>
      <c r="B143" s="7" t="s">
        <v>11</v>
      </c>
      <c r="C143" s="88" t="s">
        <v>1134</v>
      </c>
      <c r="D143" s="192" t="s">
        <v>29</v>
      </c>
      <c r="E143" s="150" t="s">
        <v>28</v>
      </c>
      <c r="F143" s="308">
        <v>5</v>
      </c>
      <c r="G143" s="292"/>
      <c r="H143" s="293"/>
      <c r="I143" s="308">
        <v>5</v>
      </c>
      <c r="J143" s="292"/>
      <c r="K143" s="293"/>
      <c r="L143" s="308">
        <v>5</v>
      </c>
      <c r="M143" s="292"/>
      <c r="N143" s="293"/>
      <c r="O143" s="308">
        <v>5</v>
      </c>
      <c r="P143" s="292"/>
      <c r="Q143" s="293"/>
      <c r="R143" s="308">
        <v>5</v>
      </c>
      <c r="S143" s="292"/>
      <c r="T143" s="293"/>
      <c r="U143" s="308">
        <v>5</v>
      </c>
      <c r="V143" s="292"/>
      <c r="W143" s="293"/>
      <c r="X143" s="308">
        <v>5</v>
      </c>
      <c r="Y143" s="292"/>
      <c r="Z143" s="293"/>
      <c r="AA143" s="308">
        <v>5</v>
      </c>
      <c r="AB143" s="292"/>
      <c r="AC143" s="293"/>
      <c r="AD143" s="308">
        <v>5</v>
      </c>
      <c r="AE143" s="292"/>
      <c r="AF143" s="293"/>
      <c r="AG143" s="308">
        <v>5</v>
      </c>
      <c r="AH143" s="292"/>
      <c r="AI143" s="293"/>
      <c r="AJ143" s="308">
        <v>5</v>
      </c>
      <c r="AK143" s="292"/>
      <c r="AL143" s="293"/>
      <c r="AM143" s="308">
        <v>5</v>
      </c>
      <c r="AN143" s="292"/>
      <c r="AO143" s="293"/>
      <c r="AP143" s="308">
        <v>5</v>
      </c>
      <c r="AQ143" s="292"/>
      <c r="AR143" s="293"/>
      <c r="AS143" s="308">
        <v>5</v>
      </c>
      <c r="AT143" s="292"/>
      <c r="AU143" s="293"/>
      <c r="AV143" s="308">
        <v>5</v>
      </c>
      <c r="AW143" s="292"/>
      <c r="AX143" s="293"/>
      <c r="AY143" s="308">
        <v>5</v>
      </c>
      <c r="AZ143" s="292"/>
      <c r="BA143" s="293"/>
      <c r="BB143" s="308">
        <v>5</v>
      </c>
      <c r="BC143" s="292"/>
      <c r="BD143" s="293"/>
      <c r="BE143" s="308">
        <v>5</v>
      </c>
      <c r="BF143" s="292"/>
      <c r="BG143" s="293"/>
      <c r="BH143" s="308">
        <v>5</v>
      </c>
      <c r="BI143" s="292"/>
      <c r="BJ143" s="293"/>
      <c r="BK143" s="308">
        <v>5</v>
      </c>
      <c r="BL143" s="292"/>
      <c r="BM143" s="293"/>
      <c r="BN143" s="308">
        <v>5</v>
      </c>
      <c r="BO143" s="292"/>
      <c r="BP143" s="293"/>
      <c r="BQ143" s="308">
        <v>5</v>
      </c>
      <c r="BR143" s="292"/>
      <c r="BS143" s="293"/>
      <c r="BT143" s="308">
        <v>5</v>
      </c>
      <c r="BU143" s="292"/>
      <c r="BV143" s="293"/>
      <c r="BW143" s="308">
        <v>5</v>
      </c>
      <c r="BX143" s="292"/>
      <c r="BY143" s="293"/>
    </row>
    <row r="144" spans="1:77" x14ac:dyDescent="0.25">
      <c r="A144" s="121" t="s">
        <v>1031</v>
      </c>
      <c r="B144" s="3" t="s">
        <v>1135</v>
      </c>
      <c r="C144" s="90" t="s">
        <v>1134</v>
      </c>
      <c r="D144" s="85" t="s">
        <v>648</v>
      </c>
      <c r="E144" s="184">
        <v>35</v>
      </c>
      <c r="F144" s="213">
        <v>0</v>
      </c>
      <c r="G144" s="207">
        <v>0</v>
      </c>
      <c r="H144" s="208">
        <v>0</v>
      </c>
      <c r="I144" s="213">
        <v>0</v>
      </c>
      <c r="J144" s="207">
        <v>0</v>
      </c>
      <c r="K144" s="208">
        <v>0</v>
      </c>
      <c r="L144" s="213">
        <v>0</v>
      </c>
      <c r="M144" s="207">
        <v>0</v>
      </c>
      <c r="N144" s="208">
        <v>0</v>
      </c>
      <c r="O144" s="213">
        <v>0</v>
      </c>
      <c r="P144" s="207">
        <v>0</v>
      </c>
      <c r="Q144" s="208">
        <v>0</v>
      </c>
      <c r="R144" s="213">
        <v>0</v>
      </c>
      <c r="S144" s="207">
        <v>0</v>
      </c>
      <c r="T144" s="208">
        <v>0</v>
      </c>
      <c r="U144" s="213">
        <v>0</v>
      </c>
      <c r="V144" s="207">
        <v>0</v>
      </c>
      <c r="W144" s="208">
        <v>0</v>
      </c>
      <c r="X144" s="213">
        <v>0</v>
      </c>
      <c r="Y144" s="207">
        <v>0</v>
      </c>
      <c r="Z144" s="208">
        <v>0</v>
      </c>
      <c r="AA144" s="213">
        <v>0</v>
      </c>
      <c r="AB144" s="207">
        <v>0</v>
      </c>
      <c r="AC144" s="208">
        <v>0</v>
      </c>
      <c r="AD144" s="213">
        <v>0</v>
      </c>
      <c r="AE144" s="207">
        <v>0</v>
      </c>
      <c r="AF144" s="208">
        <v>0</v>
      </c>
      <c r="AG144" s="213">
        <v>0</v>
      </c>
      <c r="AH144" s="207">
        <v>0</v>
      </c>
      <c r="AI144" s="208">
        <v>0</v>
      </c>
      <c r="AJ144" s="213">
        <v>0</v>
      </c>
      <c r="AK144" s="207">
        <v>0</v>
      </c>
      <c r="AL144" s="208">
        <v>0</v>
      </c>
      <c r="AM144" s="213">
        <v>0</v>
      </c>
      <c r="AN144" s="207">
        <v>0</v>
      </c>
      <c r="AO144" s="208">
        <v>0</v>
      </c>
      <c r="AP144" s="213">
        <v>0</v>
      </c>
      <c r="AQ144" s="207">
        <v>0</v>
      </c>
      <c r="AR144" s="208">
        <v>0</v>
      </c>
      <c r="AS144" s="213">
        <v>0</v>
      </c>
      <c r="AT144" s="207">
        <v>0</v>
      </c>
      <c r="AU144" s="208">
        <v>0</v>
      </c>
      <c r="AV144" s="213">
        <v>0</v>
      </c>
      <c r="AW144" s="207">
        <v>0</v>
      </c>
      <c r="AX144" s="208">
        <v>0</v>
      </c>
      <c r="AY144" s="213">
        <v>0</v>
      </c>
      <c r="AZ144" s="207">
        <v>0</v>
      </c>
      <c r="BA144" s="208">
        <v>0</v>
      </c>
      <c r="BB144" s="213">
        <v>0</v>
      </c>
      <c r="BC144" s="207">
        <v>0</v>
      </c>
      <c r="BD144" s="208">
        <v>0</v>
      </c>
      <c r="BE144" s="213">
        <v>0</v>
      </c>
      <c r="BF144" s="207">
        <v>0</v>
      </c>
      <c r="BG144" s="208">
        <v>0</v>
      </c>
      <c r="BH144" s="213">
        <v>0</v>
      </c>
      <c r="BI144" s="207">
        <v>0</v>
      </c>
      <c r="BJ144" s="208">
        <v>0</v>
      </c>
      <c r="BK144" s="213">
        <v>0</v>
      </c>
      <c r="BL144" s="207">
        <v>0</v>
      </c>
      <c r="BM144" s="208">
        <v>0</v>
      </c>
      <c r="BN144" s="213">
        <v>0</v>
      </c>
      <c r="BO144" s="207">
        <v>0</v>
      </c>
      <c r="BP144" s="208">
        <v>0</v>
      </c>
      <c r="BQ144" s="213">
        <v>0</v>
      </c>
      <c r="BR144" s="207">
        <v>0</v>
      </c>
      <c r="BS144" s="208">
        <v>0</v>
      </c>
      <c r="BT144" s="213">
        <v>0</v>
      </c>
      <c r="BU144" s="207">
        <v>0</v>
      </c>
      <c r="BV144" s="208">
        <v>0</v>
      </c>
      <c r="BW144" s="213">
        <v>0</v>
      </c>
      <c r="BX144" s="207">
        <v>0</v>
      </c>
      <c r="BY144" s="208">
        <v>0</v>
      </c>
    </row>
    <row r="145" spans="1:77" x14ac:dyDescent="0.25">
      <c r="A145" s="121" t="s">
        <v>1031</v>
      </c>
      <c r="B145" s="3" t="s">
        <v>1136</v>
      </c>
      <c r="C145" s="90" t="s">
        <v>1134</v>
      </c>
      <c r="D145" s="85" t="s">
        <v>31</v>
      </c>
      <c r="E145" s="184">
        <v>6</v>
      </c>
      <c r="F145" s="213">
        <v>0</v>
      </c>
      <c r="G145" s="207">
        <v>0</v>
      </c>
      <c r="H145" s="208">
        <v>0</v>
      </c>
      <c r="I145" s="213">
        <v>0</v>
      </c>
      <c r="J145" s="207">
        <v>0</v>
      </c>
      <c r="K145" s="208">
        <v>0</v>
      </c>
      <c r="L145" s="213">
        <v>0</v>
      </c>
      <c r="M145" s="207">
        <v>0</v>
      </c>
      <c r="N145" s="208">
        <v>0</v>
      </c>
      <c r="O145" s="213">
        <v>0</v>
      </c>
      <c r="P145" s="207">
        <v>0</v>
      </c>
      <c r="Q145" s="208">
        <v>0</v>
      </c>
      <c r="R145" s="213">
        <v>0</v>
      </c>
      <c r="S145" s="207">
        <v>0</v>
      </c>
      <c r="T145" s="208">
        <v>0</v>
      </c>
      <c r="U145" s="213">
        <v>0</v>
      </c>
      <c r="V145" s="207">
        <v>0</v>
      </c>
      <c r="W145" s="208">
        <v>0</v>
      </c>
      <c r="X145" s="213">
        <v>0</v>
      </c>
      <c r="Y145" s="207">
        <v>0</v>
      </c>
      <c r="Z145" s="208">
        <v>0</v>
      </c>
      <c r="AA145" s="213">
        <v>0</v>
      </c>
      <c r="AB145" s="207">
        <v>0</v>
      </c>
      <c r="AC145" s="208">
        <v>0</v>
      </c>
      <c r="AD145" s="213">
        <v>0</v>
      </c>
      <c r="AE145" s="207">
        <v>0</v>
      </c>
      <c r="AF145" s="208">
        <v>0</v>
      </c>
      <c r="AG145" s="213">
        <v>0</v>
      </c>
      <c r="AH145" s="207">
        <v>0</v>
      </c>
      <c r="AI145" s="208">
        <v>0</v>
      </c>
      <c r="AJ145" s="213">
        <v>0</v>
      </c>
      <c r="AK145" s="207">
        <v>0</v>
      </c>
      <c r="AL145" s="208">
        <v>0</v>
      </c>
      <c r="AM145" s="213">
        <v>0</v>
      </c>
      <c r="AN145" s="207">
        <v>0</v>
      </c>
      <c r="AO145" s="208">
        <v>0</v>
      </c>
      <c r="AP145" s="213">
        <v>0</v>
      </c>
      <c r="AQ145" s="207">
        <v>0</v>
      </c>
      <c r="AR145" s="208">
        <v>0</v>
      </c>
      <c r="AS145" s="213">
        <v>0</v>
      </c>
      <c r="AT145" s="207">
        <v>0</v>
      </c>
      <c r="AU145" s="208">
        <v>0</v>
      </c>
      <c r="AV145" s="213">
        <v>0</v>
      </c>
      <c r="AW145" s="207">
        <v>0</v>
      </c>
      <c r="AX145" s="208">
        <v>0</v>
      </c>
      <c r="AY145" s="213">
        <v>0</v>
      </c>
      <c r="AZ145" s="207">
        <v>0</v>
      </c>
      <c r="BA145" s="208">
        <v>0</v>
      </c>
      <c r="BB145" s="213">
        <v>0</v>
      </c>
      <c r="BC145" s="207">
        <v>0</v>
      </c>
      <c r="BD145" s="208">
        <v>0</v>
      </c>
      <c r="BE145" s="213">
        <v>0</v>
      </c>
      <c r="BF145" s="207">
        <v>0</v>
      </c>
      <c r="BG145" s="208">
        <v>0</v>
      </c>
      <c r="BH145" s="213">
        <v>0</v>
      </c>
      <c r="BI145" s="207">
        <v>0</v>
      </c>
      <c r="BJ145" s="208">
        <v>0</v>
      </c>
      <c r="BK145" s="213">
        <v>0</v>
      </c>
      <c r="BL145" s="207">
        <v>0</v>
      </c>
      <c r="BM145" s="208">
        <v>0</v>
      </c>
      <c r="BN145" s="213">
        <v>0</v>
      </c>
      <c r="BO145" s="207">
        <v>0</v>
      </c>
      <c r="BP145" s="208">
        <v>0</v>
      </c>
      <c r="BQ145" s="213">
        <v>0</v>
      </c>
      <c r="BR145" s="207">
        <v>0</v>
      </c>
      <c r="BS145" s="208">
        <v>0</v>
      </c>
      <c r="BT145" s="213">
        <v>0</v>
      </c>
      <c r="BU145" s="207">
        <v>0</v>
      </c>
      <c r="BV145" s="208">
        <v>0</v>
      </c>
      <c r="BW145" s="213">
        <v>0</v>
      </c>
      <c r="BX145" s="207">
        <v>0</v>
      </c>
      <c r="BY145" s="208">
        <v>0</v>
      </c>
    </row>
    <row r="146" spans="1:77" ht="30" x14ac:dyDescent="0.25">
      <c r="A146" s="121" t="s">
        <v>1031</v>
      </c>
      <c r="B146" s="4" t="s">
        <v>1137</v>
      </c>
      <c r="C146" s="85" t="s">
        <v>28</v>
      </c>
      <c r="D146" s="85" t="s">
        <v>28</v>
      </c>
      <c r="E146" s="184">
        <v>35</v>
      </c>
      <c r="F146" s="213">
        <v>1.18</v>
      </c>
      <c r="G146" s="207">
        <v>0.56000000000000005</v>
      </c>
      <c r="H146" s="208">
        <v>20</v>
      </c>
      <c r="I146" s="206">
        <v>1.21</v>
      </c>
      <c r="J146" s="207">
        <v>0.59</v>
      </c>
      <c r="K146" s="208">
        <v>21</v>
      </c>
      <c r="L146" s="206">
        <v>1.1299999999999999</v>
      </c>
      <c r="M146" s="207">
        <v>0.55000000000000004</v>
      </c>
      <c r="N146" s="208">
        <v>20</v>
      </c>
      <c r="O146" s="206">
        <v>1.1200000000000001</v>
      </c>
      <c r="P146" s="207">
        <v>0.55000000000000004</v>
      </c>
      <c r="Q146" s="208">
        <v>19</v>
      </c>
      <c r="R146" s="206">
        <v>1.1100000000000001</v>
      </c>
      <c r="S146" s="207">
        <v>0.56000000000000005</v>
      </c>
      <c r="T146" s="208">
        <v>19</v>
      </c>
      <c r="U146" s="206">
        <v>1.29</v>
      </c>
      <c r="V146" s="207">
        <v>0.56000000000000005</v>
      </c>
      <c r="W146" s="208">
        <v>22</v>
      </c>
      <c r="X146" s="206">
        <v>1.42</v>
      </c>
      <c r="Y146" s="207">
        <v>0.59</v>
      </c>
      <c r="Z146" s="208">
        <v>24</v>
      </c>
      <c r="AA146" s="206">
        <v>1.56</v>
      </c>
      <c r="AB146" s="207">
        <v>0.63</v>
      </c>
      <c r="AC146" s="208">
        <v>27</v>
      </c>
      <c r="AD146" s="206">
        <v>1.65</v>
      </c>
      <c r="AE146" s="207">
        <v>0.61</v>
      </c>
      <c r="AF146" s="208">
        <v>27</v>
      </c>
      <c r="AG146" s="206">
        <v>1.71</v>
      </c>
      <c r="AH146" s="207">
        <v>0.61</v>
      </c>
      <c r="AI146" s="208">
        <v>28</v>
      </c>
      <c r="AJ146" s="206">
        <v>1.66</v>
      </c>
      <c r="AK146" s="207">
        <v>0.59</v>
      </c>
      <c r="AL146" s="208">
        <v>28</v>
      </c>
      <c r="AM146" s="206">
        <v>1.59</v>
      </c>
      <c r="AN146" s="207">
        <v>0.55000000000000004</v>
      </c>
      <c r="AO146" s="208">
        <v>27</v>
      </c>
      <c r="AP146" s="206">
        <v>1.44</v>
      </c>
      <c r="AQ146" s="207">
        <v>0.5</v>
      </c>
      <c r="AR146" s="208">
        <v>24</v>
      </c>
      <c r="AS146" s="206">
        <v>1.49</v>
      </c>
      <c r="AT146" s="207">
        <v>0.54</v>
      </c>
      <c r="AU146" s="208">
        <v>25</v>
      </c>
      <c r="AV146" s="206">
        <v>1.38</v>
      </c>
      <c r="AW146" s="207">
        <v>0.54</v>
      </c>
      <c r="AX146" s="208">
        <v>23</v>
      </c>
      <c r="AY146" s="206">
        <v>1.42</v>
      </c>
      <c r="AZ146" s="207">
        <v>0.56000000000000005</v>
      </c>
      <c r="BA146" s="208">
        <v>24</v>
      </c>
      <c r="BB146" s="206">
        <v>1.39</v>
      </c>
      <c r="BC146" s="207">
        <v>0.55000000000000004</v>
      </c>
      <c r="BD146" s="208">
        <v>23</v>
      </c>
      <c r="BE146" s="206">
        <v>1.61</v>
      </c>
      <c r="BF146" s="207">
        <v>0.61</v>
      </c>
      <c r="BG146" s="208">
        <v>27</v>
      </c>
      <c r="BH146" s="206">
        <v>1.61</v>
      </c>
      <c r="BI146" s="207">
        <v>0.59</v>
      </c>
      <c r="BJ146" s="208">
        <v>27</v>
      </c>
      <c r="BK146" s="206">
        <v>1.64</v>
      </c>
      <c r="BL146" s="207">
        <v>0.6</v>
      </c>
      <c r="BM146" s="208">
        <v>27</v>
      </c>
      <c r="BN146" s="206">
        <v>1.59</v>
      </c>
      <c r="BO146" s="207">
        <v>0.56999999999999995</v>
      </c>
      <c r="BP146" s="208">
        <v>27</v>
      </c>
      <c r="BQ146" s="206">
        <v>1.5</v>
      </c>
      <c r="BR146" s="207">
        <v>0.57999999999999996</v>
      </c>
      <c r="BS146" s="208">
        <v>25</v>
      </c>
      <c r="BT146" s="206">
        <v>1.34</v>
      </c>
      <c r="BU146" s="207">
        <v>0.56999999999999995</v>
      </c>
      <c r="BV146" s="208">
        <v>23</v>
      </c>
      <c r="BW146" s="206">
        <v>1.25</v>
      </c>
      <c r="BX146" s="207">
        <v>0.59</v>
      </c>
      <c r="BY146" s="208">
        <v>22</v>
      </c>
    </row>
    <row r="147" spans="1:77" x14ac:dyDescent="0.25">
      <c r="A147" s="121" t="s">
        <v>1031</v>
      </c>
      <c r="B147" s="4" t="s">
        <v>1138</v>
      </c>
      <c r="C147" s="85" t="s">
        <v>28</v>
      </c>
      <c r="D147" s="85" t="s">
        <v>28</v>
      </c>
      <c r="E147" s="184">
        <v>35</v>
      </c>
      <c r="F147" s="213">
        <v>0</v>
      </c>
      <c r="G147" s="207">
        <v>0</v>
      </c>
      <c r="H147" s="208">
        <v>0</v>
      </c>
      <c r="I147" s="206">
        <v>0</v>
      </c>
      <c r="J147" s="207">
        <v>0</v>
      </c>
      <c r="K147" s="208">
        <v>0</v>
      </c>
      <c r="L147" s="206">
        <v>0</v>
      </c>
      <c r="M147" s="207">
        <v>0</v>
      </c>
      <c r="N147" s="208">
        <v>0</v>
      </c>
      <c r="O147" s="206">
        <v>0</v>
      </c>
      <c r="P147" s="207">
        <v>0</v>
      </c>
      <c r="Q147" s="208">
        <v>0</v>
      </c>
      <c r="R147" s="206">
        <v>0</v>
      </c>
      <c r="S147" s="207">
        <v>0</v>
      </c>
      <c r="T147" s="208">
        <v>0</v>
      </c>
      <c r="U147" s="206">
        <v>0</v>
      </c>
      <c r="V147" s="207">
        <v>0</v>
      </c>
      <c r="W147" s="208">
        <v>0</v>
      </c>
      <c r="X147" s="206">
        <v>0</v>
      </c>
      <c r="Y147" s="207">
        <v>0</v>
      </c>
      <c r="Z147" s="208">
        <v>0</v>
      </c>
      <c r="AA147" s="206">
        <v>0</v>
      </c>
      <c r="AB147" s="207">
        <v>0</v>
      </c>
      <c r="AC147" s="208">
        <v>0</v>
      </c>
      <c r="AD147" s="206">
        <v>0</v>
      </c>
      <c r="AE147" s="207">
        <v>0</v>
      </c>
      <c r="AF147" s="208">
        <v>0</v>
      </c>
      <c r="AG147" s="206">
        <v>0</v>
      </c>
      <c r="AH147" s="207">
        <v>0</v>
      </c>
      <c r="AI147" s="208">
        <v>0</v>
      </c>
      <c r="AJ147" s="206">
        <v>0</v>
      </c>
      <c r="AK147" s="207">
        <v>0</v>
      </c>
      <c r="AL147" s="208">
        <v>0</v>
      </c>
      <c r="AM147" s="206">
        <v>0</v>
      </c>
      <c r="AN147" s="207">
        <v>0</v>
      </c>
      <c r="AO147" s="208">
        <v>0</v>
      </c>
      <c r="AP147" s="206">
        <v>0</v>
      </c>
      <c r="AQ147" s="207">
        <v>0</v>
      </c>
      <c r="AR147" s="208">
        <v>0</v>
      </c>
      <c r="AS147" s="206">
        <v>0</v>
      </c>
      <c r="AT147" s="207">
        <v>0</v>
      </c>
      <c r="AU147" s="208">
        <v>0</v>
      </c>
      <c r="AV147" s="206">
        <v>0</v>
      </c>
      <c r="AW147" s="207">
        <v>0</v>
      </c>
      <c r="AX147" s="208">
        <v>0</v>
      </c>
      <c r="AY147" s="206">
        <v>0</v>
      </c>
      <c r="AZ147" s="207">
        <v>0</v>
      </c>
      <c r="BA147" s="208">
        <v>0</v>
      </c>
      <c r="BB147" s="206">
        <v>0</v>
      </c>
      <c r="BC147" s="207">
        <v>0</v>
      </c>
      <c r="BD147" s="208">
        <v>0</v>
      </c>
      <c r="BE147" s="206">
        <v>0</v>
      </c>
      <c r="BF147" s="207">
        <v>0</v>
      </c>
      <c r="BG147" s="208">
        <v>0</v>
      </c>
      <c r="BH147" s="206">
        <v>0</v>
      </c>
      <c r="BI147" s="207">
        <v>0</v>
      </c>
      <c r="BJ147" s="208">
        <v>0</v>
      </c>
      <c r="BK147" s="206">
        <v>0</v>
      </c>
      <c r="BL147" s="207">
        <v>0</v>
      </c>
      <c r="BM147" s="208">
        <v>0</v>
      </c>
      <c r="BN147" s="206">
        <v>0</v>
      </c>
      <c r="BO147" s="207">
        <v>0</v>
      </c>
      <c r="BP147" s="208">
        <v>0</v>
      </c>
      <c r="BQ147" s="206">
        <v>0</v>
      </c>
      <c r="BR147" s="207">
        <v>0</v>
      </c>
      <c r="BS147" s="208">
        <v>0</v>
      </c>
      <c r="BT147" s="206">
        <v>0</v>
      </c>
      <c r="BU147" s="207">
        <v>0</v>
      </c>
      <c r="BV147" s="208">
        <v>0</v>
      </c>
      <c r="BW147" s="206">
        <v>0</v>
      </c>
      <c r="BX147" s="207">
        <v>0</v>
      </c>
      <c r="BY147" s="208">
        <v>0</v>
      </c>
    </row>
    <row r="148" spans="1:77" x14ac:dyDescent="0.25">
      <c r="A148" s="121" t="s">
        <v>1031</v>
      </c>
      <c r="B148" s="3" t="s">
        <v>1139</v>
      </c>
      <c r="C148" s="85" t="s">
        <v>28</v>
      </c>
      <c r="D148" s="85" t="s">
        <v>32</v>
      </c>
      <c r="E148" s="184">
        <v>6</v>
      </c>
      <c r="F148" s="266">
        <v>38.200000000000003</v>
      </c>
      <c r="G148" s="254"/>
      <c r="H148" s="255"/>
      <c r="I148" s="253">
        <v>38.200000000000003</v>
      </c>
      <c r="J148" s="254"/>
      <c r="K148" s="255"/>
      <c r="L148" s="253">
        <v>38.200000000000003</v>
      </c>
      <c r="M148" s="254"/>
      <c r="N148" s="255"/>
      <c r="O148" s="253">
        <v>38.299999999999997</v>
      </c>
      <c r="P148" s="254"/>
      <c r="Q148" s="255"/>
      <c r="R148" s="253">
        <v>38.299999999999997</v>
      </c>
      <c r="S148" s="254"/>
      <c r="T148" s="255"/>
      <c r="U148" s="253">
        <v>38.299999999999997</v>
      </c>
      <c r="V148" s="254"/>
      <c r="W148" s="255"/>
      <c r="X148" s="253">
        <v>38.200000000000003</v>
      </c>
      <c r="Y148" s="254"/>
      <c r="Z148" s="255"/>
      <c r="AA148" s="253">
        <v>38.200000000000003</v>
      </c>
      <c r="AB148" s="254"/>
      <c r="AC148" s="255"/>
      <c r="AD148" s="253">
        <v>37.9</v>
      </c>
      <c r="AE148" s="254"/>
      <c r="AF148" s="255"/>
      <c r="AG148" s="253">
        <v>37.9</v>
      </c>
      <c r="AH148" s="254"/>
      <c r="AI148" s="255"/>
      <c r="AJ148" s="253">
        <v>37.9</v>
      </c>
      <c r="AK148" s="254"/>
      <c r="AL148" s="255"/>
      <c r="AM148" s="253">
        <v>37.799999999999997</v>
      </c>
      <c r="AN148" s="254"/>
      <c r="AO148" s="255"/>
      <c r="AP148" s="253">
        <v>37.700000000000003</v>
      </c>
      <c r="AQ148" s="254"/>
      <c r="AR148" s="255"/>
      <c r="AS148" s="253">
        <v>37.799999999999997</v>
      </c>
      <c r="AT148" s="254"/>
      <c r="AU148" s="255"/>
      <c r="AV148" s="253">
        <v>37.799999999999997</v>
      </c>
      <c r="AW148" s="254"/>
      <c r="AX148" s="255"/>
      <c r="AY148" s="253">
        <v>37.799999999999997</v>
      </c>
      <c r="AZ148" s="254"/>
      <c r="BA148" s="255"/>
      <c r="BB148" s="253">
        <v>38</v>
      </c>
      <c r="BC148" s="254"/>
      <c r="BD148" s="255"/>
      <c r="BE148" s="253">
        <v>38</v>
      </c>
      <c r="BF148" s="254"/>
      <c r="BG148" s="255"/>
      <c r="BH148" s="253">
        <v>37.9</v>
      </c>
      <c r="BI148" s="254"/>
      <c r="BJ148" s="255"/>
      <c r="BK148" s="253">
        <v>38</v>
      </c>
      <c r="BL148" s="254"/>
      <c r="BM148" s="255"/>
      <c r="BN148" s="253">
        <v>38.200000000000003</v>
      </c>
      <c r="BO148" s="254"/>
      <c r="BP148" s="255"/>
      <c r="BQ148" s="253">
        <v>38.200000000000003</v>
      </c>
      <c r="BR148" s="254"/>
      <c r="BS148" s="255"/>
      <c r="BT148" s="253">
        <v>38.200000000000003</v>
      </c>
      <c r="BU148" s="254"/>
      <c r="BV148" s="255"/>
      <c r="BW148" s="253">
        <v>38.299999999999997</v>
      </c>
      <c r="BX148" s="254"/>
      <c r="BY148" s="255"/>
    </row>
    <row r="149" spans="1:77" ht="15.75" thickBot="1" x14ac:dyDescent="0.3">
      <c r="A149" s="122" t="s">
        <v>1031</v>
      </c>
      <c r="B149" s="38" t="s">
        <v>1132</v>
      </c>
      <c r="C149" s="86" t="s">
        <v>28</v>
      </c>
      <c r="D149" s="86" t="s">
        <v>32</v>
      </c>
      <c r="E149" s="189">
        <v>6</v>
      </c>
      <c r="F149" s="276">
        <v>0</v>
      </c>
      <c r="G149" s="269"/>
      <c r="H149" s="270"/>
      <c r="I149" s="262">
        <v>0</v>
      </c>
      <c r="J149" s="263"/>
      <c r="K149" s="265"/>
      <c r="L149" s="262">
        <v>0</v>
      </c>
      <c r="M149" s="263"/>
      <c r="N149" s="265"/>
      <c r="O149" s="262">
        <v>0</v>
      </c>
      <c r="P149" s="263"/>
      <c r="Q149" s="265"/>
      <c r="R149" s="262">
        <v>0</v>
      </c>
      <c r="S149" s="263"/>
      <c r="T149" s="265"/>
      <c r="U149" s="262">
        <v>0</v>
      </c>
      <c r="V149" s="263"/>
      <c r="W149" s="265"/>
      <c r="X149" s="262">
        <v>0</v>
      </c>
      <c r="Y149" s="263"/>
      <c r="Z149" s="265"/>
      <c r="AA149" s="262">
        <v>0</v>
      </c>
      <c r="AB149" s="263"/>
      <c r="AC149" s="265"/>
      <c r="AD149" s="262">
        <v>0</v>
      </c>
      <c r="AE149" s="263"/>
      <c r="AF149" s="265"/>
      <c r="AG149" s="262">
        <v>0</v>
      </c>
      <c r="AH149" s="263"/>
      <c r="AI149" s="265"/>
      <c r="AJ149" s="262">
        <v>0</v>
      </c>
      <c r="AK149" s="263"/>
      <c r="AL149" s="265"/>
      <c r="AM149" s="262">
        <v>0</v>
      </c>
      <c r="AN149" s="263"/>
      <c r="AO149" s="265"/>
      <c r="AP149" s="262">
        <v>0</v>
      </c>
      <c r="AQ149" s="263"/>
      <c r="AR149" s="265"/>
      <c r="AS149" s="262">
        <v>0</v>
      </c>
      <c r="AT149" s="263"/>
      <c r="AU149" s="265"/>
      <c r="AV149" s="262">
        <v>0</v>
      </c>
      <c r="AW149" s="263"/>
      <c r="AX149" s="265"/>
      <c r="AY149" s="262">
        <v>0</v>
      </c>
      <c r="AZ149" s="263"/>
      <c r="BA149" s="265"/>
      <c r="BB149" s="262">
        <v>0</v>
      </c>
      <c r="BC149" s="263"/>
      <c r="BD149" s="265"/>
      <c r="BE149" s="262">
        <v>0</v>
      </c>
      <c r="BF149" s="263"/>
      <c r="BG149" s="265"/>
      <c r="BH149" s="262">
        <v>0</v>
      </c>
      <c r="BI149" s="263"/>
      <c r="BJ149" s="265"/>
      <c r="BK149" s="262">
        <v>0</v>
      </c>
      <c r="BL149" s="263"/>
      <c r="BM149" s="265"/>
      <c r="BN149" s="262">
        <v>0</v>
      </c>
      <c r="BO149" s="263"/>
      <c r="BP149" s="265"/>
      <c r="BQ149" s="262">
        <v>0</v>
      </c>
      <c r="BR149" s="263"/>
      <c r="BS149" s="265"/>
      <c r="BT149" s="262">
        <v>0</v>
      </c>
      <c r="BU149" s="263"/>
      <c r="BV149" s="265"/>
      <c r="BW149" s="262">
        <v>0</v>
      </c>
      <c r="BX149" s="263"/>
      <c r="BY149" s="265"/>
    </row>
    <row r="150" spans="1:77" x14ac:dyDescent="0.25">
      <c r="A150" s="120" t="s">
        <v>1032</v>
      </c>
      <c r="B150" s="7" t="s">
        <v>11</v>
      </c>
      <c r="C150" s="88" t="s">
        <v>647</v>
      </c>
      <c r="D150" s="192" t="s">
        <v>29</v>
      </c>
      <c r="E150" s="103" t="s">
        <v>28</v>
      </c>
      <c r="F150" s="291">
        <v>7</v>
      </c>
      <c r="G150" s="292"/>
      <c r="H150" s="293"/>
      <c r="I150" s="291">
        <v>7</v>
      </c>
      <c r="J150" s="292"/>
      <c r="K150" s="293"/>
      <c r="L150" s="291">
        <v>7</v>
      </c>
      <c r="M150" s="292"/>
      <c r="N150" s="293"/>
      <c r="O150" s="291">
        <v>7</v>
      </c>
      <c r="P150" s="292"/>
      <c r="Q150" s="293"/>
      <c r="R150" s="291">
        <v>7</v>
      </c>
      <c r="S150" s="292"/>
      <c r="T150" s="293"/>
      <c r="U150" s="291">
        <v>7</v>
      </c>
      <c r="V150" s="292"/>
      <c r="W150" s="293"/>
      <c r="X150" s="291">
        <v>7</v>
      </c>
      <c r="Y150" s="292"/>
      <c r="Z150" s="293"/>
      <c r="AA150" s="291">
        <v>7</v>
      </c>
      <c r="AB150" s="292"/>
      <c r="AC150" s="293"/>
      <c r="AD150" s="291">
        <v>7</v>
      </c>
      <c r="AE150" s="292"/>
      <c r="AF150" s="293"/>
      <c r="AG150" s="291">
        <v>7</v>
      </c>
      <c r="AH150" s="292"/>
      <c r="AI150" s="293"/>
      <c r="AJ150" s="291">
        <v>7</v>
      </c>
      <c r="AK150" s="292"/>
      <c r="AL150" s="293"/>
      <c r="AM150" s="291">
        <v>7</v>
      </c>
      <c r="AN150" s="292"/>
      <c r="AO150" s="293"/>
      <c r="AP150" s="291">
        <v>7</v>
      </c>
      <c r="AQ150" s="292"/>
      <c r="AR150" s="293"/>
      <c r="AS150" s="291">
        <v>7</v>
      </c>
      <c r="AT150" s="292"/>
      <c r="AU150" s="293"/>
      <c r="AV150" s="291">
        <v>7</v>
      </c>
      <c r="AW150" s="292"/>
      <c r="AX150" s="293"/>
      <c r="AY150" s="291">
        <v>7</v>
      </c>
      <c r="AZ150" s="292"/>
      <c r="BA150" s="293"/>
      <c r="BB150" s="291">
        <v>7</v>
      </c>
      <c r="BC150" s="292"/>
      <c r="BD150" s="293"/>
      <c r="BE150" s="291">
        <v>7</v>
      </c>
      <c r="BF150" s="292"/>
      <c r="BG150" s="293"/>
      <c r="BH150" s="291">
        <v>7</v>
      </c>
      <c r="BI150" s="292"/>
      <c r="BJ150" s="293"/>
      <c r="BK150" s="291">
        <v>7</v>
      </c>
      <c r="BL150" s="292"/>
      <c r="BM150" s="293"/>
      <c r="BN150" s="291">
        <v>7</v>
      </c>
      <c r="BO150" s="292"/>
      <c r="BP150" s="293"/>
      <c r="BQ150" s="291">
        <v>7</v>
      </c>
      <c r="BR150" s="292"/>
      <c r="BS150" s="293"/>
      <c r="BT150" s="291">
        <v>7</v>
      </c>
      <c r="BU150" s="292"/>
      <c r="BV150" s="293"/>
      <c r="BW150" s="291">
        <v>7</v>
      </c>
      <c r="BX150" s="292"/>
      <c r="BY150" s="293"/>
    </row>
    <row r="151" spans="1:77" x14ac:dyDescent="0.25">
      <c r="A151" s="121" t="s">
        <v>1032</v>
      </c>
      <c r="B151" s="3" t="s">
        <v>12</v>
      </c>
      <c r="C151" s="90" t="s">
        <v>647</v>
      </c>
      <c r="D151" s="183" t="s">
        <v>29</v>
      </c>
      <c r="E151" s="84" t="s">
        <v>28</v>
      </c>
      <c r="F151" s="253">
        <v>9</v>
      </c>
      <c r="G151" s="254"/>
      <c r="H151" s="255"/>
      <c r="I151" s="253">
        <v>9</v>
      </c>
      <c r="J151" s="254"/>
      <c r="K151" s="255"/>
      <c r="L151" s="253">
        <v>9</v>
      </c>
      <c r="M151" s="254"/>
      <c r="N151" s="255"/>
      <c r="O151" s="253">
        <v>9</v>
      </c>
      <c r="P151" s="254"/>
      <c r="Q151" s="255"/>
      <c r="R151" s="253">
        <v>9</v>
      </c>
      <c r="S151" s="254"/>
      <c r="T151" s="255"/>
      <c r="U151" s="253">
        <v>9</v>
      </c>
      <c r="V151" s="254"/>
      <c r="W151" s="255"/>
      <c r="X151" s="253">
        <v>9</v>
      </c>
      <c r="Y151" s="254"/>
      <c r="Z151" s="255"/>
      <c r="AA151" s="253">
        <v>9</v>
      </c>
      <c r="AB151" s="254"/>
      <c r="AC151" s="255"/>
      <c r="AD151" s="253">
        <v>9</v>
      </c>
      <c r="AE151" s="254"/>
      <c r="AF151" s="255"/>
      <c r="AG151" s="253">
        <v>9</v>
      </c>
      <c r="AH151" s="254"/>
      <c r="AI151" s="255"/>
      <c r="AJ151" s="253">
        <v>9</v>
      </c>
      <c r="AK151" s="254"/>
      <c r="AL151" s="255"/>
      <c r="AM151" s="253">
        <v>9</v>
      </c>
      <c r="AN151" s="254"/>
      <c r="AO151" s="255"/>
      <c r="AP151" s="253">
        <v>9</v>
      </c>
      <c r="AQ151" s="254"/>
      <c r="AR151" s="255"/>
      <c r="AS151" s="253">
        <v>9</v>
      </c>
      <c r="AT151" s="254"/>
      <c r="AU151" s="255"/>
      <c r="AV151" s="253">
        <v>9</v>
      </c>
      <c r="AW151" s="254"/>
      <c r="AX151" s="255"/>
      <c r="AY151" s="253">
        <v>9</v>
      </c>
      <c r="AZ151" s="254"/>
      <c r="BA151" s="255"/>
      <c r="BB151" s="253">
        <v>9</v>
      </c>
      <c r="BC151" s="254"/>
      <c r="BD151" s="255"/>
      <c r="BE151" s="253">
        <v>9</v>
      </c>
      <c r="BF151" s="254"/>
      <c r="BG151" s="255"/>
      <c r="BH151" s="253">
        <v>9</v>
      </c>
      <c r="BI151" s="254"/>
      <c r="BJ151" s="255"/>
      <c r="BK151" s="253">
        <v>9</v>
      </c>
      <c r="BL151" s="254"/>
      <c r="BM151" s="255"/>
      <c r="BN151" s="253">
        <v>9</v>
      </c>
      <c r="BO151" s="254"/>
      <c r="BP151" s="255"/>
      <c r="BQ151" s="253">
        <v>9</v>
      </c>
      <c r="BR151" s="254"/>
      <c r="BS151" s="255"/>
      <c r="BT151" s="253">
        <v>9</v>
      </c>
      <c r="BU151" s="254"/>
      <c r="BV151" s="255"/>
      <c r="BW151" s="253">
        <v>9</v>
      </c>
      <c r="BX151" s="254"/>
      <c r="BY151" s="255"/>
    </row>
    <row r="152" spans="1:77" x14ac:dyDescent="0.25">
      <c r="A152" s="121" t="s">
        <v>1032</v>
      </c>
      <c r="B152" s="3" t="s">
        <v>1135</v>
      </c>
      <c r="C152" s="90" t="s">
        <v>647</v>
      </c>
      <c r="D152" s="85" t="s">
        <v>648</v>
      </c>
      <c r="E152" s="185">
        <v>35</v>
      </c>
      <c r="F152" s="206">
        <v>-1.79</v>
      </c>
      <c r="G152" s="207">
        <v>-1.1200000000000001</v>
      </c>
      <c r="H152" s="208">
        <v>32</v>
      </c>
      <c r="I152" s="206">
        <v>-1.73</v>
      </c>
      <c r="J152" s="207">
        <v>-1.0900000000000001</v>
      </c>
      <c r="K152" s="208">
        <v>31</v>
      </c>
      <c r="L152" s="206">
        <v>-1.68</v>
      </c>
      <c r="M152" s="207">
        <v>-1.1100000000000001</v>
      </c>
      <c r="N152" s="208">
        <v>30</v>
      </c>
      <c r="O152" s="206">
        <v>-1.66</v>
      </c>
      <c r="P152" s="207">
        <v>-1.1200000000000001</v>
      </c>
      <c r="Q152" s="208">
        <v>30</v>
      </c>
      <c r="R152" s="206">
        <v>-1.74</v>
      </c>
      <c r="S152" s="207">
        <v>-1.1000000000000001</v>
      </c>
      <c r="T152" s="208">
        <v>31</v>
      </c>
      <c r="U152" s="206">
        <v>-1.81</v>
      </c>
      <c r="V152" s="207">
        <v>-1.0900000000000001</v>
      </c>
      <c r="W152" s="208">
        <v>32</v>
      </c>
      <c r="X152" s="206">
        <v>-1.98</v>
      </c>
      <c r="Y152" s="207">
        <v>-1.1399999999999999</v>
      </c>
      <c r="Z152" s="208">
        <v>35</v>
      </c>
      <c r="AA152" s="206">
        <v>-2.0099999999999998</v>
      </c>
      <c r="AB152" s="207">
        <v>-1.1599999999999999</v>
      </c>
      <c r="AC152" s="208">
        <v>35</v>
      </c>
      <c r="AD152" s="206">
        <v>-2.31</v>
      </c>
      <c r="AE152" s="207">
        <v>-1.27</v>
      </c>
      <c r="AF152" s="208">
        <v>40</v>
      </c>
      <c r="AG152" s="206">
        <v>-2.35</v>
      </c>
      <c r="AH152" s="207">
        <v>-1.37</v>
      </c>
      <c r="AI152" s="208">
        <v>41</v>
      </c>
      <c r="AJ152" s="206">
        <v>-2.4300000000000002</v>
      </c>
      <c r="AK152" s="207">
        <v>-1.32</v>
      </c>
      <c r="AL152" s="208">
        <v>42</v>
      </c>
      <c r="AM152" s="206">
        <v>-2.33</v>
      </c>
      <c r="AN152" s="207">
        <v>-1.31</v>
      </c>
      <c r="AO152" s="208">
        <v>41</v>
      </c>
      <c r="AP152" s="206">
        <v>-2.2999999999999998</v>
      </c>
      <c r="AQ152" s="207">
        <v>-1.28</v>
      </c>
      <c r="AR152" s="208">
        <v>41</v>
      </c>
      <c r="AS152" s="206">
        <v>-2.17</v>
      </c>
      <c r="AT152" s="207">
        <v>-1.21</v>
      </c>
      <c r="AU152" s="208">
        <v>38</v>
      </c>
      <c r="AV152" s="206">
        <v>-2.14</v>
      </c>
      <c r="AW152" s="207">
        <v>-1.22</v>
      </c>
      <c r="AX152" s="208">
        <v>38</v>
      </c>
      <c r="AY152" s="206">
        <v>-2.1</v>
      </c>
      <c r="AZ152" s="207">
        <v>-1.21</v>
      </c>
      <c r="BA152" s="208">
        <v>38</v>
      </c>
      <c r="BB152" s="206">
        <v>-1.96</v>
      </c>
      <c r="BC152" s="207">
        <v>-1.22</v>
      </c>
      <c r="BD152" s="208">
        <v>35</v>
      </c>
      <c r="BE152" s="206">
        <v>-2.02</v>
      </c>
      <c r="BF152" s="207">
        <v>-1.17</v>
      </c>
      <c r="BG152" s="208">
        <v>35</v>
      </c>
      <c r="BH152" s="206">
        <v>-2.2200000000000002</v>
      </c>
      <c r="BI152" s="207">
        <v>-1.28</v>
      </c>
      <c r="BJ152" s="208">
        <v>39</v>
      </c>
      <c r="BK152" s="206">
        <v>-2.17</v>
      </c>
      <c r="BL152" s="207">
        <v>-1.22</v>
      </c>
      <c r="BM152" s="208">
        <v>38</v>
      </c>
      <c r="BN152" s="206">
        <v>-2.11</v>
      </c>
      <c r="BO152" s="207">
        <v>-1.19</v>
      </c>
      <c r="BP152" s="208">
        <v>36</v>
      </c>
      <c r="BQ152" s="206">
        <v>-2.0699999999999998</v>
      </c>
      <c r="BR152" s="207">
        <v>-1.18</v>
      </c>
      <c r="BS152" s="208">
        <v>36</v>
      </c>
      <c r="BT152" s="206">
        <v>-1.93</v>
      </c>
      <c r="BU152" s="207">
        <v>-1.17</v>
      </c>
      <c r="BV152" s="208">
        <v>34</v>
      </c>
      <c r="BW152" s="206">
        <v>-1.87</v>
      </c>
      <c r="BX152" s="207">
        <v>-1.19</v>
      </c>
      <c r="BY152" s="208">
        <v>33</v>
      </c>
    </row>
    <row r="153" spans="1:77" x14ac:dyDescent="0.25">
      <c r="A153" s="121" t="s">
        <v>1032</v>
      </c>
      <c r="B153" s="3" t="s">
        <v>1140</v>
      </c>
      <c r="C153" s="90" t="s">
        <v>647</v>
      </c>
      <c r="D153" s="85" t="s">
        <v>648</v>
      </c>
      <c r="E153" s="185">
        <v>35</v>
      </c>
      <c r="F153" s="206">
        <v>-2.0699999999999998</v>
      </c>
      <c r="G153" s="207">
        <v>-1.8</v>
      </c>
      <c r="H153" s="208">
        <v>43</v>
      </c>
      <c r="I153" s="206">
        <v>-2.13</v>
      </c>
      <c r="J153" s="207">
        <v>-1.84</v>
      </c>
      <c r="K153" s="208">
        <v>44</v>
      </c>
      <c r="L153" s="206">
        <v>-1.99</v>
      </c>
      <c r="M153" s="207">
        <v>-1.8</v>
      </c>
      <c r="N153" s="208">
        <v>42</v>
      </c>
      <c r="O153" s="206">
        <v>-1.98</v>
      </c>
      <c r="P153" s="207">
        <v>-1.81</v>
      </c>
      <c r="Q153" s="208">
        <v>41</v>
      </c>
      <c r="R153" s="206">
        <v>-1.96</v>
      </c>
      <c r="S153" s="207">
        <v>-1.82</v>
      </c>
      <c r="T153" s="208">
        <v>41</v>
      </c>
      <c r="U153" s="206">
        <v>-2.19</v>
      </c>
      <c r="V153" s="207">
        <v>-1.83</v>
      </c>
      <c r="W153" s="208">
        <v>44</v>
      </c>
      <c r="X153" s="206">
        <v>-2.3199999999999998</v>
      </c>
      <c r="Y153" s="207">
        <v>-1.86</v>
      </c>
      <c r="Z153" s="208">
        <v>46</v>
      </c>
      <c r="AA153" s="206">
        <v>-2.57</v>
      </c>
      <c r="AB153" s="207">
        <v>-1.92</v>
      </c>
      <c r="AC153" s="208">
        <v>50</v>
      </c>
      <c r="AD153" s="206">
        <v>-2.78</v>
      </c>
      <c r="AE153" s="207">
        <v>-1.9</v>
      </c>
      <c r="AF153" s="208">
        <v>52</v>
      </c>
      <c r="AG153" s="206">
        <v>-2.87</v>
      </c>
      <c r="AH153" s="207">
        <v>-1.96</v>
      </c>
      <c r="AI153" s="208">
        <v>54</v>
      </c>
      <c r="AJ153" s="206">
        <v>-2.81</v>
      </c>
      <c r="AK153" s="207">
        <v>-1.91</v>
      </c>
      <c r="AL153" s="208">
        <v>53</v>
      </c>
      <c r="AM153" s="206">
        <v>-2.77</v>
      </c>
      <c r="AN153" s="207">
        <v>-1.89</v>
      </c>
      <c r="AO153" s="208">
        <v>52</v>
      </c>
      <c r="AP153" s="206">
        <v>-2.65</v>
      </c>
      <c r="AQ153" s="207">
        <v>-1.91</v>
      </c>
      <c r="AR153" s="208">
        <v>52</v>
      </c>
      <c r="AS153" s="206">
        <v>-2.65</v>
      </c>
      <c r="AT153" s="207">
        <v>-1.91</v>
      </c>
      <c r="AU153" s="208">
        <v>51</v>
      </c>
      <c r="AV153" s="206">
        <v>-2.4900000000000002</v>
      </c>
      <c r="AW153" s="207">
        <v>-1.87</v>
      </c>
      <c r="AX153" s="208">
        <v>49</v>
      </c>
      <c r="AY153" s="206">
        <v>-2.52</v>
      </c>
      <c r="AZ153" s="207">
        <v>-1.89</v>
      </c>
      <c r="BA153" s="208">
        <v>49</v>
      </c>
      <c r="BB153" s="206">
        <v>-2.39</v>
      </c>
      <c r="BC153" s="207">
        <v>-1.91</v>
      </c>
      <c r="BD153" s="208">
        <v>47</v>
      </c>
      <c r="BE153" s="206">
        <v>-2.62</v>
      </c>
      <c r="BF153" s="207">
        <v>-2</v>
      </c>
      <c r="BG153" s="208">
        <v>52</v>
      </c>
      <c r="BH153" s="206">
        <v>-2.62</v>
      </c>
      <c r="BI153" s="207">
        <v>-1.94</v>
      </c>
      <c r="BJ153" s="208">
        <v>51</v>
      </c>
      <c r="BK153" s="206">
        <v>-2.61</v>
      </c>
      <c r="BL153" s="207">
        <v>-1.94</v>
      </c>
      <c r="BM153" s="208">
        <v>51</v>
      </c>
      <c r="BN153" s="206">
        <v>-2.56</v>
      </c>
      <c r="BO153" s="207">
        <v>-1.85</v>
      </c>
      <c r="BP153" s="208">
        <v>49</v>
      </c>
      <c r="BQ153" s="206">
        <v>-2.4700000000000002</v>
      </c>
      <c r="BR153" s="207">
        <v>-1.87</v>
      </c>
      <c r="BS153" s="208">
        <v>48</v>
      </c>
      <c r="BT153" s="206">
        <v>-2.2999999999999998</v>
      </c>
      <c r="BU153" s="207">
        <v>-1.85</v>
      </c>
      <c r="BV153" s="208">
        <v>46</v>
      </c>
      <c r="BW153" s="206">
        <v>-2.2200000000000002</v>
      </c>
      <c r="BX153" s="207">
        <v>-1.85</v>
      </c>
      <c r="BY153" s="208">
        <v>45</v>
      </c>
    </row>
    <row r="154" spans="1:77" x14ac:dyDescent="0.25">
      <c r="A154" s="121" t="s">
        <v>1032</v>
      </c>
      <c r="B154" s="3" t="s">
        <v>1141</v>
      </c>
      <c r="C154" s="90" t="s">
        <v>647</v>
      </c>
      <c r="D154" s="85" t="s">
        <v>31</v>
      </c>
      <c r="E154" s="185">
        <v>6</v>
      </c>
      <c r="F154" s="206">
        <v>-0.20300000000000001</v>
      </c>
      <c r="G154" s="207">
        <v>-0.32900000000000001</v>
      </c>
      <c r="H154" s="208">
        <v>31</v>
      </c>
      <c r="I154" s="206">
        <v>-0.19800000000000001</v>
      </c>
      <c r="J154" s="207">
        <v>-0.39800000000000002</v>
      </c>
      <c r="K154" s="208">
        <v>36</v>
      </c>
      <c r="L154" s="206">
        <v>-0.2</v>
      </c>
      <c r="M154" s="207">
        <v>-0.313</v>
      </c>
      <c r="N154" s="208">
        <v>29</v>
      </c>
      <c r="O154" s="206">
        <v>-0.21199999999999999</v>
      </c>
      <c r="P154" s="207">
        <v>-0.29899999999999999</v>
      </c>
      <c r="Q154" s="208">
        <v>31</v>
      </c>
      <c r="R154" s="206">
        <v>-0.22</v>
      </c>
      <c r="S154" s="207">
        <v>-0.315</v>
      </c>
      <c r="T154" s="208">
        <v>32</v>
      </c>
      <c r="U154" s="206">
        <v>-0.17499999999999999</v>
      </c>
      <c r="V154" s="207">
        <v>-0.40699999999999997</v>
      </c>
      <c r="W154" s="208">
        <v>37</v>
      </c>
      <c r="X154" s="206">
        <v>-0.22</v>
      </c>
      <c r="Y154" s="207">
        <v>-0.313</v>
      </c>
      <c r="Z154" s="208">
        <v>31</v>
      </c>
      <c r="AA154" s="206">
        <v>-0.184</v>
      </c>
      <c r="AB154" s="207">
        <v>-0.31</v>
      </c>
      <c r="AC154" s="208">
        <v>34</v>
      </c>
      <c r="AD154" s="206">
        <v>-0.16200000000000001</v>
      </c>
      <c r="AE154" s="207">
        <v>-0.36699999999999999</v>
      </c>
      <c r="AF154" s="208">
        <v>38</v>
      </c>
      <c r="AG154" s="206">
        <v>-0.182</v>
      </c>
      <c r="AH154" s="207">
        <v>-0.42099999999999999</v>
      </c>
      <c r="AI154" s="208">
        <v>36</v>
      </c>
      <c r="AJ154" s="206">
        <v>-0.218</v>
      </c>
      <c r="AK154" s="207">
        <v>-0.28799999999999998</v>
      </c>
      <c r="AL154" s="208">
        <v>24</v>
      </c>
      <c r="AM154" s="206">
        <v>-0.28100000000000003</v>
      </c>
      <c r="AN154" s="207">
        <v>-0.185</v>
      </c>
      <c r="AO154" s="208">
        <v>34</v>
      </c>
      <c r="AP154" s="206">
        <v>-0.2</v>
      </c>
      <c r="AQ154" s="207">
        <v>-0.44500000000000001</v>
      </c>
      <c r="AR154" s="208">
        <v>36</v>
      </c>
      <c r="AS154" s="206">
        <v>-0.21199999999999999</v>
      </c>
      <c r="AT154" s="207">
        <v>-0.437</v>
      </c>
      <c r="AU154" s="208">
        <v>38</v>
      </c>
      <c r="AV154" s="206">
        <v>-0.153</v>
      </c>
      <c r="AW154" s="207">
        <v>-0.40899999999999997</v>
      </c>
      <c r="AX154" s="208">
        <v>29</v>
      </c>
      <c r="AY154" s="206">
        <v>-0.16900000000000001</v>
      </c>
      <c r="AZ154" s="207">
        <v>-0.34399999999999997</v>
      </c>
      <c r="BA154" s="208">
        <v>35</v>
      </c>
      <c r="BB154" s="206">
        <v>-0.20899999999999999</v>
      </c>
      <c r="BC154" s="207">
        <v>-0.34</v>
      </c>
      <c r="BD154" s="208">
        <v>28</v>
      </c>
      <c r="BE154" s="206">
        <v>-0.25700000000000001</v>
      </c>
      <c r="BF154" s="207">
        <v>-0.20300000000000001</v>
      </c>
      <c r="BG154" s="208">
        <v>23</v>
      </c>
      <c r="BH154" s="206">
        <v>-0.26600000000000001</v>
      </c>
      <c r="BI154" s="207">
        <v>-0.16700000000000001</v>
      </c>
      <c r="BJ154" s="208">
        <v>21</v>
      </c>
      <c r="BK154" s="206">
        <v>-0.23599999999999999</v>
      </c>
      <c r="BL154" s="207">
        <v>-0.2</v>
      </c>
      <c r="BM154" s="208">
        <v>23</v>
      </c>
      <c r="BN154" s="206">
        <v>-0.221</v>
      </c>
      <c r="BO154" s="207">
        <v>-0.23</v>
      </c>
      <c r="BP154" s="208">
        <v>25</v>
      </c>
      <c r="BQ154" s="206">
        <v>-0.184</v>
      </c>
      <c r="BR154" s="207">
        <v>-0.23</v>
      </c>
      <c r="BS154" s="208">
        <v>26</v>
      </c>
      <c r="BT154" s="206">
        <v>-0.157</v>
      </c>
      <c r="BU154" s="207">
        <v>-0.20499999999999999</v>
      </c>
      <c r="BV154" s="208">
        <v>20</v>
      </c>
      <c r="BW154" s="206">
        <v>-0.17499999999999999</v>
      </c>
      <c r="BX154" s="207">
        <v>-0.22700000000000001</v>
      </c>
      <c r="BY154" s="208">
        <v>25</v>
      </c>
    </row>
    <row r="155" spans="1:77" x14ac:dyDescent="0.25">
      <c r="A155" s="121" t="s">
        <v>1032</v>
      </c>
      <c r="B155" s="3" t="s">
        <v>1142</v>
      </c>
      <c r="C155" s="90" t="s">
        <v>647</v>
      </c>
      <c r="D155" s="85" t="s">
        <v>31</v>
      </c>
      <c r="E155" s="185">
        <v>6</v>
      </c>
      <c r="F155" s="206">
        <v>-0.5</v>
      </c>
      <c r="G155" s="207">
        <v>-0.53100000000000003</v>
      </c>
      <c r="H155" s="208">
        <v>62</v>
      </c>
      <c r="I155" s="206">
        <v>-0.44500000000000001</v>
      </c>
      <c r="J155" s="207">
        <v>-0.504</v>
      </c>
      <c r="K155" s="208">
        <v>62</v>
      </c>
      <c r="L155" s="206">
        <v>-0.53500000000000003</v>
      </c>
      <c r="M155" s="207">
        <v>-0.54700000000000004</v>
      </c>
      <c r="N155" s="208">
        <v>62</v>
      </c>
      <c r="O155" s="206">
        <v>-0.437</v>
      </c>
      <c r="P155" s="207">
        <v>-0.497</v>
      </c>
      <c r="Q155" s="208">
        <v>62</v>
      </c>
      <c r="R155" s="206">
        <v>-0.439</v>
      </c>
      <c r="S155" s="207">
        <v>-0.499</v>
      </c>
      <c r="T155" s="208">
        <v>62</v>
      </c>
      <c r="U155" s="206">
        <v>-0.51800000000000002</v>
      </c>
      <c r="V155" s="207">
        <v>-0.54</v>
      </c>
      <c r="W155" s="208">
        <v>62</v>
      </c>
      <c r="X155" s="206">
        <v>-0.47199999999999998</v>
      </c>
      <c r="Y155" s="207">
        <v>-0.53100000000000003</v>
      </c>
      <c r="Z155" s="208">
        <v>65</v>
      </c>
      <c r="AA155" s="206">
        <v>-0.49299999999999999</v>
      </c>
      <c r="AB155" s="207">
        <v>-0.53300000000000003</v>
      </c>
      <c r="AC155" s="208">
        <v>72</v>
      </c>
      <c r="AD155" s="206">
        <v>-0.56699999999999995</v>
      </c>
      <c r="AE155" s="207">
        <v>-0.52400000000000002</v>
      </c>
      <c r="AF155" s="208">
        <v>72</v>
      </c>
      <c r="AG155" s="206">
        <v>-0.56000000000000005</v>
      </c>
      <c r="AH155" s="207">
        <v>-0.51500000000000001</v>
      </c>
      <c r="AI155" s="208">
        <v>71</v>
      </c>
      <c r="AJ155" s="206">
        <v>-0.54700000000000004</v>
      </c>
      <c r="AK155" s="207">
        <v>-0.49299999999999999</v>
      </c>
      <c r="AL155" s="208">
        <v>65</v>
      </c>
      <c r="AM155" s="206">
        <v>-0.52700000000000002</v>
      </c>
      <c r="AN155" s="207">
        <v>-0.48399999999999999</v>
      </c>
      <c r="AO155" s="208">
        <v>68</v>
      </c>
      <c r="AP155" s="206">
        <v>-0.53600000000000003</v>
      </c>
      <c r="AQ155" s="207">
        <v>-0.497</v>
      </c>
      <c r="AR155" s="208">
        <v>68</v>
      </c>
      <c r="AS155" s="206">
        <v>-0.52900000000000003</v>
      </c>
      <c r="AT155" s="207">
        <v>-0.49299999999999999</v>
      </c>
      <c r="AU155" s="208">
        <v>67</v>
      </c>
      <c r="AV155" s="206">
        <v>-0.54</v>
      </c>
      <c r="AW155" s="207">
        <v>-0.50800000000000001</v>
      </c>
      <c r="AX155" s="208">
        <v>69</v>
      </c>
      <c r="AY155" s="206">
        <v>-0.51100000000000001</v>
      </c>
      <c r="AZ155" s="207">
        <v>-0.50900000000000001</v>
      </c>
      <c r="BA155" s="208">
        <v>65</v>
      </c>
      <c r="BB155" s="206">
        <v>-0.46300000000000002</v>
      </c>
      <c r="BC155" s="207">
        <v>-0.497</v>
      </c>
      <c r="BD155" s="208">
        <v>62</v>
      </c>
      <c r="BE155" s="206">
        <v>-0.443</v>
      </c>
      <c r="BF155" s="207">
        <v>-0.497</v>
      </c>
      <c r="BG155" s="208">
        <v>62</v>
      </c>
      <c r="BH155" s="206">
        <v>-0.437</v>
      </c>
      <c r="BI155" s="207">
        <v>-0.48799999999999999</v>
      </c>
      <c r="BJ155" s="208">
        <v>69</v>
      </c>
      <c r="BK155" s="206">
        <v>-0.60499999999999998</v>
      </c>
      <c r="BL155" s="207">
        <v>-0.63</v>
      </c>
      <c r="BM155" s="208">
        <v>70</v>
      </c>
      <c r="BN155" s="206">
        <v>-0.495</v>
      </c>
      <c r="BO155" s="207">
        <v>-0.58099999999999996</v>
      </c>
      <c r="BP155" s="208">
        <v>71</v>
      </c>
      <c r="BQ155" s="206">
        <v>-0.48799999999999999</v>
      </c>
      <c r="BR155" s="207">
        <v>-0.57599999999999996</v>
      </c>
      <c r="BS155" s="208">
        <v>62</v>
      </c>
      <c r="BT155" s="206">
        <v>-0.439</v>
      </c>
      <c r="BU155" s="207">
        <v>-0.49299999999999999</v>
      </c>
      <c r="BV155" s="208">
        <v>53</v>
      </c>
      <c r="BW155" s="206">
        <v>-0.41399999999999998</v>
      </c>
      <c r="BX155" s="207">
        <v>-0.45700000000000002</v>
      </c>
      <c r="BY155" s="208">
        <v>54</v>
      </c>
    </row>
    <row r="156" spans="1:77" x14ac:dyDescent="0.25">
      <c r="A156" s="121" t="s">
        <v>1032</v>
      </c>
      <c r="B156" s="3" t="s">
        <v>1143</v>
      </c>
      <c r="C156" s="85" t="s">
        <v>28</v>
      </c>
      <c r="D156" s="85" t="s">
        <v>28</v>
      </c>
      <c r="E156" s="185">
        <v>35</v>
      </c>
      <c r="F156" s="206">
        <v>0.55900000000000005</v>
      </c>
      <c r="G156" s="207">
        <v>0.38600000000000001</v>
      </c>
      <c r="H156" s="208">
        <v>10</v>
      </c>
      <c r="I156" s="206">
        <v>0.55800000000000005</v>
      </c>
      <c r="J156" s="207">
        <v>0.38400000000000001</v>
      </c>
      <c r="K156" s="208">
        <v>10</v>
      </c>
      <c r="L156" s="206">
        <v>0.56100000000000005</v>
      </c>
      <c r="M156" s="207">
        <v>0.38600000000000001</v>
      </c>
      <c r="N156" s="208">
        <v>10</v>
      </c>
      <c r="O156" s="206">
        <v>0.55800000000000005</v>
      </c>
      <c r="P156" s="207">
        <v>0.38700000000000001</v>
      </c>
      <c r="Q156" s="208">
        <v>10</v>
      </c>
      <c r="R156" s="206">
        <v>0.55300000000000005</v>
      </c>
      <c r="S156" s="207">
        <v>0.38800000000000001</v>
      </c>
      <c r="T156" s="208">
        <v>10</v>
      </c>
      <c r="U156" s="206">
        <v>0.55600000000000005</v>
      </c>
      <c r="V156" s="207">
        <v>0.38400000000000001</v>
      </c>
      <c r="W156" s="208">
        <v>10</v>
      </c>
      <c r="X156" s="206">
        <v>0.57599999999999996</v>
      </c>
      <c r="Y156" s="207">
        <v>0.38900000000000001</v>
      </c>
      <c r="Z156" s="208">
        <v>11</v>
      </c>
      <c r="AA156" s="206">
        <v>0.57599999999999996</v>
      </c>
      <c r="AB156" s="207">
        <v>0.39200000000000002</v>
      </c>
      <c r="AC156" s="208">
        <v>11</v>
      </c>
      <c r="AD156" s="206">
        <v>0.60899999999999999</v>
      </c>
      <c r="AE156" s="207">
        <v>0.41</v>
      </c>
      <c r="AF156" s="208">
        <v>11</v>
      </c>
      <c r="AG156" s="206">
        <v>0.59099999999999997</v>
      </c>
      <c r="AH156" s="207">
        <v>0.41899999999999998</v>
      </c>
      <c r="AI156" s="208">
        <v>12</v>
      </c>
      <c r="AJ156" s="206">
        <v>0.59899999999999998</v>
      </c>
      <c r="AK156" s="207">
        <v>0.46800000000000003</v>
      </c>
      <c r="AL156" s="208">
        <v>12</v>
      </c>
      <c r="AM156" s="206">
        <v>0.60199999999999998</v>
      </c>
      <c r="AN156" s="207">
        <v>0.47099999999999997</v>
      </c>
      <c r="AO156" s="208">
        <v>11</v>
      </c>
      <c r="AP156" s="206">
        <v>0.59099999999999997</v>
      </c>
      <c r="AQ156" s="207">
        <v>0.45100000000000001</v>
      </c>
      <c r="AR156" s="208">
        <v>11</v>
      </c>
      <c r="AS156" s="206">
        <v>0.59799999999999998</v>
      </c>
      <c r="AT156" s="207">
        <v>0.47499999999999998</v>
      </c>
      <c r="AU156" s="208">
        <v>12</v>
      </c>
      <c r="AV156" s="206">
        <v>0.60099999999999998</v>
      </c>
      <c r="AW156" s="207">
        <v>0.48399999999999999</v>
      </c>
      <c r="AX156" s="208">
        <v>12</v>
      </c>
      <c r="AY156" s="206">
        <v>0.59</v>
      </c>
      <c r="AZ156" s="207">
        <v>0.46300000000000002</v>
      </c>
      <c r="BA156" s="208">
        <v>12</v>
      </c>
      <c r="BB156" s="206">
        <v>0.58599999999999997</v>
      </c>
      <c r="BC156" s="207">
        <v>0.45200000000000001</v>
      </c>
      <c r="BD156" s="208">
        <v>11</v>
      </c>
      <c r="BE156" s="206">
        <v>0.56000000000000005</v>
      </c>
      <c r="BF156" s="207">
        <v>0.432</v>
      </c>
      <c r="BG156" s="208">
        <v>11</v>
      </c>
      <c r="BH156" s="206">
        <v>0.57899999999999996</v>
      </c>
      <c r="BI156" s="207">
        <v>0.43</v>
      </c>
      <c r="BJ156" s="208">
        <v>11</v>
      </c>
      <c r="BK156" s="206">
        <v>0.56799999999999995</v>
      </c>
      <c r="BL156" s="207">
        <v>0.43099999999999999</v>
      </c>
      <c r="BM156" s="208">
        <v>11</v>
      </c>
      <c r="BN156" s="206">
        <v>0.55600000000000005</v>
      </c>
      <c r="BO156" s="207">
        <v>0.39300000000000002</v>
      </c>
      <c r="BP156" s="208">
        <v>9</v>
      </c>
      <c r="BQ156" s="206">
        <v>0.53200000000000003</v>
      </c>
      <c r="BR156" s="207">
        <v>0.371</v>
      </c>
      <c r="BS156" s="208">
        <v>10</v>
      </c>
      <c r="BT156" s="206">
        <v>0.54100000000000004</v>
      </c>
      <c r="BU156" s="207">
        <v>0.371</v>
      </c>
      <c r="BV156" s="208">
        <v>10</v>
      </c>
      <c r="BW156" s="206">
        <v>0.53800000000000003</v>
      </c>
      <c r="BX156" s="207">
        <v>0.372</v>
      </c>
      <c r="BY156" s="208">
        <v>10</v>
      </c>
    </row>
    <row r="157" spans="1:77" x14ac:dyDescent="0.25">
      <c r="A157" s="121" t="s">
        <v>1032</v>
      </c>
      <c r="B157" s="3" t="s">
        <v>1144</v>
      </c>
      <c r="C157" s="85" t="s">
        <v>28</v>
      </c>
      <c r="D157" s="85" t="s">
        <v>28</v>
      </c>
      <c r="E157" s="185">
        <v>35</v>
      </c>
      <c r="F157" s="206">
        <v>0.21</v>
      </c>
      <c r="G157" s="207">
        <v>0.11</v>
      </c>
      <c r="H157" s="208">
        <v>4</v>
      </c>
      <c r="I157" s="206">
        <v>0.27</v>
      </c>
      <c r="J157" s="207">
        <v>0.14000000000000001</v>
      </c>
      <c r="K157" s="208">
        <v>5</v>
      </c>
      <c r="L157" s="206">
        <v>0.21</v>
      </c>
      <c r="M157" s="207">
        <v>0.11</v>
      </c>
      <c r="N157" s="208">
        <v>4</v>
      </c>
      <c r="O157" s="206">
        <v>0.21</v>
      </c>
      <c r="P157" s="207">
        <v>0.11</v>
      </c>
      <c r="Q157" s="208">
        <v>4</v>
      </c>
      <c r="R157" s="206">
        <v>0.21</v>
      </c>
      <c r="S157" s="207">
        <v>0.11</v>
      </c>
      <c r="T157" s="208">
        <v>4</v>
      </c>
      <c r="U157" s="206">
        <v>0.24</v>
      </c>
      <c r="V157" s="207">
        <v>0.11</v>
      </c>
      <c r="W157" s="208">
        <v>4</v>
      </c>
      <c r="X157" s="206">
        <v>0.24</v>
      </c>
      <c r="Y157" s="207">
        <v>0.11</v>
      </c>
      <c r="Z157" s="208">
        <v>4</v>
      </c>
      <c r="AA157" s="206">
        <v>0.26</v>
      </c>
      <c r="AB157" s="207">
        <v>0.11</v>
      </c>
      <c r="AC157" s="208">
        <v>5</v>
      </c>
      <c r="AD157" s="206">
        <v>0.4</v>
      </c>
      <c r="AE157" s="207">
        <v>0.12</v>
      </c>
      <c r="AF157" s="208">
        <v>7</v>
      </c>
      <c r="AG157" s="206">
        <v>0.41</v>
      </c>
      <c r="AH157" s="207">
        <v>0.11</v>
      </c>
      <c r="AI157" s="208">
        <v>7</v>
      </c>
      <c r="AJ157" s="206">
        <v>0.39</v>
      </c>
      <c r="AK157" s="207">
        <v>0.1</v>
      </c>
      <c r="AL157" s="208">
        <v>7</v>
      </c>
      <c r="AM157" s="206">
        <v>0.37</v>
      </c>
      <c r="AN157" s="207">
        <v>0.11</v>
      </c>
      <c r="AO157" s="208">
        <v>6</v>
      </c>
      <c r="AP157" s="206">
        <v>0.44</v>
      </c>
      <c r="AQ157" s="207">
        <v>0.18</v>
      </c>
      <c r="AR157" s="208">
        <v>8</v>
      </c>
      <c r="AS157" s="206">
        <v>0.39</v>
      </c>
      <c r="AT157" s="207">
        <v>0.12</v>
      </c>
      <c r="AU157" s="208">
        <v>7</v>
      </c>
      <c r="AV157" s="206">
        <v>0.38</v>
      </c>
      <c r="AW157" s="207">
        <v>0.13</v>
      </c>
      <c r="AX157" s="208">
        <v>6</v>
      </c>
      <c r="AY157" s="206">
        <v>0.37</v>
      </c>
      <c r="AZ157" s="207">
        <v>0.13</v>
      </c>
      <c r="BA157" s="208">
        <v>6</v>
      </c>
      <c r="BB157" s="206">
        <v>0.27</v>
      </c>
      <c r="BC157" s="207">
        <v>0.12</v>
      </c>
      <c r="BD157" s="208">
        <v>5</v>
      </c>
      <c r="BE157" s="206">
        <v>0.31</v>
      </c>
      <c r="BF157" s="207">
        <v>0.14000000000000001</v>
      </c>
      <c r="BG157" s="208">
        <v>6</v>
      </c>
      <c r="BH157" s="206">
        <v>0.28000000000000003</v>
      </c>
      <c r="BI157" s="207">
        <v>0.12</v>
      </c>
      <c r="BJ157" s="208">
        <v>5</v>
      </c>
      <c r="BK157" s="206">
        <v>0.27</v>
      </c>
      <c r="BL157" s="207">
        <v>0.11</v>
      </c>
      <c r="BM157" s="208">
        <v>5</v>
      </c>
      <c r="BN157" s="206">
        <v>0.3</v>
      </c>
      <c r="BO157" s="207">
        <v>0.15</v>
      </c>
      <c r="BP157" s="208">
        <v>6</v>
      </c>
      <c r="BQ157" s="206">
        <v>0.3</v>
      </c>
      <c r="BR157" s="207">
        <v>0.13</v>
      </c>
      <c r="BS157" s="208">
        <v>5</v>
      </c>
      <c r="BT157" s="206">
        <v>0.28000000000000003</v>
      </c>
      <c r="BU157" s="207">
        <v>0.12</v>
      </c>
      <c r="BV157" s="208">
        <v>5</v>
      </c>
      <c r="BW157" s="206">
        <v>0.26</v>
      </c>
      <c r="BX157" s="207">
        <v>0.13</v>
      </c>
      <c r="BY157" s="208">
        <v>5</v>
      </c>
    </row>
    <row r="158" spans="1:77" x14ac:dyDescent="0.25">
      <c r="A158" s="121" t="s">
        <v>1032</v>
      </c>
      <c r="B158" s="3" t="s">
        <v>704</v>
      </c>
      <c r="C158" s="85" t="s">
        <v>28</v>
      </c>
      <c r="D158" s="85" t="s">
        <v>32</v>
      </c>
      <c r="E158" s="229">
        <v>110</v>
      </c>
      <c r="F158" s="253">
        <v>117.8</v>
      </c>
      <c r="G158" s="254"/>
      <c r="H158" s="255"/>
      <c r="I158" s="253">
        <v>117.7</v>
      </c>
      <c r="J158" s="254"/>
      <c r="K158" s="255"/>
      <c r="L158" s="253">
        <v>117.7</v>
      </c>
      <c r="M158" s="254"/>
      <c r="N158" s="255"/>
      <c r="O158" s="253">
        <v>117.9</v>
      </c>
      <c r="P158" s="254"/>
      <c r="Q158" s="255"/>
      <c r="R158" s="253">
        <v>117.8</v>
      </c>
      <c r="S158" s="254"/>
      <c r="T158" s="255"/>
      <c r="U158" s="253">
        <v>117.7</v>
      </c>
      <c r="V158" s="254"/>
      <c r="W158" s="255"/>
      <c r="X158" s="253">
        <v>117.6</v>
      </c>
      <c r="Y158" s="254"/>
      <c r="Z158" s="255"/>
      <c r="AA158" s="253">
        <v>117.6</v>
      </c>
      <c r="AB158" s="254"/>
      <c r="AC158" s="255"/>
      <c r="AD158" s="253">
        <v>117.1</v>
      </c>
      <c r="AE158" s="254"/>
      <c r="AF158" s="255"/>
      <c r="AG158" s="253">
        <v>116.8</v>
      </c>
      <c r="AH158" s="254"/>
      <c r="AI158" s="255"/>
      <c r="AJ158" s="253">
        <v>116.6</v>
      </c>
      <c r="AK158" s="254"/>
      <c r="AL158" s="255"/>
      <c r="AM158" s="253">
        <v>116.5</v>
      </c>
      <c r="AN158" s="254"/>
      <c r="AO158" s="255"/>
      <c r="AP158" s="253">
        <v>116.1</v>
      </c>
      <c r="AQ158" s="254"/>
      <c r="AR158" s="255"/>
      <c r="AS158" s="253">
        <v>116.4</v>
      </c>
      <c r="AT158" s="254"/>
      <c r="AU158" s="255"/>
      <c r="AV158" s="253">
        <v>116.6</v>
      </c>
      <c r="AW158" s="254"/>
      <c r="AX158" s="255"/>
      <c r="AY158" s="253">
        <v>116.2</v>
      </c>
      <c r="AZ158" s="254"/>
      <c r="BA158" s="255"/>
      <c r="BB158" s="253">
        <v>116.8</v>
      </c>
      <c r="BC158" s="254"/>
      <c r="BD158" s="255"/>
      <c r="BE158" s="253">
        <v>116.96</v>
      </c>
      <c r="BF158" s="254"/>
      <c r="BG158" s="255"/>
      <c r="BH158" s="253">
        <v>116.73</v>
      </c>
      <c r="BI158" s="254"/>
      <c r="BJ158" s="255"/>
      <c r="BK158" s="253">
        <v>116.9</v>
      </c>
      <c r="BL158" s="254"/>
      <c r="BM158" s="255"/>
      <c r="BN158" s="253">
        <v>117.68</v>
      </c>
      <c r="BO158" s="254"/>
      <c r="BP158" s="255"/>
      <c r="BQ158" s="253">
        <v>117.7</v>
      </c>
      <c r="BR158" s="254"/>
      <c r="BS158" s="255"/>
      <c r="BT158" s="253">
        <v>117.42</v>
      </c>
      <c r="BU158" s="254"/>
      <c r="BV158" s="255"/>
      <c r="BW158" s="253">
        <v>117.64</v>
      </c>
      <c r="BX158" s="254"/>
      <c r="BY158" s="255"/>
    </row>
    <row r="159" spans="1:77" x14ac:dyDescent="0.25">
      <c r="A159" s="121" t="s">
        <v>1032</v>
      </c>
      <c r="B159" s="3" t="s">
        <v>704</v>
      </c>
      <c r="C159" s="85" t="s">
        <v>28</v>
      </c>
      <c r="D159" s="85" t="s">
        <v>32</v>
      </c>
      <c r="E159" s="229">
        <v>110</v>
      </c>
      <c r="F159" s="253">
        <v>116.9</v>
      </c>
      <c r="G159" s="254"/>
      <c r="H159" s="255"/>
      <c r="I159" s="253">
        <v>116.8</v>
      </c>
      <c r="J159" s="254"/>
      <c r="K159" s="255"/>
      <c r="L159" s="253">
        <v>116.7</v>
      </c>
      <c r="M159" s="254"/>
      <c r="N159" s="255"/>
      <c r="O159" s="253">
        <v>117</v>
      </c>
      <c r="P159" s="254"/>
      <c r="Q159" s="255"/>
      <c r="R159" s="253">
        <v>116.9</v>
      </c>
      <c r="S159" s="254"/>
      <c r="T159" s="255"/>
      <c r="U159" s="253">
        <v>116.8</v>
      </c>
      <c r="V159" s="254"/>
      <c r="W159" s="255"/>
      <c r="X159" s="253">
        <v>116.6</v>
      </c>
      <c r="Y159" s="254"/>
      <c r="Z159" s="255"/>
      <c r="AA159" s="253">
        <v>116.6</v>
      </c>
      <c r="AB159" s="254"/>
      <c r="AC159" s="255"/>
      <c r="AD159" s="253">
        <v>116.35</v>
      </c>
      <c r="AE159" s="254"/>
      <c r="AF159" s="255"/>
      <c r="AG159" s="253">
        <v>116.03</v>
      </c>
      <c r="AH159" s="254"/>
      <c r="AI159" s="255"/>
      <c r="AJ159" s="253">
        <v>115.68</v>
      </c>
      <c r="AK159" s="254"/>
      <c r="AL159" s="255"/>
      <c r="AM159" s="253">
        <v>115.82</v>
      </c>
      <c r="AN159" s="254"/>
      <c r="AO159" s="255"/>
      <c r="AP159" s="253">
        <v>115.38</v>
      </c>
      <c r="AQ159" s="254"/>
      <c r="AR159" s="255"/>
      <c r="AS159" s="253">
        <v>115.53</v>
      </c>
      <c r="AT159" s="254"/>
      <c r="AU159" s="255"/>
      <c r="AV159" s="253">
        <v>115.93</v>
      </c>
      <c r="AW159" s="254"/>
      <c r="AX159" s="255"/>
      <c r="AY159" s="253">
        <v>115.97</v>
      </c>
      <c r="AZ159" s="254"/>
      <c r="BA159" s="255"/>
      <c r="BB159" s="253">
        <v>115.85</v>
      </c>
      <c r="BC159" s="254"/>
      <c r="BD159" s="255"/>
      <c r="BE159" s="253">
        <v>115.82</v>
      </c>
      <c r="BF159" s="254"/>
      <c r="BG159" s="255"/>
      <c r="BH159" s="253">
        <v>115.78</v>
      </c>
      <c r="BI159" s="254"/>
      <c r="BJ159" s="255"/>
      <c r="BK159" s="253">
        <v>115.93</v>
      </c>
      <c r="BL159" s="254"/>
      <c r="BM159" s="255"/>
      <c r="BN159" s="253">
        <v>116.75</v>
      </c>
      <c r="BO159" s="254"/>
      <c r="BP159" s="255"/>
      <c r="BQ159" s="253">
        <v>116.9</v>
      </c>
      <c r="BR159" s="254"/>
      <c r="BS159" s="255"/>
      <c r="BT159" s="253">
        <v>116.6</v>
      </c>
      <c r="BU159" s="254"/>
      <c r="BV159" s="255"/>
      <c r="BW159" s="253">
        <v>116.8</v>
      </c>
      <c r="BX159" s="254"/>
      <c r="BY159" s="255"/>
    </row>
    <row r="160" spans="1:77" x14ac:dyDescent="0.25">
      <c r="A160" s="121" t="s">
        <v>1032</v>
      </c>
      <c r="B160" s="3" t="s">
        <v>1139</v>
      </c>
      <c r="C160" s="85" t="s">
        <v>28</v>
      </c>
      <c r="D160" s="85" t="s">
        <v>32</v>
      </c>
      <c r="E160" s="185">
        <v>35</v>
      </c>
      <c r="F160" s="253">
        <v>37.799999999999997</v>
      </c>
      <c r="G160" s="254"/>
      <c r="H160" s="255"/>
      <c r="I160" s="253">
        <v>37.799999999999997</v>
      </c>
      <c r="J160" s="254"/>
      <c r="K160" s="255"/>
      <c r="L160" s="253">
        <v>37.799999999999997</v>
      </c>
      <c r="M160" s="254"/>
      <c r="N160" s="255"/>
      <c r="O160" s="253">
        <v>37.9</v>
      </c>
      <c r="P160" s="254"/>
      <c r="Q160" s="255"/>
      <c r="R160" s="253">
        <v>37.799999999999997</v>
      </c>
      <c r="S160" s="254"/>
      <c r="T160" s="255"/>
      <c r="U160" s="253">
        <v>37.799999999999997</v>
      </c>
      <c r="V160" s="254"/>
      <c r="W160" s="255"/>
      <c r="X160" s="253">
        <v>37.799999999999997</v>
      </c>
      <c r="Y160" s="254"/>
      <c r="Z160" s="255"/>
      <c r="AA160" s="253">
        <v>37.700000000000003</v>
      </c>
      <c r="AB160" s="254"/>
      <c r="AC160" s="255"/>
      <c r="AD160" s="253">
        <v>37.5</v>
      </c>
      <c r="AE160" s="254"/>
      <c r="AF160" s="255"/>
      <c r="AG160" s="253">
        <v>37.5</v>
      </c>
      <c r="AH160" s="254"/>
      <c r="AI160" s="255"/>
      <c r="AJ160" s="253">
        <v>37.4</v>
      </c>
      <c r="AK160" s="254"/>
      <c r="AL160" s="255"/>
      <c r="AM160" s="253">
        <v>37.299999999999997</v>
      </c>
      <c r="AN160" s="254"/>
      <c r="AO160" s="255"/>
      <c r="AP160" s="253">
        <v>37.200000000000003</v>
      </c>
      <c r="AQ160" s="254"/>
      <c r="AR160" s="255"/>
      <c r="AS160" s="253">
        <v>37.299999999999997</v>
      </c>
      <c r="AT160" s="254"/>
      <c r="AU160" s="255"/>
      <c r="AV160" s="253">
        <v>37.4</v>
      </c>
      <c r="AW160" s="254"/>
      <c r="AX160" s="255"/>
      <c r="AY160" s="253">
        <v>37.4</v>
      </c>
      <c r="AZ160" s="254"/>
      <c r="BA160" s="255"/>
      <c r="BB160" s="253">
        <v>37.5</v>
      </c>
      <c r="BC160" s="254"/>
      <c r="BD160" s="255"/>
      <c r="BE160" s="253">
        <v>37.6</v>
      </c>
      <c r="BF160" s="254"/>
      <c r="BG160" s="255"/>
      <c r="BH160" s="253">
        <v>37.5</v>
      </c>
      <c r="BI160" s="254"/>
      <c r="BJ160" s="255"/>
      <c r="BK160" s="253">
        <v>37.5</v>
      </c>
      <c r="BL160" s="254"/>
      <c r="BM160" s="255"/>
      <c r="BN160" s="253">
        <v>37.799999999999997</v>
      </c>
      <c r="BO160" s="254"/>
      <c r="BP160" s="255"/>
      <c r="BQ160" s="253">
        <v>37.799999999999997</v>
      </c>
      <c r="BR160" s="254"/>
      <c r="BS160" s="255"/>
      <c r="BT160" s="253">
        <v>37.700000000000003</v>
      </c>
      <c r="BU160" s="254"/>
      <c r="BV160" s="255"/>
      <c r="BW160" s="253">
        <v>37.799999999999997</v>
      </c>
      <c r="BX160" s="254"/>
      <c r="BY160" s="255"/>
    </row>
    <row r="161" spans="1:77" x14ac:dyDescent="0.25">
      <c r="A161" s="121" t="s">
        <v>1032</v>
      </c>
      <c r="B161" s="3" t="s">
        <v>1145</v>
      </c>
      <c r="C161" s="85" t="s">
        <v>28</v>
      </c>
      <c r="D161" s="85" t="s">
        <v>32</v>
      </c>
      <c r="E161" s="185">
        <v>35</v>
      </c>
      <c r="F161" s="253">
        <v>37</v>
      </c>
      <c r="G161" s="254"/>
      <c r="H161" s="255"/>
      <c r="I161" s="253">
        <v>36.9</v>
      </c>
      <c r="J161" s="254"/>
      <c r="K161" s="255"/>
      <c r="L161" s="253">
        <v>36.9</v>
      </c>
      <c r="M161" s="254"/>
      <c r="N161" s="255"/>
      <c r="O161" s="253">
        <v>37</v>
      </c>
      <c r="P161" s="254"/>
      <c r="Q161" s="255"/>
      <c r="R161" s="253">
        <v>37</v>
      </c>
      <c r="S161" s="254"/>
      <c r="T161" s="255"/>
      <c r="U161" s="253">
        <v>37</v>
      </c>
      <c r="V161" s="254"/>
      <c r="W161" s="255"/>
      <c r="X161" s="253">
        <v>36.9</v>
      </c>
      <c r="Y161" s="254"/>
      <c r="Z161" s="255"/>
      <c r="AA161" s="253">
        <v>36.9</v>
      </c>
      <c r="AB161" s="254"/>
      <c r="AC161" s="255"/>
      <c r="AD161" s="253">
        <v>36.799999999999997</v>
      </c>
      <c r="AE161" s="254"/>
      <c r="AF161" s="255"/>
      <c r="AG161" s="253">
        <v>36.6</v>
      </c>
      <c r="AH161" s="254"/>
      <c r="AI161" s="255"/>
      <c r="AJ161" s="253">
        <v>36.5</v>
      </c>
      <c r="AK161" s="254"/>
      <c r="AL161" s="255"/>
      <c r="AM161" s="253">
        <v>36.6</v>
      </c>
      <c r="AN161" s="254"/>
      <c r="AO161" s="255"/>
      <c r="AP161" s="253">
        <v>36.5</v>
      </c>
      <c r="AQ161" s="254"/>
      <c r="AR161" s="255"/>
      <c r="AS161" s="253">
        <v>36.5</v>
      </c>
      <c r="AT161" s="254"/>
      <c r="AU161" s="255"/>
      <c r="AV161" s="253">
        <v>36.6</v>
      </c>
      <c r="AW161" s="254"/>
      <c r="AX161" s="255"/>
      <c r="AY161" s="253">
        <v>36.6</v>
      </c>
      <c r="AZ161" s="254"/>
      <c r="BA161" s="255"/>
      <c r="BB161" s="253">
        <v>36.700000000000003</v>
      </c>
      <c r="BC161" s="254"/>
      <c r="BD161" s="255"/>
      <c r="BE161" s="253">
        <v>36.6</v>
      </c>
      <c r="BF161" s="254"/>
      <c r="BG161" s="255"/>
      <c r="BH161" s="253">
        <v>36.5</v>
      </c>
      <c r="BI161" s="254"/>
      <c r="BJ161" s="255"/>
      <c r="BK161" s="253">
        <v>36.6</v>
      </c>
      <c r="BL161" s="254"/>
      <c r="BM161" s="255"/>
      <c r="BN161" s="253">
        <v>36.9</v>
      </c>
      <c r="BO161" s="254"/>
      <c r="BP161" s="255"/>
      <c r="BQ161" s="253">
        <v>36.9</v>
      </c>
      <c r="BR161" s="254"/>
      <c r="BS161" s="255"/>
      <c r="BT161" s="253">
        <v>36.9</v>
      </c>
      <c r="BU161" s="254"/>
      <c r="BV161" s="255"/>
      <c r="BW161" s="253">
        <v>37</v>
      </c>
      <c r="BX161" s="254"/>
      <c r="BY161" s="255"/>
    </row>
    <row r="162" spans="1:77" x14ac:dyDescent="0.25">
      <c r="A162" s="121" t="s">
        <v>1032</v>
      </c>
      <c r="B162" s="3" t="s">
        <v>1132</v>
      </c>
      <c r="C162" s="85" t="s">
        <v>28</v>
      </c>
      <c r="D162" s="85" t="s">
        <v>32</v>
      </c>
      <c r="E162" s="185">
        <v>6</v>
      </c>
      <c r="F162" s="253">
        <v>6.6</v>
      </c>
      <c r="G162" s="254"/>
      <c r="H162" s="255"/>
      <c r="I162" s="253">
        <v>6.6</v>
      </c>
      <c r="J162" s="254"/>
      <c r="K162" s="255"/>
      <c r="L162" s="253">
        <v>6.6</v>
      </c>
      <c r="M162" s="254"/>
      <c r="N162" s="255"/>
      <c r="O162" s="253">
        <v>6.7</v>
      </c>
      <c r="P162" s="254"/>
      <c r="Q162" s="255"/>
      <c r="R162" s="253">
        <v>6.6</v>
      </c>
      <c r="S162" s="254"/>
      <c r="T162" s="255"/>
      <c r="U162" s="253">
        <v>6.6</v>
      </c>
      <c r="V162" s="254"/>
      <c r="W162" s="255"/>
      <c r="X162" s="253">
        <v>6.6</v>
      </c>
      <c r="Y162" s="254"/>
      <c r="Z162" s="255"/>
      <c r="AA162" s="253">
        <v>6.6</v>
      </c>
      <c r="AB162" s="254"/>
      <c r="AC162" s="255"/>
      <c r="AD162" s="253">
        <v>6.6</v>
      </c>
      <c r="AE162" s="254"/>
      <c r="AF162" s="255"/>
      <c r="AG162" s="253">
        <v>6.6</v>
      </c>
      <c r="AH162" s="254"/>
      <c r="AI162" s="255"/>
      <c r="AJ162" s="253">
        <v>6.6</v>
      </c>
      <c r="AK162" s="254"/>
      <c r="AL162" s="255"/>
      <c r="AM162" s="253">
        <v>6.6</v>
      </c>
      <c r="AN162" s="254"/>
      <c r="AO162" s="255"/>
      <c r="AP162" s="253">
        <v>6.5</v>
      </c>
      <c r="AQ162" s="254"/>
      <c r="AR162" s="255"/>
      <c r="AS162" s="253">
        <v>6.6</v>
      </c>
      <c r="AT162" s="254"/>
      <c r="AU162" s="255"/>
      <c r="AV162" s="253">
        <v>6.6</v>
      </c>
      <c r="AW162" s="254"/>
      <c r="AX162" s="255"/>
      <c r="AY162" s="253">
        <v>6.6</v>
      </c>
      <c r="AZ162" s="254"/>
      <c r="BA162" s="255"/>
      <c r="BB162" s="253">
        <v>6.6</v>
      </c>
      <c r="BC162" s="254"/>
      <c r="BD162" s="255"/>
      <c r="BE162" s="253">
        <v>6.6</v>
      </c>
      <c r="BF162" s="254"/>
      <c r="BG162" s="255"/>
      <c r="BH162" s="253">
        <v>6.6</v>
      </c>
      <c r="BI162" s="254"/>
      <c r="BJ162" s="255"/>
      <c r="BK162" s="253">
        <v>6.6</v>
      </c>
      <c r="BL162" s="254"/>
      <c r="BM162" s="255"/>
      <c r="BN162" s="253">
        <v>6.6</v>
      </c>
      <c r="BO162" s="254"/>
      <c r="BP162" s="255"/>
      <c r="BQ162" s="253">
        <v>6.6</v>
      </c>
      <c r="BR162" s="254"/>
      <c r="BS162" s="255"/>
      <c r="BT162" s="253">
        <v>6.6</v>
      </c>
      <c r="BU162" s="254"/>
      <c r="BV162" s="255"/>
      <c r="BW162" s="253">
        <v>6.6</v>
      </c>
      <c r="BX162" s="254"/>
      <c r="BY162" s="255"/>
    </row>
    <row r="163" spans="1:77" ht="15.75" thickBot="1" x14ac:dyDescent="0.3">
      <c r="A163" s="122" t="s">
        <v>1032</v>
      </c>
      <c r="B163" s="38" t="s">
        <v>1133</v>
      </c>
      <c r="C163" s="86" t="s">
        <v>28</v>
      </c>
      <c r="D163" s="86" t="s">
        <v>32</v>
      </c>
      <c r="E163" s="190">
        <v>6</v>
      </c>
      <c r="F163" s="268">
        <v>6.3</v>
      </c>
      <c r="G163" s="269"/>
      <c r="H163" s="270"/>
      <c r="I163" s="262">
        <v>6.3</v>
      </c>
      <c r="J163" s="263"/>
      <c r="K163" s="265"/>
      <c r="L163" s="262">
        <v>6.3</v>
      </c>
      <c r="M163" s="263"/>
      <c r="N163" s="265"/>
      <c r="O163" s="262">
        <v>6.3</v>
      </c>
      <c r="P163" s="263"/>
      <c r="Q163" s="265"/>
      <c r="R163" s="262">
        <v>6.3</v>
      </c>
      <c r="S163" s="263"/>
      <c r="T163" s="265"/>
      <c r="U163" s="262">
        <v>6.3</v>
      </c>
      <c r="V163" s="263"/>
      <c r="W163" s="265"/>
      <c r="X163" s="262">
        <v>6.3</v>
      </c>
      <c r="Y163" s="263"/>
      <c r="Z163" s="265"/>
      <c r="AA163" s="262">
        <v>6.3</v>
      </c>
      <c r="AB163" s="263"/>
      <c r="AC163" s="265"/>
      <c r="AD163" s="262">
        <v>6.3</v>
      </c>
      <c r="AE163" s="263"/>
      <c r="AF163" s="265"/>
      <c r="AG163" s="262">
        <v>6.3</v>
      </c>
      <c r="AH163" s="263"/>
      <c r="AI163" s="265"/>
      <c r="AJ163" s="262">
        <v>6.3</v>
      </c>
      <c r="AK163" s="263"/>
      <c r="AL163" s="265"/>
      <c r="AM163" s="262">
        <v>6.3</v>
      </c>
      <c r="AN163" s="263"/>
      <c r="AO163" s="265"/>
      <c r="AP163" s="262">
        <v>6.2</v>
      </c>
      <c r="AQ163" s="263"/>
      <c r="AR163" s="265"/>
      <c r="AS163" s="262">
        <v>6.2</v>
      </c>
      <c r="AT163" s="263"/>
      <c r="AU163" s="265"/>
      <c r="AV163" s="262">
        <v>6.3</v>
      </c>
      <c r="AW163" s="263"/>
      <c r="AX163" s="265"/>
      <c r="AY163" s="262">
        <v>6.3</v>
      </c>
      <c r="AZ163" s="263"/>
      <c r="BA163" s="265"/>
      <c r="BB163" s="262">
        <v>6.3</v>
      </c>
      <c r="BC163" s="263"/>
      <c r="BD163" s="265"/>
      <c r="BE163" s="262">
        <v>6.3</v>
      </c>
      <c r="BF163" s="263"/>
      <c r="BG163" s="265"/>
      <c r="BH163" s="262">
        <v>6.2</v>
      </c>
      <c r="BI163" s="263"/>
      <c r="BJ163" s="265"/>
      <c r="BK163" s="262">
        <v>6.3</v>
      </c>
      <c r="BL163" s="263"/>
      <c r="BM163" s="265"/>
      <c r="BN163" s="262">
        <v>6.3</v>
      </c>
      <c r="BO163" s="263"/>
      <c r="BP163" s="265"/>
      <c r="BQ163" s="262">
        <v>6.3</v>
      </c>
      <c r="BR163" s="263"/>
      <c r="BS163" s="265"/>
      <c r="BT163" s="262">
        <v>6.3</v>
      </c>
      <c r="BU163" s="263"/>
      <c r="BV163" s="265"/>
      <c r="BW163" s="262">
        <v>6.3</v>
      </c>
      <c r="BX163" s="263"/>
      <c r="BY163" s="265"/>
    </row>
    <row r="164" spans="1:77" x14ac:dyDescent="0.25">
      <c r="A164" s="120" t="s">
        <v>1033</v>
      </c>
      <c r="B164" s="7" t="s">
        <v>11</v>
      </c>
      <c r="C164" s="88" t="s">
        <v>1146</v>
      </c>
      <c r="D164" s="192" t="s">
        <v>29</v>
      </c>
      <c r="E164" s="103" t="s">
        <v>28</v>
      </c>
      <c r="F164" s="291">
        <v>6</v>
      </c>
      <c r="G164" s="292"/>
      <c r="H164" s="293"/>
      <c r="I164" s="291">
        <v>6</v>
      </c>
      <c r="J164" s="292"/>
      <c r="K164" s="293"/>
      <c r="L164" s="291">
        <v>6</v>
      </c>
      <c r="M164" s="292"/>
      <c r="N164" s="293"/>
      <c r="O164" s="291">
        <v>6</v>
      </c>
      <c r="P164" s="292"/>
      <c r="Q164" s="293"/>
      <c r="R164" s="291">
        <v>6</v>
      </c>
      <c r="S164" s="292"/>
      <c r="T164" s="293"/>
      <c r="U164" s="291">
        <v>6</v>
      </c>
      <c r="V164" s="292"/>
      <c r="W164" s="293"/>
      <c r="X164" s="291">
        <v>6</v>
      </c>
      <c r="Y164" s="292"/>
      <c r="Z164" s="293"/>
      <c r="AA164" s="291">
        <v>6</v>
      </c>
      <c r="AB164" s="292"/>
      <c r="AC164" s="293"/>
      <c r="AD164" s="291">
        <v>6</v>
      </c>
      <c r="AE164" s="292"/>
      <c r="AF164" s="293"/>
      <c r="AG164" s="291">
        <v>6</v>
      </c>
      <c r="AH164" s="292"/>
      <c r="AI164" s="293"/>
      <c r="AJ164" s="291">
        <v>6</v>
      </c>
      <c r="AK164" s="292"/>
      <c r="AL164" s="293"/>
      <c r="AM164" s="291">
        <v>6</v>
      </c>
      <c r="AN164" s="292"/>
      <c r="AO164" s="293"/>
      <c r="AP164" s="291">
        <v>6</v>
      </c>
      <c r="AQ164" s="292"/>
      <c r="AR164" s="293"/>
      <c r="AS164" s="291">
        <v>6</v>
      </c>
      <c r="AT164" s="292"/>
      <c r="AU164" s="293"/>
      <c r="AV164" s="291">
        <v>6</v>
      </c>
      <c r="AW164" s="292"/>
      <c r="AX164" s="293"/>
      <c r="AY164" s="291">
        <v>6</v>
      </c>
      <c r="AZ164" s="292"/>
      <c r="BA164" s="293"/>
      <c r="BB164" s="291">
        <v>6</v>
      </c>
      <c r="BC164" s="292"/>
      <c r="BD164" s="293"/>
      <c r="BE164" s="291">
        <v>6</v>
      </c>
      <c r="BF164" s="292"/>
      <c r="BG164" s="293"/>
      <c r="BH164" s="291">
        <v>6</v>
      </c>
      <c r="BI164" s="292"/>
      <c r="BJ164" s="293"/>
      <c r="BK164" s="291">
        <v>6</v>
      </c>
      <c r="BL164" s="292"/>
      <c r="BM164" s="293"/>
      <c r="BN164" s="291">
        <v>6</v>
      </c>
      <c r="BO164" s="292"/>
      <c r="BP164" s="293"/>
      <c r="BQ164" s="291">
        <v>6</v>
      </c>
      <c r="BR164" s="292"/>
      <c r="BS164" s="293"/>
      <c r="BT164" s="291">
        <v>6</v>
      </c>
      <c r="BU164" s="292"/>
      <c r="BV164" s="293"/>
      <c r="BW164" s="291">
        <v>6</v>
      </c>
      <c r="BX164" s="292"/>
      <c r="BY164" s="293"/>
    </row>
    <row r="165" spans="1:77" x14ac:dyDescent="0.25">
      <c r="A165" s="121" t="s">
        <v>1033</v>
      </c>
      <c r="B165" s="3" t="s">
        <v>12</v>
      </c>
      <c r="C165" s="90" t="s">
        <v>1146</v>
      </c>
      <c r="D165" s="183" t="s">
        <v>29</v>
      </c>
      <c r="E165" s="84" t="s">
        <v>28</v>
      </c>
      <c r="F165" s="253">
        <v>6</v>
      </c>
      <c r="G165" s="254"/>
      <c r="H165" s="255"/>
      <c r="I165" s="253">
        <v>6</v>
      </c>
      <c r="J165" s="254"/>
      <c r="K165" s="255"/>
      <c r="L165" s="253">
        <v>6</v>
      </c>
      <c r="M165" s="254"/>
      <c r="N165" s="255"/>
      <c r="O165" s="253">
        <v>6</v>
      </c>
      <c r="P165" s="254"/>
      <c r="Q165" s="255"/>
      <c r="R165" s="253">
        <v>6</v>
      </c>
      <c r="S165" s="254"/>
      <c r="T165" s="255"/>
      <c r="U165" s="253">
        <v>6</v>
      </c>
      <c r="V165" s="254"/>
      <c r="W165" s="255"/>
      <c r="X165" s="253">
        <v>6</v>
      </c>
      <c r="Y165" s="254"/>
      <c r="Z165" s="255"/>
      <c r="AA165" s="253">
        <v>6</v>
      </c>
      <c r="AB165" s="254"/>
      <c r="AC165" s="255"/>
      <c r="AD165" s="253">
        <v>6</v>
      </c>
      <c r="AE165" s="254"/>
      <c r="AF165" s="255"/>
      <c r="AG165" s="253">
        <v>6</v>
      </c>
      <c r="AH165" s="254"/>
      <c r="AI165" s="255"/>
      <c r="AJ165" s="253">
        <v>6</v>
      </c>
      <c r="AK165" s="254"/>
      <c r="AL165" s="255"/>
      <c r="AM165" s="253">
        <v>6</v>
      </c>
      <c r="AN165" s="254"/>
      <c r="AO165" s="255"/>
      <c r="AP165" s="253">
        <v>6</v>
      </c>
      <c r="AQ165" s="254"/>
      <c r="AR165" s="255"/>
      <c r="AS165" s="253">
        <v>6</v>
      </c>
      <c r="AT165" s="254"/>
      <c r="AU165" s="255"/>
      <c r="AV165" s="253">
        <v>6</v>
      </c>
      <c r="AW165" s="254"/>
      <c r="AX165" s="255"/>
      <c r="AY165" s="253">
        <v>6</v>
      </c>
      <c r="AZ165" s="254"/>
      <c r="BA165" s="255"/>
      <c r="BB165" s="253">
        <v>6</v>
      </c>
      <c r="BC165" s="254"/>
      <c r="BD165" s="255"/>
      <c r="BE165" s="253">
        <v>6</v>
      </c>
      <c r="BF165" s="254"/>
      <c r="BG165" s="255"/>
      <c r="BH165" s="253">
        <v>6</v>
      </c>
      <c r="BI165" s="254"/>
      <c r="BJ165" s="255"/>
      <c r="BK165" s="253">
        <v>6</v>
      </c>
      <c r="BL165" s="254"/>
      <c r="BM165" s="255"/>
      <c r="BN165" s="253">
        <v>6</v>
      </c>
      <c r="BO165" s="254"/>
      <c r="BP165" s="255"/>
      <c r="BQ165" s="253">
        <v>6</v>
      </c>
      <c r="BR165" s="254"/>
      <c r="BS165" s="255"/>
      <c r="BT165" s="253">
        <v>6</v>
      </c>
      <c r="BU165" s="254"/>
      <c r="BV165" s="255"/>
      <c r="BW165" s="253">
        <v>6</v>
      </c>
      <c r="BX165" s="254"/>
      <c r="BY165" s="255"/>
    </row>
    <row r="166" spans="1:77" x14ac:dyDescent="0.25">
      <c r="A166" s="121" t="s">
        <v>1033</v>
      </c>
      <c r="B166" s="3" t="s">
        <v>928</v>
      </c>
      <c r="C166" s="90" t="s">
        <v>1146</v>
      </c>
      <c r="D166" s="85" t="s">
        <v>648</v>
      </c>
      <c r="E166" s="185">
        <v>35</v>
      </c>
      <c r="F166" s="206">
        <v>9.2070000000000007</v>
      </c>
      <c r="G166" s="207">
        <v>3.2010000000000001</v>
      </c>
      <c r="H166" s="208">
        <v>51</v>
      </c>
      <c r="I166" s="206">
        <v>9.4380000000000006</v>
      </c>
      <c r="J166" s="207">
        <v>3.4319999999999999</v>
      </c>
      <c r="K166" s="208">
        <v>52</v>
      </c>
      <c r="L166" s="206">
        <v>9.4710000000000001</v>
      </c>
      <c r="M166" s="207">
        <v>3.4319999999999999</v>
      </c>
      <c r="N166" s="208">
        <v>51</v>
      </c>
      <c r="O166" s="206">
        <v>9.3390000000000004</v>
      </c>
      <c r="P166" s="207">
        <v>3.3660000000000001</v>
      </c>
      <c r="Q166" s="208">
        <v>50</v>
      </c>
      <c r="R166" s="206">
        <v>9.2070000000000007</v>
      </c>
      <c r="S166" s="207">
        <v>3.3330000000000002</v>
      </c>
      <c r="T166" s="208">
        <v>50</v>
      </c>
      <c r="U166" s="206">
        <v>9.24</v>
      </c>
      <c r="V166" s="207">
        <v>3.3330000000000002</v>
      </c>
      <c r="W166" s="208">
        <v>51</v>
      </c>
      <c r="X166" s="206">
        <v>9.24</v>
      </c>
      <c r="Y166" s="207">
        <v>3.3330000000000002</v>
      </c>
      <c r="Z166" s="208">
        <v>50</v>
      </c>
      <c r="AA166" s="206">
        <v>9.2729999999999997</v>
      </c>
      <c r="AB166" s="207">
        <v>3.234</v>
      </c>
      <c r="AC166" s="208">
        <v>50</v>
      </c>
      <c r="AD166" s="206">
        <v>9.5039999999999996</v>
      </c>
      <c r="AE166" s="207">
        <v>3.399</v>
      </c>
      <c r="AF166" s="208">
        <v>55</v>
      </c>
      <c r="AG166" s="206">
        <v>9.8010000000000002</v>
      </c>
      <c r="AH166" s="207">
        <v>3.6629999999999998</v>
      </c>
      <c r="AI166" s="208">
        <v>53</v>
      </c>
      <c r="AJ166" s="206">
        <v>9.6690000000000005</v>
      </c>
      <c r="AK166" s="207">
        <v>3.3</v>
      </c>
      <c r="AL166" s="208">
        <v>53</v>
      </c>
      <c r="AM166" s="206">
        <v>9.7680000000000007</v>
      </c>
      <c r="AN166" s="207">
        <v>2.7389999999999999</v>
      </c>
      <c r="AO166" s="208">
        <v>51</v>
      </c>
      <c r="AP166" s="206">
        <v>9.6359999999999992</v>
      </c>
      <c r="AQ166" s="207">
        <v>2.64</v>
      </c>
      <c r="AR166" s="208">
        <v>52</v>
      </c>
      <c r="AS166" s="206">
        <v>9.8010000000000002</v>
      </c>
      <c r="AT166" s="207">
        <v>2.7389999999999999</v>
      </c>
      <c r="AU166" s="208">
        <v>52</v>
      </c>
      <c r="AV166" s="206">
        <v>9.702</v>
      </c>
      <c r="AW166" s="207">
        <v>2.2109999999999999</v>
      </c>
      <c r="AX166" s="208">
        <v>50</v>
      </c>
      <c r="AY166" s="206">
        <v>9.6690000000000005</v>
      </c>
      <c r="AZ166" s="207">
        <v>1.98</v>
      </c>
      <c r="BA166" s="208">
        <v>50</v>
      </c>
      <c r="BB166" s="206">
        <v>9.6359999999999992</v>
      </c>
      <c r="BC166" s="207">
        <v>2.2109999999999999</v>
      </c>
      <c r="BD166" s="208">
        <v>52</v>
      </c>
      <c r="BE166" s="206">
        <v>9.9</v>
      </c>
      <c r="BF166" s="207">
        <v>2.5409999999999999</v>
      </c>
      <c r="BG166" s="208">
        <v>53</v>
      </c>
      <c r="BH166" s="206">
        <v>9.702</v>
      </c>
      <c r="BI166" s="207">
        <v>2.8380000000000001</v>
      </c>
      <c r="BJ166" s="208">
        <v>52</v>
      </c>
      <c r="BK166" s="206">
        <v>9.57</v>
      </c>
      <c r="BL166" s="207">
        <v>2.9039999999999999</v>
      </c>
      <c r="BM166" s="208">
        <v>52</v>
      </c>
      <c r="BN166" s="206">
        <v>9.702</v>
      </c>
      <c r="BO166" s="207">
        <v>3.0030000000000001</v>
      </c>
      <c r="BP166" s="208">
        <v>52</v>
      </c>
      <c r="BQ166" s="206">
        <v>9.6359999999999992</v>
      </c>
      <c r="BR166" s="207">
        <v>3.3660000000000001</v>
      </c>
      <c r="BS166" s="208">
        <v>51</v>
      </c>
      <c r="BT166" s="206">
        <v>9.4710000000000001</v>
      </c>
      <c r="BU166" s="207">
        <v>3.1680000000000001</v>
      </c>
      <c r="BV166" s="208">
        <v>51</v>
      </c>
      <c r="BW166" s="206">
        <v>9.4710000000000001</v>
      </c>
      <c r="BX166" s="207">
        <v>3.1680000000000001</v>
      </c>
      <c r="BY166" s="208">
        <v>51</v>
      </c>
    </row>
    <row r="167" spans="1:77" x14ac:dyDescent="0.25">
      <c r="A167" s="121" t="s">
        <v>1033</v>
      </c>
      <c r="B167" s="3" t="s">
        <v>929</v>
      </c>
      <c r="C167" s="90" t="s">
        <v>1146</v>
      </c>
      <c r="D167" s="85" t="s">
        <v>648</v>
      </c>
      <c r="E167" s="185">
        <v>35</v>
      </c>
      <c r="F167" s="206">
        <v>0</v>
      </c>
      <c r="G167" s="207">
        <v>0</v>
      </c>
      <c r="H167" s="208">
        <v>0</v>
      </c>
      <c r="I167" s="206">
        <v>0</v>
      </c>
      <c r="J167" s="207">
        <v>0</v>
      </c>
      <c r="K167" s="208">
        <v>0</v>
      </c>
      <c r="L167" s="206">
        <v>0</v>
      </c>
      <c r="M167" s="207">
        <v>0</v>
      </c>
      <c r="N167" s="208">
        <v>0</v>
      </c>
      <c r="O167" s="206">
        <v>0</v>
      </c>
      <c r="P167" s="207">
        <v>0</v>
      </c>
      <c r="Q167" s="208">
        <v>0</v>
      </c>
      <c r="R167" s="206">
        <v>0</v>
      </c>
      <c r="S167" s="207">
        <v>0</v>
      </c>
      <c r="T167" s="208">
        <v>0</v>
      </c>
      <c r="U167" s="206">
        <v>0</v>
      </c>
      <c r="V167" s="207">
        <v>0</v>
      </c>
      <c r="W167" s="208">
        <v>0</v>
      </c>
      <c r="X167" s="206">
        <v>0</v>
      </c>
      <c r="Y167" s="207">
        <v>0</v>
      </c>
      <c r="Z167" s="208">
        <v>0</v>
      </c>
      <c r="AA167" s="206">
        <v>0</v>
      </c>
      <c r="AB167" s="207">
        <v>0</v>
      </c>
      <c r="AC167" s="208">
        <v>0</v>
      </c>
      <c r="AD167" s="206">
        <v>0</v>
      </c>
      <c r="AE167" s="207">
        <v>0</v>
      </c>
      <c r="AF167" s="208">
        <v>0</v>
      </c>
      <c r="AG167" s="206">
        <v>0</v>
      </c>
      <c r="AH167" s="207">
        <v>0</v>
      </c>
      <c r="AI167" s="208">
        <v>0</v>
      </c>
      <c r="AJ167" s="206">
        <v>0</v>
      </c>
      <c r="AK167" s="207">
        <v>0</v>
      </c>
      <c r="AL167" s="208">
        <v>0</v>
      </c>
      <c r="AM167" s="206">
        <v>0</v>
      </c>
      <c r="AN167" s="207">
        <v>0</v>
      </c>
      <c r="AO167" s="208">
        <v>0</v>
      </c>
      <c r="AP167" s="206">
        <v>0</v>
      </c>
      <c r="AQ167" s="207">
        <v>0</v>
      </c>
      <c r="AR167" s="208">
        <v>0</v>
      </c>
      <c r="AS167" s="206">
        <v>0</v>
      </c>
      <c r="AT167" s="207">
        <v>0</v>
      </c>
      <c r="AU167" s="208">
        <v>0</v>
      </c>
      <c r="AV167" s="206">
        <v>0</v>
      </c>
      <c r="AW167" s="207">
        <v>0</v>
      </c>
      <c r="AX167" s="208">
        <v>0</v>
      </c>
      <c r="AY167" s="206">
        <v>0</v>
      </c>
      <c r="AZ167" s="207">
        <v>0</v>
      </c>
      <c r="BA167" s="208">
        <v>0</v>
      </c>
      <c r="BB167" s="206">
        <v>0</v>
      </c>
      <c r="BC167" s="207">
        <v>0</v>
      </c>
      <c r="BD167" s="208">
        <v>0</v>
      </c>
      <c r="BE167" s="206">
        <v>0</v>
      </c>
      <c r="BF167" s="207">
        <v>0</v>
      </c>
      <c r="BG167" s="208">
        <v>0</v>
      </c>
      <c r="BH167" s="206">
        <v>0</v>
      </c>
      <c r="BI167" s="207">
        <v>0</v>
      </c>
      <c r="BJ167" s="208">
        <v>0</v>
      </c>
      <c r="BK167" s="206">
        <v>0</v>
      </c>
      <c r="BL167" s="207">
        <v>0</v>
      </c>
      <c r="BM167" s="208">
        <v>0</v>
      </c>
      <c r="BN167" s="206">
        <v>0</v>
      </c>
      <c r="BO167" s="207">
        <v>0</v>
      </c>
      <c r="BP167" s="208">
        <v>0</v>
      </c>
      <c r="BQ167" s="206">
        <v>0</v>
      </c>
      <c r="BR167" s="207">
        <v>0</v>
      </c>
      <c r="BS167" s="208">
        <v>0</v>
      </c>
      <c r="BT167" s="206">
        <v>0</v>
      </c>
      <c r="BU167" s="207">
        <v>0</v>
      </c>
      <c r="BV167" s="208">
        <v>0</v>
      </c>
      <c r="BW167" s="206">
        <v>0</v>
      </c>
      <c r="BX167" s="207">
        <v>0</v>
      </c>
      <c r="BY167" s="208">
        <v>0</v>
      </c>
    </row>
    <row r="168" spans="1:77" ht="30" x14ac:dyDescent="0.25">
      <c r="A168" s="121" t="s">
        <v>1033</v>
      </c>
      <c r="B168" s="4" t="s">
        <v>1147</v>
      </c>
      <c r="C168" s="85" t="s">
        <v>28</v>
      </c>
      <c r="D168" s="85" t="s">
        <v>28</v>
      </c>
      <c r="E168" s="185">
        <v>35</v>
      </c>
      <c r="F168" s="206">
        <v>4.6369999999999996</v>
      </c>
      <c r="G168" s="207">
        <v>1.6</v>
      </c>
      <c r="H168" s="208">
        <v>79</v>
      </c>
      <c r="I168" s="206">
        <v>4.742</v>
      </c>
      <c r="J168" s="207">
        <v>1.6839999999999999</v>
      </c>
      <c r="K168" s="208">
        <v>80</v>
      </c>
      <c r="L168" s="206">
        <v>4.7249999999999996</v>
      </c>
      <c r="M168" s="207">
        <v>1.6970000000000001</v>
      </c>
      <c r="N168" s="208">
        <v>79</v>
      </c>
      <c r="O168" s="206">
        <v>4.6870000000000003</v>
      </c>
      <c r="P168" s="207">
        <v>1.655</v>
      </c>
      <c r="Q168" s="208">
        <v>78</v>
      </c>
      <c r="R168" s="206">
        <v>4.6120000000000001</v>
      </c>
      <c r="S168" s="207">
        <v>1.6379999999999999</v>
      </c>
      <c r="T168" s="208">
        <v>78</v>
      </c>
      <c r="U168" s="206">
        <v>4.6280000000000001</v>
      </c>
      <c r="V168" s="207">
        <v>1.6459999999999999</v>
      </c>
      <c r="W168" s="208">
        <v>79</v>
      </c>
      <c r="X168" s="206">
        <v>4.6239999999999997</v>
      </c>
      <c r="Y168" s="207">
        <v>1.6379999999999999</v>
      </c>
      <c r="Z168" s="208">
        <v>78</v>
      </c>
      <c r="AA168" s="206">
        <v>4.6449999999999996</v>
      </c>
      <c r="AB168" s="207">
        <v>1.609</v>
      </c>
      <c r="AC168" s="208">
        <v>78</v>
      </c>
      <c r="AD168" s="206">
        <v>4.7629999999999999</v>
      </c>
      <c r="AE168" s="207">
        <v>1.6719999999999999</v>
      </c>
      <c r="AF168" s="208">
        <v>86</v>
      </c>
      <c r="AG168" s="206">
        <v>4.8970000000000002</v>
      </c>
      <c r="AH168" s="207">
        <v>1.7849999999999999</v>
      </c>
      <c r="AI168" s="208">
        <v>83</v>
      </c>
      <c r="AJ168" s="206">
        <v>4.851</v>
      </c>
      <c r="AK168" s="207">
        <v>1.621</v>
      </c>
      <c r="AL168" s="208">
        <v>83</v>
      </c>
      <c r="AM168" s="206">
        <v>4.8760000000000003</v>
      </c>
      <c r="AN168" s="207">
        <v>1.365</v>
      </c>
      <c r="AO168" s="208">
        <v>79</v>
      </c>
      <c r="AP168" s="206">
        <v>4.8380000000000001</v>
      </c>
      <c r="AQ168" s="207">
        <v>1.331</v>
      </c>
      <c r="AR168" s="208">
        <v>81</v>
      </c>
      <c r="AS168" s="206">
        <v>4.8929999999999998</v>
      </c>
      <c r="AT168" s="207">
        <v>1.361</v>
      </c>
      <c r="AU168" s="208">
        <v>81</v>
      </c>
      <c r="AV168" s="206">
        <v>4.8639999999999999</v>
      </c>
      <c r="AW168" s="207">
        <v>1.1379999999999999</v>
      </c>
      <c r="AX168" s="208">
        <v>78</v>
      </c>
      <c r="AY168" s="206">
        <v>4.8259999999999996</v>
      </c>
      <c r="AZ168" s="207">
        <v>1.042</v>
      </c>
      <c r="BA168" s="208">
        <v>78</v>
      </c>
      <c r="BB168" s="206">
        <v>4.8259999999999996</v>
      </c>
      <c r="BC168" s="207">
        <v>1.151</v>
      </c>
      <c r="BD168" s="208">
        <v>81</v>
      </c>
      <c r="BE168" s="206">
        <v>4.931</v>
      </c>
      <c r="BF168" s="207">
        <v>1.2470000000000001</v>
      </c>
      <c r="BG168" s="208">
        <v>82</v>
      </c>
      <c r="BH168" s="206">
        <v>4.96</v>
      </c>
      <c r="BI168" s="207">
        <v>1.2769999999999999</v>
      </c>
      <c r="BJ168" s="208">
        <v>82</v>
      </c>
      <c r="BK168" s="206">
        <v>4.843</v>
      </c>
      <c r="BL168" s="207">
        <v>1.415</v>
      </c>
      <c r="BM168" s="208">
        <v>81</v>
      </c>
      <c r="BN168" s="206">
        <v>4.7919999999999998</v>
      </c>
      <c r="BO168" s="207">
        <v>1.4410000000000001</v>
      </c>
      <c r="BP168" s="208">
        <v>81</v>
      </c>
      <c r="BQ168" s="206">
        <v>4.8550000000000004</v>
      </c>
      <c r="BR168" s="207">
        <v>1.4910000000000001</v>
      </c>
      <c r="BS168" s="208">
        <v>81</v>
      </c>
      <c r="BT168" s="206">
        <v>4.83</v>
      </c>
      <c r="BU168" s="207">
        <v>1.6419999999999999</v>
      </c>
      <c r="BV168" s="208">
        <v>80</v>
      </c>
      <c r="BW168" s="206">
        <v>4.742</v>
      </c>
      <c r="BX168" s="207">
        <v>1.575</v>
      </c>
      <c r="BY168" s="208">
        <v>79</v>
      </c>
    </row>
    <row r="169" spans="1:77" ht="30" x14ac:dyDescent="0.25">
      <c r="A169" s="121" t="s">
        <v>1033</v>
      </c>
      <c r="B169" s="4" t="s">
        <v>1148</v>
      </c>
      <c r="C169" s="85" t="s">
        <v>28</v>
      </c>
      <c r="D169" s="85" t="s">
        <v>28</v>
      </c>
      <c r="E169" s="185">
        <v>35</v>
      </c>
      <c r="F169" s="206">
        <v>4.6280000000000001</v>
      </c>
      <c r="G169" s="207">
        <v>1.5620000000000001</v>
      </c>
      <c r="H169" s="208">
        <v>80</v>
      </c>
      <c r="I169" s="206">
        <v>4.7290000000000001</v>
      </c>
      <c r="J169" s="207">
        <v>1.651</v>
      </c>
      <c r="K169" s="208">
        <v>81</v>
      </c>
      <c r="L169" s="206">
        <v>4.7169999999999996</v>
      </c>
      <c r="M169" s="207">
        <v>1.663</v>
      </c>
      <c r="N169" s="208">
        <v>81</v>
      </c>
      <c r="O169" s="206">
        <v>4.6790000000000003</v>
      </c>
      <c r="P169" s="207">
        <v>1.625</v>
      </c>
      <c r="Q169" s="208">
        <v>79</v>
      </c>
      <c r="R169" s="206">
        <v>4.6029999999999998</v>
      </c>
      <c r="S169" s="207">
        <v>1.6040000000000001</v>
      </c>
      <c r="T169" s="208">
        <v>79</v>
      </c>
      <c r="U169" s="206">
        <v>4.6159999999999997</v>
      </c>
      <c r="V169" s="207">
        <v>1.613</v>
      </c>
      <c r="W169" s="208">
        <v>80</v>
      </c>
      <c r="X169" s="206">
        <v>4.6159999999999997</v>
      </c>
      <c r="Y169" s="207">
        <v>1.609</v>
      </c>
      <c r="Z169" s="208">
        <v>80</v>
      </c>
      <c r="AA169" s="206">
        <v>4.633</v>
      </c>
      <c r="AB169" s="207">
        <v>1.579</v>
      </c>
      <c r="AC169" s="208">
        <v>79</v>
      </c>
      <c r="AD169" s="206">
        <v>4.7590000000000003</v>
      </c>
      <c r="AE169" s="207">
        <v>1.6419999999999999</v>
      </c>
      <c r="AF169" s="208">
        <v>86</v>
      </c>
      <c r="AG169" s="206">
        <v>4.8929999999999998</v>
      </c>
      <c r="AH169" s="207">
        <v>1.7509999999999999</v>
      </c>
      <c r="AI169" s="208">
        <v>84</v>
      </c>
      <c r="AJ169" s="206">
        <v>4.8380000000000001</v>
      </c>
      <c r="AK169" s="207">
        <v>1.5880000000000001</v>
      </c>
      <c r="AL169" s="208">
        <v>84</v>
      </c>
      <c r="AM169" s="206">
        <v>4.8680000000000003</v>
      </c>
      <c r="AN169" s="207">
        <v>1.3360000000000001</v>
      </c>
      <c r="AO169" s="208">
        <v>80</v>
      </c>
      <c r="AP169" s="206">
        <v>4.83</v>
      </c>
      <c r="AQ169" s="207">
        <v>1.302</v>
      </c>
      <c r="AR169" s="208">
        <v>83</v>
      </c>
      <c r="AS169" s="206">
        <v>4.88</v>
      </c>
      <c r="AT169" s="207">
        <v>1.327</v>
      </c>
      <c r="AU169" s="208">
        <v>83</v>
      </c>
      <c r="AV169" s="206">
        <v>4.851</v>
      </c>
      <c r="AW169" s="207">
        <v>1.109</v>
      </c>
      <c r="AX169" s="208">
        <v>80</v>
      </c>
      <c r="AY169" s="206">
        <v>4.8090000000000002</v>
      </c>
      <c r="AZ169" s="207">
        <v>1.113</v>
      </c>
      <c r="BA169" s="208">
        <v>82</v>
      </c>
      <c r="BB169" s="206">
        <v>4.9219999999999997</v>
      </c>
      <c r="BC169" s="207">
        <v>1.214</v>
      </c>
      <c r="BD169" s="208">
        <v>83</v>
      </c>
      <c r="BE169" s="206">
        <v>4.952</v>
      </c>
      <c r="BF169" s="207">
        <v>1.2430000000000001</v>
      </c>
      <c r="BG169" s="208">
        <v>84</v>
      </c>
      <c r="BH169" s="206">
        <v>4.8339999999999996</v>
      </c>
      <c r="BI169" s="207">
        <v>1.3819999999999999</v>
      </c>
      <c r="BJ169" s="208">
        <v>82</v>
      </c>
      <c r="BK169" s="206">
        <v>4.7839999999999998</v>
      </c>
      <c r="BL169" s="207">
        <v>1.407</v>
      </c>
      <c r="BM169" s="208">
        <v>82</v>
      </c>
      <c r="BN169" s="206">
        <v>4.843</v>
      </c>
      <c r="BO169" s="207">
        <v>1.4570000000000001</v>
      </c>
      <c r="BP169" s="208">
        <v>82</v>
      </c>
      <c r="BQ169" s="206">
        <v>4.8220000000000001</v>
      </c>
      <c r="BR169" s="207">
        <v>1.609</v>
      </c>
      <c r="BS169" s="208">
        <v>81</v>
      </c>
      <c r="BT169" s="206">
        <v>4.7380000000000004</v>
      </c>
      <c r="BU169" s="207">
        <v>1.5369999999999999</v>
      </c>
      <c r="BV169" s="208">
        <v>80</v>
      </c>
      <c r="BW169" s="206">
        <v>4.7380000000000004</v>
      </c>
      <c r="BX169" s="207">
        <v>1.5369999999999999</v>
      </c>
      <c r="BY169" s="208">
        <v>80</v>
      </c>
    </row>
    <row r="170" spans="1:77" x14ac:dyDescent="0.25">
      <c r="A170" s="121" t="s">
        <v>1033</v>
      </c>
      <c r="B170" s="3" t="s">
        <v>704</v>
      </c>
      <c r="C170" s="85" t="s">
        <v>28</v>
      </c>
      <c r="D170" s="85" t="s">
        <v>32</v>
      </c>
      <c r="E170" s="185">
        <v>110</v>
      </c>
      <c r="F170" s="253">
        <v>117.6</v>
      </c>
      <c r="G170" s="254"/>
      <c r="H170" s="255"/>
      <c r="I170" s="253">
        <v>117.5</v>
      </c>
      <c r="J170" s="254"/>
      <c r="K170" s="255"/>
      <c r="L170" s="253">
        <v>117.2</v>
      </c>
      <c r="M170" s="254"/>
      <c r="N170" s="255"/>
      <c r="O170" s="253">
        <v>117.6</v>
      </c>
      <c r="P170" s="254"/>
      <c r="Q170" s="255"/>
      <c r="R170" s="253">
        <v>117.4</v>
      </c>
      <c r="S170" s="254"/>
      <c r="T170" s="255"/>
      <c r="U170" s="253">
        <v>117.6</v>
      </c>
      <c r="V170" s="254"/>
      <c r="W170" s="255"/>
      <c r="X170" s="253">
        <v>117.6</v>
      </c>
      <c r="Y170" s="254"/>
      <c r="Z170" s="255"/>
      <c r="AA170" s="253">
        <v>117.6</v>
      </c>
      <c r="AB170" s="254"/>
      <c r="AC170" s="255"/>
      <c r="AD170" s="253">
        <v>117.3</v>
      </c>
      <c r="AE170" s="254"/>
      <c r="AF170" s="255"/>
      <c r="AG170" s="253">
        <v>117.2</v>
      </c>
      <c r="AH170" s="254"/>
      <c r="AI170" s="255"/>
      <c r="AJ170" s="253">
        <v>117</v>
      </c>
      <c r="AK170" s="254"/>
      <c r="AL170" s="255"/>
      <c r="AM170" s="253">
        <v>116.9</v>
      </c>
      <c r="AN170" s="254"/>
      <c r="AO170" s="255"/>
      <c r="AP170" s="253">
        <v>116.7</v>
      </c>
      <c r="AQ170" s="254"/>
      <c r="AR170" s="255"/>
      <c r="AS170" s="253">
        <v>116.6</v>
      </c>
      <c r="AT170" s="254"/>
      <c r="AU170" s="255"/>
      <c r="AV170" s="253">
        <v>116.9</v>
      </c>
      <c r="AW170" s="254"/>
      <c r="AX170" s="255"/>
      <c r="AY170" s="253">
        <v>117.1</v>
      </c>
      <c r="AZ170" s="254"/>
      <c r="BA170" s="255"/>
      <c r="BB170" s="253">
        <v>116.9</v>
      </c>
      <c r="BC170" s="254"/>
      <c r="BD170" s="255"/>
      <c r="BE170" s="253">
        <v>117</v>
      </c>
      <c r="BF170" s="254"/>
      <c r="BG170" s="255"/>
      <c r="BH170" s="253">
        <v>117.1</v>
      </c>
      <c r="BI170" s="254"/>
      <c r="BJ170" s="255"/>
      <c r="BK170" s="253">
        <v>117.2</v>
      </c>
      <c r="BL170" s="254"/>
      <c r="BM170" s="255"/>
      <c r="BN170" s="253">
        <v>117.8</v>
      </c>
      <c r="BO170" s="254"/>
      <c r="BP170" s="255"/>
      <c r="BQ170" s="253">
        <v>117.6</v>
      </c>
      <c r="BR170" s="254"/>
      <c r="BS170" s="255"/>
      <c r="BT170" s="253">
        <v>117.2</v>
      </c>
      <c r="BU170" s="254"/>
      <c r="BV170" s="255"/>
      <c r="BW170" s="253">
        <v>117.6</v>
      </c>
      <c r="BX170" s="254"/>
      <c r="BY170" s="255"/>
    </row>
    <row r="171" spans="1:77" x14ac:dyDescent="0.25">
      <c r="A171" s="121" t="s">
        <v>1033</v>
      </c>
      <c r="B171" s="3" t="s">
        <v>705</v>
      </c>
      <c r="C171" s="85" t="s">
        <v>28</v>
      </c>
      <c r="D171" s="85" t="s">
        <v>32</v>
      </c>
      <c r="E171" s="185">
        <v>110</v>
      </c>
      <c r="F171" s="253">
        <v>117.9</v>
      </c>
      <c r="G171" s="254"/>
      <c r="H171" s="255"/>
      <c r="I171" s="253">
        <v>117.8</v>
      </c>
      <c r="J171" s="254"/>
      <c r="K171" s="255"/>
      <c r="L171" s="253">
        <v>117.5</v>
      </c>
      <c r="M171" s="254"/>
      <c r="N171" s="255"/>
      <c r="O171" s="253">
        <v>118</v>
      </c>
      <c r="P171" s="254"/>
      <c r="Q171" s="255"/>
      <c r="R171" s="253">
        <v>117.8</v>
      </c>
      <c r="S171" s="254"/>
      <c r="T171" s="255"/>
      <c r="U171" s="253">
        <v>117.9</v>
      </c>
      <c r="V171" s="254"/>
      <c r="W171" s="255"/>
      <c r="X171" s="253">
        <v>118</v>
      </c>
      <c r="Y171" s="254"/>
      <c r="Z171" s="255"/>
      <c r="AA171" s="253">
        <v>117.9</v>
      </c>
      <c r="AB171" s="254"/>
      <c r="AC171" s="255"/>
      <c r="AD171" s="253">
        <v>117.6</v>
      </c>
      <c r="AE171" s="254"/>
      <c r="AF171" s="255"/>
      <c r="AG171" s="253">
        <v>117.6</v>
      </c>
      <c r="AH171" s="254"/>
      <c r="AI171" s="255"/>
      <c r="AJ171" s="253">
        <v>117.4</v>
      </c>
      <c r="AK171" s="254"/>
      <c r="AL171" s="255"/>
      <c r="AM171" s="253">
        <v>117.2</v>
      </c>
      <c r="AN171" s="254"/>
      <c r="AO171" s="255"/>
      <c r="AP171" s="253">
        <v>117</v>
      </c>
      <c r="AQ171" s="254"/>
      <c r="AR171" s="255"/>
      <c r="AS171" s="253">
        <v>117</v>
      </c>
      <c r="AT171" s="254"/>
      <c r="AU171" s="255"/>
      <c r="AV171" s="253">
        <v>117.3</v>
      </c>
      <c r="AW171" s="254"/>
      <c r="AX171" s="255"/>
      <c r="AY171" s="253">
        <v>117.2</v>
      </c>
      <c r="AZ171" s="254"/>
      <c r="BA171" s="255"/>
      <c r="BB171" s="253">
        <v>117.2</v>
      </c>
      <c r="BC171" s="254"/>
      <c r="BD171" s="255"/>
      <c r="BE171" s="253">
        <v>117.3</v>
      </c>
      <c r="BF171" s="254"/>
      <c r="BG171" s="255"/>
      <c r="BH171" s="253">
        <v>117.4</v>
      </c>
      <c r="BI171" s="254"/>
      <c r="BJ171" s="255"/>
      <c r="BK171" s="253">
        <v>117.3</v>
      </c>
      <c r="BL171" s="254"/>
      <c r="BM171" s="255"/>
      <c r="BN171" s="253">
        <v>118.2</v>
      </c>
      <c r="BO171" s="254"/>
      <c r="BP171" s="255"/>
      <c r="BQ171" s="253">
        <v>118</v>
      </c>
      <c r="BR171" s="254"/>
      <c r="BS171" s="255"/>
      <c r="BT171" s="253">
        <v>117.7</v>
      </c>
      <c r="BU171" s="254"/>
      <c r="BV171" s="255"/>
      <c r="BW171" s="253">
        <v>118</v>
      </c>
      <c r="BX171" s="254"/>
      <c r="BY171" s="255"/>
    </row>
    <row r="172" spans="1:77" x14ac:dyDescent="0.25">
      <c r="A172" s="121" t="s">
        <v>1033</v>
      </c>
      <c r="B172" s="3" t="s">
        <v>1145</v>
      </c>
      <c r="C172" s="85" t="s">
        <v>28</v>
      </c>
      <c r="D172" s="85" t="s">
        <v>32</v>
      </c>
      <c r="E172" s="185">
        <v>35</v>
      </c>
      <c r="F172" s="253">
        <v>36.700000000000003</v>
      </c>
      <c r="G172" s="254"/>
      <c r="H172" s="255"/>
      <c r="I172" s="253">
        <v>36.700000000000003</v>
      </c>
      <c r="J172" s="254"/>
      <c r="K172" s="255"/>
      <c r="L172" s="253">
        <v>36.6</v>
      </c>
      <c r="M172" s="254"/>
      <c r="N172" s="255"/>
      <c r="O172" s="253">
        <v>36.700000000000003</v>
      </c>
      <c r="P172" s="254"/>
      <c r="Q172" s="255"/>
      <c r="R172" s="253">
        <v>36.700000000000003</v>
      </c>
      <c r="S172" s="254"/>
      <c r="T172" s="255"/>
      <c r="U172" s="253">
        <v>36.700000000000003</v>
      </c>
      <c r="V172" s="254"/>
      <c r="W172" s="255"/>
      <c r="X172" s="253">
        <v>36.799999999999997</v>
      </c>
      <c r="Y172" s="254"/>
      <c r="Z172" s="255"/>
      <c r="AA172" s="253">
        <v>36.700000000000003</v>
      </c>
      <c r="AB172" s="254"/>
      <c r="AC172" s="255"/>
      <c r="AD172" s="253">
        <v>36.6</v>
      </c>
      <c r="AE172" s="254"/>
      <c r="AF172" s="255"/>
      <c r="AG172" s="253">
        <v>36.6</v>
      </c>
      <c r="AH172" s="254"/>
      <c r="AI172" s="255"/>
      <c r="AJ172" s="253">
        <v>36.6</v>
      </c>
      <c r="AK172" s="254"/>
      <c r="AL172" s="255"/>
      <c r="AM172" s="253">
        <v>36.6</v>
      </c>
      <c r="AN172" s="254"/>
      <c r="AO172" s="255"/>
      <c r="AP172" s="253">
        <v>36.5</v>
      </c>
      <c r="AQ172" s="254"/>
      <c r="AR172" s="255"/>
      <c r="AS172" s="253">
        <v>36.5</v>
      </c>
      <c r="AT172" s="254"/>
      <c r="AU172" s="255"/>
      <c r="AV172" s="253">
        <v>36.700000000000003</v>
      </c>
      <c r="AW172" s="254"/>
      <c r="AX172" s="255"/>
      <c r="AY172" s="253">
        <v>36.700000000000003</v>
      </c>
      <c r="AZ172" s="254"/>
      <c r="BA172" s="255"/>
      <c r="BB172" s="253">
        <v>36.6</v>
      </c>
      <c r="BC172" s="254"/>
      <c r="BD172" s="255"/>
      <c r="BE172" s="253">
        <v>36.6</v>
      </c>
      <c r="BF172" s="254"/>
      <c r="BG172" s="255"/>
      <c r="BH172" s="253">
        <v>36.6</v>
      </c>
      <c r="BI172" s="254"/>
      <c r="BJ172" s="255"/>
      <c r="BK172" s="253">
        <v>36.6</v>
      </c>
      <c r="BL172" s="254"/>
      <c r="BM172" s="255"/>
      <c r="BN172" s="253">
        <v>36.799999999999997</v>
      </c>
      <c r="BO172" s="254"/>
      <c r="BP172" s="255"/>
      <c r="BQ172" s="253">
        <v>36.700000000000003</v>
      </c>
      <c r="BR172" s="254"/>
      <c r="BS172" s="255"/>
      <c r="BT172" s="253">
        <v>36.700000000000003</v>
      </c>
      <c r="BU172" s="254"/>
      <c r="BV172" s="255"/>
      <c r="BW172" s="253">
        <v>36.799999999999997</v>
      </c>
      <c r="BX172" s="254"/>
      <c r="BY172" s="255"/>
    </row>
    <row r="173" spans="1:77" x14ac:dyDescent="0.25">
      <c r="A173" s="121" t="s">
        <v>1033</v>
      </c>
      <c r="B173" s="3" t="s">
        <v>1145</v>
      </c>
      <c r="C173" s="85" t="s">
        <v>28</v>
      </c>
      <c r="D173" s="85" t="s">
        <v>32</v>
      </c>
      <c r="E173" s="185">
        <v>35</v>
      </c>
      <c r="F173" s="253">
        <v>36.700000000000003</v>
      </c>
      <c r="G173" s="254"/>
      <c r="H173" s="255"/>
      <c r="I173" s="253">
        <v>36.700000000000003</v>
      </c>
      <c r="J173" s="254"/>
      <c r="K173" s="255"/>
      <c r="L173" s="253">
        <v>36.6</v>
      </c>
      <c r="M173" s="254"/>
      <c r="N173" s="255"/>
      <c r="O173" s="253">
        <v>36.700000000000003</v>
      </c>
      <c r="P173" s="254"/>
      <c r="Q173" s="255"/>
      <c r="R173" s="253">
        <v>36.700000000000003</v>
      </c>
      <c r="S173" s="254"/>
      <c r="T173" s="255"/>
      <c r="U173" s="253">
        <v>36.799999999999997</v>
      </c>
      <c r="V173" s="254"/>
      <c r="W173" s="255"/>
      <c r="X173" s="253">
        <v>36.700000000000003</v>
      </c>
      <c r="Y173" s="254"/>
      <c r="Z173" s="255"/>
      <c r="AA173" s="253">
        <v>36.799999999999997</v>
      </c>
      <c r="AB173" s="254"/>
      <c r="AC173" s="255"/>
      <c r="AD173" s="253">
        <v>36.700000000000003</v>
      </c>
      <c r="AE173" s="254"/>
      <c r="AF173" s="255"/>
      <c r="AG173" s="253">
        <v>36.700000000000003</v>
      </c>
      <c r="AH173" s="254"/>
      <c r="AI173" s="255"/>
      <c r="AJ173" s="253">
        <v>36.6</v>
      </c>
      <c r="AK173" s="254"/>
      <c r="AL173" s="255"/>
      <c r="AM173" s="253">
        <v>36.6</v>
      </c>
      <c r="AN173" s="254"/>
      <c r="AO173" s="255"/>
      <c r="AP173" s="253">
        <v>36.5</v>
      </c>
      <c r="AQ173" s="254"/>
      <c r="AR173" s="255"/>
      <c r="AS173" s="253">
        <v>36.5</v>
      </c>
      <c r="AT173" s="254"/>
      <c r="AU173" s="255"/>
      <c r="AV173" s="253">
        <v>36.700000000000003</v>
      </c>
      <c r="AW173" s="254"/>
      <c r="AX173" s="255"/>
      <c r="AY173" s="253">
        <v>36.700000000000003</v>
      </c>
      <c r="AZ173" s="254"/>
      <c r="BA173" s="255"/>
      <c r="BB173" s="253">
        <v>36.6</v>
      </c>
      <c r="BC173" s="254"/>
      <c r="BD173" s="255"/>
      <c r="BE173" s="253">
        <v>36.6</v>
      </c>
      <c r="BF173" s="254"/>
      <c r="BG173" s="255"/>
      <c r="BH173" s="253">
        <v>36.6</v>
      </c>
      <c r="BI173" s="254"/>
      <c r="BJ173" s="255"/>
      <c r="BK173" s="253">
        <v>36.6</v>
      </c>
      <c r="BL173" s="254"/>
      <c r="BM173" s="255"/>
      <c r="BN173" s="253">
        <v>36.9</v>
      </c>
      <c r="BO173" s="254"/>
      <c r="BP173" s="255"/>
      <c r="BQ173" s="253">
        <v>36.799999999999997</v>
      </c>
      <c r="BR173" s="254"/>
      <c r="BS173" s="255"/>
      <c r="BT173" s="253">
        <v>36.6</v>
      </c>
      <c r="BU173" s="254"/>
      <c r="BV173" s="255"/>
      <c r="BW173" s="253">
        <v>36.799999999999997</v>
      </c>
      <c r="BX173" s="254"/>
      <c r="BY173" s="255"/>
    </row>
    <row r="174" spans="1:77" x14ac:dyDescent="0.25">
      <c r="A174" s="121" t="s">
        <v>1033</v>
      </c>
      <c r="B174" s="3" t="s">
        <v>1132</v>
      </c>
      <c r="C174" s="85" t="s">
        <v>28</v>
      </c>
      <c r="D174" s="85" t="s">
        <v>32</v>
      </c>
      <c r="E174" s="185">
        <v>6</v>
      </c>
      <c r="F174" s="253">
        <v>6</v>
      </c>
      <c r="G174" s="254"/>
      <c r="H174" s="255"/>
      <c r="I174" s="253">
        <v>6</v>
      </c>
      <c r="J174" s="254"/>
      <c r="K174" s="255"/>
      <c r="L174" s="253">
        <v>6</v>
      </c>
      <c r="M174" s="254"/>
      <c r="N174" s="255"/>
      <c r="O174" s="253">
        <v>6</v>
      </c>
      <c r="P174" s="254"/>
      <c r="Q174" s="255"/>
      <c r="R174" s="253">
        <v>6</v>
      </c>
      <c r="S174" s="254"/>
      <c r="T174" s="255"/>
      <c r="U174" s="253">
        <v>6</v>
      </c>
      <c r="V174" s="254"/>
      <c r="W174" s="255"/>
      <c r="X174" s="253">
        <v>6</v>
      </c>
      <c r="Y174" s="254"/>
      <c r="Z174" s="255"/>
      <c r="AA174" s="253">
        <v>6</v>
      </c>
      <c r="AB174" s="254"/>
      <c r="AC174" s="255"/>
      <c r="AD174" s="253">
        <v>6</v>
      </c>
      <c r="AE174" s="254"/>
      <c r="AF174" s="255"/>
      <c r="AG174" s="253">
        <v>6</v>
      </c>
      <c r="AH174" s="254"/>
      <c r="AI174" s="255"/>
      <c r="AJ174" s="253">
        <v>6</v>
      </c>
      <c r="AK174" s="254"/>
      <c r="AL174" s="255"/>
      <c r="AM174" s="253">
        <v>6</v>
      </c>
      <c r="AN174" s="254"/>
      <c r="AO174" s="255"/>
      <c r="AP174" s="253">
        <v>6</v>
      </c>
      <c r="AQ174" s="254"/>
      <c r="AR174" s="255"/>
      <c r="AS174" s="253">
        <v>6</v>
      </c>
      <c r="AT174" s="254"/>
      <c r="AU174" s="255"/>
      <c r="AV174" s="253">
        <v>6</v>
      </c>
      <c r="AW174" s="254"/>
      <c r="AX174" s="255"/>
      <c r="AY174" s="253">
        <v>6</v>
      </c>
      <c r="AZ174" s="254"/>
      <c r="BA174" s="255"/>
      <c r="BB174" s="253">
        <v>6</v>
      </c>
      <c r="BC174" s="254"/>
      <c r="BD174" s="255"/>
      <c r="BE174" s="253">
        <v>6</v>
      </c>
      <c r="BF174" s="254"/>
      <c r="BG174" s="255"/>
      <c r="BH174" s="253">
        <v>6</v>
      </c>
      <c r="BI174" s="254"/>
      <c r="BJ174" s="255"/>
      <c r="BK174" s="253">
        <v>6</v>
      </c>
      <c r="BL174" s="254"/>
      <c r="BM174" s="255"/>
      <c r="BN174" s="253">
        <v>6</v>
      </c>
      <c r="BO174" s="254"/>
      <c r="BP174" s="255"/>
      <c r="BQ174" s="253">
        <v>6</v>
      </c>
      <c r="BR174" s="254"/>
      <c r="BS174" s="255"/>
      <c r="BT174" s="253">
        <v>6</v>
      </c>
      <c r="BU174" s="254"/>
      <c r="BV174" s="255"/>
      <c r="BW174" s="253">
        <v>6</v>
      </c>
      <c r="BX174" s="254"/>
      <c r="BY174" s="255"/>
    </row>
    <row r="175" spans="1:77" ht="15.75" thickBot="1" x14ac:dyDescent="0.3">
      <c r="A175" s="122" t="s">
        <v>1033</v>
      </c>
      <c r="B175" s="38" t="s">
        <v>1133</v>
      </c>
      <c r="C175" s="86" t="s">
        <v>28</v>
      </c>
      <c r="D175" s="86" t="s">
        <v>32</v>
      </c>
      <c r="E175" s="190">
        <v>6</v>
      </c>
      <c r="F175" s="268">
        <v>6</v>
      </c>
      <c r="G175" s="269"/>
      <c r="H175" s="270"/>
      <c r="I175" s="268">
        <v>6</v>
      </c>
      <c r="J175" s="269"/>
      <c r="K175" s="270"/>
      <c r="L175" s="268">
        <v>6</v>
      </c>
      <c r="M175" s="269"/>
      <c r="N175" s="270"/>
      <c r="O175" s="268">
        <v>6</v>
      </c>
      <c r="P175" s="269"/>
      <c r="Q175" s="270"/>
      <c r="R175" s="268">
        <v>6</v>
      </c>
      <c r="S175" s="269"/>
      <c r="T175" s="270"/>
      <c r="U175" s="268">
        <v>6</v>
      </c>
      <c r="V175" s="269"/>
      <c r="W175" s="270"/>
      <c r="X175" s="268">
        <v>6</v>
      </c>
      <c r="Y175" s="269"/>
      <c r="Z175" s="270"/>
      <c r="AA175" s="268">
        <v>6</v>
      </c>
      <c r="AB175" s="269"/>
      <c r="AC175" s="270"/>
      <c r="AD175" s="268">
        <v>6</v>
      </c>
      <c r="AE175" s="269"/>
      <c r="AF175" s="270"/>
      <c r="AG175" s="268">
        <v>6</v>
      </c>
      <c r="AH175" s="269"/>
      <c r="AI175" s="270"/>
      <c r="AJ175" s="268">
        <v>6</v>
      </c>
      <c r="AK175" s="269"/>
      <c r="AL175" s="270"/>
      <c r="AM175" s="268">
        <v>6</v>
      </c>
      <c r="AN175" s="269"/>
      <c r="AO175" s="270"/>
      <c r="AP175" s="268">
        <v>6</v>
      </c>
      <c r="AQ175" s="269"/>
      <c r="AR175" s="270"/>
      <c r="AS175" s="268">
        <v>6</v>
      </c>
      <c r="AT175" s="269"/>
      <c r="AU175" s="270"/>
      <c r="AV175" s="268">
        <v>6</v>
      </c>
      <c r="AW175" s="269"/>
      <c r="AX175" s="270"/>
      <c r="AY175" s="268">
        <v>6</v>
      </c>
      <c r="AZ175" s="269"/>
      <c r="BA175" s="270"/>
      <c r="BB175" s="268">
        <v>6</v>
      </c>
      <c r="BC175" s="269"/>
      <c r="BD175" s="270"/>
      <c r="BE175" s="268">
        <v>6</v>
      </c>
      <c r="BF175" s="269"/>
      <c r="BG175" s="270"/>
      <c r="BH175" s="268">
        <v>6</v>
      </c>
      <c r="BI175" s="269"/>
      <c r="BJ175" s="270"/>
      <c r="BK175" s="268">
        <v>6</v>
      </c>
      <c r="BL175" s="269"/>
      <c r="BM175" s="270"/>
      <c r="BN175" s="268">
        <v>6</v>
      </c>
      <c r="BO175" s="269"/>
      <c r="BP175" s="270"/>
      <c r="BQ175" s="268">
        <v>6</v>
      </c>
      <c r="BR175" s="269"/>
      <c r="BS175" s="270"/>
      <c r="BT175" s="268">
        <v>6</v>
      </c>
      <c r="BU175" s="269"/>
      <c r="BV175" s="270"/>
      <c r="BW175" s="268">
        <v>6</v>
      </c>
      <c r="BX175" s="269"/>
      <c r="BY175" s="270"/>
    </row>
    <row r="176" spans="1:77" x14ac:dyDescent="0.25">
      <c r="A176" s="120" t="s">
        <v>1034</v>
      </c>
      <c r="B176" s="7" t="s">
        <v>11</v>
      </c>
      <c r="C176" s="88" t="s">
        <v>1017</v>
      </c>
      <c r="D176" s="192" t="s">
        <v>29</v>
      </c>
      <c r="E176" s="103" t="s">
        <v>28</v>
      </c>
      <c r="F176" s="291">
        <v>6</v>
      </c>
      <c r="G176" s="292"/>
      <c r="H176" s="293"/>
      <c r="I176" s="291">
        <v>6</v>
      </c>
      <c r="J176" s="292"/>
      <c r="K176" s="293"/>
      <c r="L176" s="291">
        <v>6</v>
      </c>
      <c r="M176" s="292"/>
      <c r="N176" s="293"/>
      <c r="O176" s="291">
        <v>6</v>
      </c>
      <c r="P176" s="292"/>
      <c r="Q176" s="293"/>
      <c r="R176" s="291">
        <v>6</v>
      </c>
      <c r="S176" s="292"/>
      <c r="T176" s="293"/>
      <c r="U176" s="291">
        <v>6</v>
      </c>
      <c r="V176" s="292"/>
      <c r="W176" s="293"/>
      <c r="X176" s="291">
        <v>6</v>
      </c>
      <c r="Y176" s="292"/>
      <c r="Z176" s="293"/>
      <c r="AA176" s="291">
        <v>6</v>
      </c>
      <c r="AB176" s="292"/>
      <c r="AC176" s="293"/>
      <c r="AD176" s="291">
        <v>6</v>
      </c>
      <c r="AE176" s="292"/>
      <c r="AF176" s="293"/>
      <c r="AG176" s="291">
        <v>6</v>
      </c>
      <c r="AH176" s="292"/>
      <c r="AI176" s="293"/>
      <c r="AJ176" s="291">
        <v>6</v>
      </c>
      <c r="AK176" s="292"/>
      <c r="AL176" s="293"/>
      <c r="AM176" s="291">
        <v>6</v>
      </c>
      <c r="AN176" s="292"/>
      <c r="AO176" s="293"/>
      <c r="AP176" s="291">
        <v>6</v>
      </c>
      <c r="AQ176" s="292"/>
      <c r="AR176" s="293"/>
      <c r="AS176" s="291">
        <v>6</v>
      </c>
      <c r="AT176" s="292"/>
      <c r="AU176" s="293"/>
      <c r="AV176" s="291">
        <v>6</v>
      </c>
      <c r="AW176" s="292"/>
      <c r="AX176" s="293"/>
      <c r="AY176" s="291">
        <v>6</v>
      </c>
      <c r="AZ176" s="292"/>
      <c r="BA176" s="293"/>
      <c r="BB176" s="291">
        <v>6</v>
      </c>
      <c r="BC176" s="292"/>
      <c r="BD176" s="293"/>
      <c r="BE176" s="291">
        <v>6</v>
      </c>
      <c r="BF176" s="292"/>
      <c r="BG176" s="293"/>
      <c r="BH176" s="291">
        <v>6</v>
      </c>
      <c r="BI176" s="292"/>
      <c r="BJ176" s="293"/>
      <c r="BK176" s="291">
        <v>6</v>
      </c>
      <c r="BL176" s="292"/>
      <c r="BM176" s="293"/>
      <c r="BN176" s="291">
        <v>6</v>
      </c>
      <c r="BO176" s="292"/>
      <c r="BP176" s="293"/>
      <c r="BQ176" s="291">
        <v>6</v>
      </c>
      <c r="BR176" s="292"/>
      <c r="BS176" s="293"/>
      <c r="BT176" s="291">
        <v>6</v>
      </c>
      <c r="BU176" s="292"/>
      <c r="BV176" s="293"/>
      <c r="BW176" s="291">
        <v>6</v>
      </c>
      <c r="BX176" s="292"/>
      <c r="BY176" s="293"/>
    </row>
    <row r="177" spans="1:77" x14ac:dyDescent="0.25">
      <c r="A177" s="121" t="s">
        <v>1034</v>
      </c>
      <c r="B177" s="3" t="s">
        <v>12</v>
      </c>
      <c r="C177" s="90" t="s">
        <v>1017</v>
      </c>
      <c r="D177" s="183" t="s">
        <v>29</v>
      </c>
      <c r="E177" s="84" t="s">
        <v>28</v>
      </c>
      <c r="F177" s="253">
        <v>6</v>
      </c>
      <c r="G177" s="254"/>
      <c r="H177" s="255"/>
      <c r="I177" s="253">
        <v>6</v>
      </c>
      <c r="J177" s="254"/>
      <c r="K177" s="255"/>
      <c r="L177" s="253">
        <v>6</v>
      </c>
      <c r="M177" s="254"/>
      <c r="N177" s="255"/>
      <c r="O177" s="253">
        <v>6</v>
      </c>
      <c r="P177" s="254"/>
      <c r="Q177" s="255"/>
      <c r="R177" s="253">
        <v>6</v>
      </c>
      <c r="S177" s="254"/>
      <c r="T177" s="255"/>
      <c r="U177" s="253">
        <v>6</v>
      </c>
      <c r="V177" s="254"/>
      <c r="W177" s="255"/>
      <c r="X177" s="253">
        <v>6</v>
      </c>
      <c r="Y177" s="254"/>
      <c r="Z177" s="255"/>
      <c r="AA177" s="253">
        <v>6</v>
      </c>
      <c r="AB177" s="254"/>
      <c r="AC177" s="255"/>
      <c r="AD177" s="253">
        <v>6</v>
      </c>
      <c r="AE177" s="254"/>
      <c r="AF177" s="255"/>
      <c r="AG177" s="253">
        <v>6</v>
      </c>
      <c r="AH177" s="254"/>
      <c r="AI177" s="255"/>
      <c r="AJ177" s="253">
        <v>6</v>
      </c>
      <c r="AK177" s="254"/>
      <c r="AL177" s="255"/>
      <c r="AM177" s="253">
        <v>6</v>
      </c>
      <c r="AN177" s="254"/>
      <c r="AO177" s="255"/>
      <c r="AP177" s="253">
        <v>6</v>
      </c>
      <c r="AQ177" s="254"/>
      <c r="AR177" s="255"/>
      <c r="AS177" s="253">
        <v>6</v>
      </c>
      <c r="AT177" s="254"/>
      <c r="AU177" s="255"/>
      <c r="AV177" s="253">
        <v>6</v>
      </c>
      <c r="AW177" s="254"/>
      <c r="AX177" s="255"/>
      <c r="AY177" s="253">
        <v>6</v>
      </c>
      <c r="AZ177" s="254"/>
      <c r="BA177" s="255"/>
      <c r="BB177" s="253">
        <v>6</v>
      </c>
      <c r="BC177" s="254"/>
      <c r="BD177" s="255"/>
      <c r="BE177" s="253">
        <v>6</v>
      </c>
      <c r="BF177" s="254"/>
      <c r="BG177" s="255"/>
      <c r="BH177" s="253">
        <v>6</v>
      </c>
      <c r="BI177" s="254"/>
      <c r="BJ177" s="255"/>
      <c r="BK177" s="253">
        <v>6</v>
      </c>
      <c r="BL177" s="254"/>
      <c r="BM177" s="255"/>
      <c r="BN177" s="253">
        <v>6</v>
      </c>
      <c r="BO177" s="254"/>
      <c r="BP177" s="255"/>
      <c r="BQ177" s="253">
        <v>6</v>
      </c>
      <c r="BR177" s="254"/>
      <c r="BS177" s="255"/>
      <c r="BT177" s="253">
        <v>6</v>
      </c>
      <c r="BU177" s="254"/>
      <c r="BV177" s="255"/>
      <c r="BW177" s="253">
        <v>6</v>
      </c>
      <c r="BX177" s="254"/>
      <c r="BY177" s="255"/>
    </row>
    <row r="178" spans="1:77" x14ac:dyDescent="0.25">
      <c r="A178" s="121" t="s">
        <v>1034</v>
      </c>
      <c r="B178" s="3" t="s">
        <v>1135</v>
      </c>
      <c r="C178" s="90" t="s">
        <v>1017</v>
      </c>
      <c r="D178" s="85" t="s">
        <v>648</v>
      </c>
      <c r="E178" s="185">
        <v>35</v>
      </c>
      <c r="F178" s="206">
        <v>0</v>
      </c>
      <c r="G178" s="207">
        <v>0</v>
      </c>
      <c r="H178" s="208">
        <v>0</v>
      </c>
      <c r="I178" s="206">
        <v>0</v>
      </c>
      <c r="J178" s="207">
        <v>0</v>
      </c>
      <c r="K178" s="208">
        <v>0</v>
      </c>
      <c r="L178" s="206">
        <v>0</v>
      </c>
      <c r="M178" s="207">
        <v>0</v>
      </c>
      <c r="N178" s="208">
        <v>0</v>
      </c>
      <c r="O178" s="206">
        <v>0</v>
      </c>
      <c r="P178" s="207">
        <v>0</v>
      </c>
      <c r="Q178" s="208">
        <v>0</v>
      </c>
      <c r="R178" s="206">
        <v>0</v>
      </c>
      <c r="S178" s="207">
        <v>0</v>
      </c>
      <c r="T178" s="208">
        <v>0</v>
      </c>
      <c r="U178" s="206">
        <v>0</v>
      </c>
      <c r="V178" s="207">
        <v>0</v>
      </c>
      <c r="W178" s="208">
        <v>0</v>
      </c>
      <c r="X178" s="206">
        <v>0</v>
      </c>
      <c r="Y178" s="207">
        <v>0</v>
      </c>
      <c r="Z178" s="208">
        <v>0</v>
      </c>
      <c r="AA178" s="206">
        <v>0</v>
      </c>
      <c r="AB178" s="207">
        <v>0</v>
      </c>
      <c r="AC178" s="208">
        <v>0</v>
      </c>
      <c r="AD178" s="206">
        <v>0</v>
      </c>
      <c r="AE178" s="207">
        <v>0</v>
      </c>
      <c r="AF178" s="208">
        <v>0</v>
      </c>
      <c r="AG178" s="206">
        <v>0</v>
      </c>
      <c r="AH178" s="207">
        <v>0</v>
      </c>
      <c r="AI178" s="208">
        <v>0</v>
      </c>
      <c r="AJ178" s="206">
        <v>0</v>
      </c>
      <c r="AK178" s="207">
        <v>0</v>
      </c>
      <c r="AL178" s="208">
        <v>0</v>
      </c>
      <c r="AM178" s="206">
        <v>0</v>
      </c>
      <c r="AN178" s="207">
        <v>0</v>
      </c>
      <c r="AO178" s="208">
        <v>0</v>
      </c>
      <c r="AP178" s="206">
        <v>0</v>
      </c>
      <c r="AQ178" s="207">
        <v>0</v>
      </c>
      <c r="AR178" s="208">
        <v>0</v>
      </c>
      <c r="AS178" s="206">
        <v>0</v>
      </c>
      <c r="AT178" s="207">
        <v>0</v>
      </c>
      <c r="AU178" s="208">
        <v>0</v>
      </c>
      <c r="AV178" s="206">
        <v>0</v>
      </c>
      <c r="AW178" s="207">
        <v>0</v>
      </c>
      <c r="AX178" s="208">
        <v>0</v>
      </c>
      <c r="AY178" s="206">
        <v>0</v>
      </c>
      <c r="AZ178" s="207">
        <v>0</v>
      </c>
      <c r="BA178" s="208">
        <v>0</v>
      </c>
      <c r="BB178" s="206">
        <v>0</v>
      </c>
      <c r="BC178" s="207">
        <v>0</v>
      </c>
      <c r="BD178" s="208">
        <v>0</v>
      </c>
      <c r="BE178" s="206">
        <v>0</v>
      </c>
      <c r="BF178" s="207">
        <v>0</v>
      </c>
      <c r="BG178" s="208">
        <v>0</v>
      </c>
      <c r="BH178" s="206">
        <v>0</v>
      </c>
      <c r="BI178" s="207">
        <v>0</v>
      </c>
      <c r="BJ178" s="208">
        <v>0</v>
      </c>
      <c r="BK178" s="206">
        <v>0</v>
      </c>
      <c r="BL178" s="207">
        <v>0</v>
      </c>
      <c r="BM178" s="208">
        <v>0</v>
      </c>
      <c r="BN178" s="206">
        <v>0</v>
      </c>
      <c r="BO178" s="207">
        <v>0</v>
      </c>
      <c r="BP178" s="208">
        <v>0</v>
      </c>
      <c r="BQ178" s="206">
        <v>0</v>
      </c>
      <c r="BR178" s="207">
        <v>0</v>
      </c>
      <c r="BS178" s="208">
        <v>0</v>
      </c>
      <c r="BT178" s="206">
        <v>0</v>
      </c>
      <c r="BU178" s="207">
        <v>0</v>
      </c>
      <c r="BV178" s="208">
        <v>0</v>
      </c>
      <c r="BW178" s="206">
        <v>0</v>
      </c>
      <c r="BX178" s="207">
        <v>0</v>
      </c>
      <c r="BY178" s="208">
        <v>0</v>
      </c>
    </row>
    <row r="179" spans="1:77" x14ac:dyDescent="0.25">
      <c r="A179" s="121" t="s">
        <v>1034</v>
      </c>
      <c r="B179" s="3" t="s">
        <v>1140</v>
      </c>
      <c r="C179" s="90" t="s">
        <v>1017</v>
      </c>
      <c r="D179" s="85" t="s">
        <v>648</v>
      </c>
      <c r="E179" s="185">
        <v>35</v>
      </c>
      <c r="F179" s="206">
        <v>-5.2999999999999999E-2</v>
      </c>
      <c r="G179" s="207">
        <v>-0.02</v>
      </c>
      <c r="H179" s="208">
        <v>7</v>
      </c>
      <c r="I179" s="206">
        <v>-0.49</v>
      </c>
      <c r="J179" s="207">
        <v>-0.01</v>
      </c>
      <c r="K179" s="208">
        <v>6</v>
      </c>
      <c r="L179" s="206">
        <v>-0.46</v>
      </c>
      <c r="M179" s="207">
        <v>0</v>
      </c>
      <c r="N179" s="208">
        <v>6</v>
      </c>
      <c r="O179" s="206">
        <v>-0.47</v>
      </c>
      <c r="P179" s="207">
        <v>0</v>
      </c>
      <c r="Q179" s="208">
        <v>6</v>
      </c>
      <c r="R179" s="206">
        <v>-0.48</v>
      </c>
      <c r="S179" s="207">
        <v>0</v>
      </c>
      <c r="T179" s="208">
        <v>7</v>
      </c>
      <c r="U179" s="206">
        <v>-0.53</v>
      </c>
      <c r="V179" s="207">
        <v>0</v>
      </c>
      <c r="W179" s="208">
        <v>8</v>
      </c>
      <c r="X179" s="206">
        <v>-0.62</v>
      </c>
      <c r="Y179" s="207">
        <v>0</v>
      </c>
      <c r="Z179" s="208">
        <v>9</v>
      </c>
      <c r="AA179" s="206">
        <v>-0.72</v>
      </c>
      <c r="AB179" s="207">
        <v>0</v>
      </c>
      <c r="AC179" s="208">
        <v>11</v>
      </c>
      <c r="AD179" s="206">
        <v>-0.77</v>
      </c>
      <c r="AE179" s="207">
        <v>-0.01</v>
      </c>
      <c r="AF179" s="208">
        <v>11</v>
      </c>
      <c r="AG179" s="206">
        <v>-0.74</v>
      </c>
      <c r="AH179" s="207">
        <v>-0.02</v>
      </c>
      <c r="AI179" s="208">
        <v>11</v>
      </c>
      <c r="AJ179" s="206">
        <v>-0.74</v>
      </c>
      <c r="AK179" s="207">
        <v>-0.03</v>
      </c>
      <c r="AL179" s="208">
        <v>10</v>
      </c>
      <c r="AM179" s="206">
        <v>-0.72</v>
      </c>
      <c r="AN179" s="207">
        <v>-0.02</v>
      </c>
      <c r="AO179" s="208">
        <v>10</v>
      </c>
      <c r="AP179" s="206">
        <v>-0.7</v>
      </c>
      <c r="AQ179" s="207">
        <v>-0.02</v>
      </c>
      <c r="AR179" s="208">
        <v>10</v>
      </c>
      <c r="AS179" s="206">
        <v>-0.68</v>
      </c>
      <c r="AT179" s="207">
        <v>-0.01</v>
      </c>
      <c r="AU179" s="208">
        <v>8</v>
      </c>
      <c r="AV179" s="206">
        <v>-0.62</v>
      </c>
      <c r="AW179" s="207">
        <v>-0.02</v>
      </c>
      <c r="AX179" s="208">
        <v>8</v>
      </c>
      <c r="AY179" s="206">
        <v>-0.62</v>
      </c>
      <c r="AZ179" s="207">
        <v>-0.03</v>
      </c>
      <c r="BA179" s="208">
        <v>9</v>
      </c>
      <c r="BB179" s="206">
        <v>-0.67</v>
      </c>
      <c r="BC179" s="207">
        <v>-0.04</v>
      </c>
      <c r="BD179" s="208">
        <v>9</v>
      </c>
      <c r="BE179" s="206">
        <v>-0.68</v>
      </c>
      <c r="BF179" s="207">
        <v>-0.03</v>
      </c>
      <c r="BG179" s="208">
        <v>10</v>
      </c>
      <c r="BH179" s="206">
        <v>-0.69</v>
      </c>
      <c r="BI179" s="207">
        <v>-0.03</v>
      </c>
      <c r="BJ179" s="208">
        <v>10</v>
      </c>
      <c r="BK179" s="206">
        <v>-0.68</v>
      </c>
      <c r="BL179" s="207">
        <v>-0.02</v>
      </c>
      <c r="BM179" s="208">
        <v>10</v>
      </c>
      <c r="BN179" s="206">
        <v>-0.66</v>
      </c>
      <c r="BO179" s="207">
        <v>-0.02</v>
      </c>
      <c r="BP179" s="208">
        <v>9</v>
      </c>
      <c r="BQ179" s="206">
        <v>-0.66</v>
      </c>
      <c r="BR179" s="207">
        <v>-0.02</v>
      </c>
      <c r="BS179" s="208">
        <v>9</v>
      </c>
      <c r="BT179" s="206">
        <v>-0.06</v>
      </c>
      <c r="BU179" s="207">
        <v>-0.01</v>
      </c>
      <c r="BV179" s="208">
        <v>8</v>
      </c>
      <c r="BW179" s="206">
        <v>-0.52</v>
      </c>
      <c r="BX179" s="207">
        <v>-0.02</v>
      </c>
      <c r="BY179" s="208">
        <v>7</v>
      </c>
    </row>
    <row r="180" spans="1:77" x14ac:dyDescent="0.25">
      <c r="A180" s="121" t="s">
        <v>1034</v>
      </c>
      <c r="B180" s="3" t="s">
        <v>1149</v>
      </c>
      <c r="C180" s="90" t="s">
        <v>1017</v>
      </c>
      <c r="D180" s="85" t="s">
        <v>31</v>
      </c>
      <c r="E180" s="185">
        <v>10</v>
      </c>
      <c r="F180" s="206">
        <v>-0.46800000000000003</v>
      </c>
      <c r="G180" s="207">
        <v>-0.17599999999999999</v>
      </c>
      <c r="H180" s="208">
        <v>27</v>
      </c>
      <c r="I180" s="206">
        <v>-0.44600000000000001</v>
      </c>
      <c r="J180" s="207">
        <v>-0.17199999999999999</v>
      </c>
      <c r="K180" s="208">
        <v>26</v>
      </c>
      <c r="L180" s="206">
        <v>-0.42399999999999999</v>
      </c>
      <c r="M180" s="207">
        <v>-0.16400000000000001</v>
      </c>
      <c r="N180" s="208">
        <v>25</v>
      </c>
      <c r="O180" s="206">
        <v>-0.41</v>
      </c>
      <c r="P180" s="207">
        <v>-0.16200000000000001</v>
      </c>
      <c r="Q180" s="208">
        <v>25</v>
      </c>
      <c r="R180" s="206">
        <v>-0.42399999999999999</v>
      </c>
      <c r="S180" s="207">
        <v>-0.16600000000000001</v>
      </c>
      <c r="T180" s="208">
        <v>26</v>
      </c>
      <c r="U180" s="206">
        <v>-0.44800000000000001</v>
      </c>
      <c r="V180" s="207">
        <v>-0.16</v>
      </c>
      <c r="W180" s="208">
        <v>30</v>
      </c>
      <c r="X180" s="206">
        <v>-0.55800000000000005</v>
      </c>
      <c r="Y180" s="207">
        <v>-0.16600000000000001</v>
      </c>
      <c r="Z180" s="208">
        <v>36</v>
      </c>
      <c r="AA180" s="206">
        <v>-0.64600000000000002</v>
      </c>
      <c r="AB180" s="207">
        <v>-0.17199999999999999</v>
      </c>
      <c r="AC180" s="208">
        <v>37</v>
      </c>
      <c r="AD180" s="206">
        <v>-0.65600000000000003</v>
      </c>
      <c r="AE180" s="207">
        <v>-0.19800000000000001</v>
      </c>
      <c r="AF180" s="208">
        <v>43</v>
      </c>
      <c r="AG180" s="206">
        <v>-0.68</v>
      </c>
      <c r="AH180" s="207">
        <v>-0.23400000000000001</v>
      </c>
      <c r="AI180" s="208">
        <v>38</v>
      </c>
      <c r="AJ180" s="206">
        <v>-0.64400000000000002</v>
      </c>
      <c r="AK180" s="207">
        <v>-0.188</v>
      </c>
      <c r="AL180" s="208">
        <v>38</v>
      </c>
      <c r="AM180" s="206">
        <v>-0.64600000000000002</v>
      </c>
      <c r="AN180" s="207">
        <v>-0.22600000000000001</v>
      </c>
      <c r="AO180" s="208">
        <v>36</v>
      </c>
      <c r="AP180" s="206">
        <v>-0.61</v>
      </c>
      <c r="AQ180" s="207">
        <v>-0.184</v>
      </c>
      <c r="AR180" s="208">
        <v>34</v>
      </c>
      <c r="AS180" s="206">
        <v>-0.59799999999999998</v>
      </c>
      <c r="AT180" s="207">
        <v>-0.20200000000000001</v>
      </c>
      <c r="AU180" s="208">
        <v>37</v>
      </c>
      <c r="AV180" s="206">
        <v>-0.59599999999999997</v>
      </c>
      <c r="AW180" s="207">
        <v>-0.20799999999999999</v>
      </c>
      <c r="AX180" s="208">
        <v>35</v>
      </c>
      <c r="AY180" s="206">
        <v>-0.54600000000000004</v>
      </c>
      <c r="AZ180" s="207">
        <v>-0.184</v>
      </c>
      <c r="BA180" s="208">
        <v>34</v>
      </c>
      <c r="BB180" s="206">
        <v>-0.55600000000000005</v>
      </c>
      <c r="BC180" s="207">
        <v>-0.184</v>
      </c>
      <c r="BD180" s="208">
        <v>31</v>
      </c>
      <c r="BE180" s="206">
        <v>-0.52800000000000002</v>
      </c>
      <c r="BF180" s="207">
        <v>-0.18</v>
      </c>
      <c r="BG180" s="208">
        <v>33</v>
      </c>
      <c r="BH180" s="206">
        <v>-0.61</v>
      </c>
      <c r="BI180" s="207">
        <v>-0.17199999999999999</v>
      </c>
      <c r="BJ180" s="208">
        <v>39</v>
      </c>
      <c r="BK180" s="206">
        <v>-0.66200000000000003</v>
      </c>
      <c r="BL180" s="207">
        <v>-0.17199999999999999</v>
      </c>
      <c r="BM180" s="208">
        <v>42</v>
      </c>
      <c r="BN180" s="206">
        <v>-0.60599999999999998</v>
      </c>
      <c r="BO180" s="207">
        <v>-0.17199999999999999</v>
      </c>
      <c r="BP180" s="208">
        <v>34</v>
      </c>
      <c r="BQ180" s="206">
        <v>-0.56200000000000006</v>
      </c>
      <c r="BR180" s="207">
        <v>-0.17599999999999999</v>
      </c>
      <c r="BS180" s="208">
        <v>32</v>
      </c>
      <c r="BT180" s="206">
        <v>-0.50600000000000001</v>
      </c>
      <c r="BU180" s="207">
        <v>-0.16800000000000001</v>
      </c>
      <c r="BV180" s="208">
        <v>30</v>
      </c>
      <c r="BW180" s="206">
        <v>-0.47599999999999998</v>
      </c>
      <c r="BX180" s="207">
        <v>-0.16800000000000001</v>
      </c>
      <c r="BY180" s="208">
        <v>33</v>
      </c>
    </row>
    <row r="181" spans="1:77" x14ac:dyDescent="0.25">
      <c r="A181" s="121" t="s">
        <v>1034</v>
      </c>
      <c r="B181" s="3" t="s">
        <v>1150</v>
      </c>
      <c r="C181" s="90" t="s">
        <v>1017</v>
      </c>
      <c r="D181" s="85" t="s">
        <v>31</v>
      </c>
      <c r="E181" s="185">
        <v>10</v>
      </c>
      <c r="F181" s="206">
        <v>-0.35399999999999998</v>
      </c>
      <c r="G181" s="207">
        <v>-0.42</v>
      </c>
      <c r="H181" s="208">
        <v>25</v>
      </c>
      <c r="I181" s="206">
        <v>-0.35</v>
      </c>
      <c r="J181" s="207">
        <v>-0.39600000000000002</v>
      </c>
      <c r="K181" s="208">
        <v>25</v>
      </c>
      <c r="L181" s="206">
        <v>-0.30199999999999999</v>
      </c>
      <c r="M181" s="207">
        <v>-0.32200000000000001</v>
      </c>
      <c r="N181" s="208">
        <v>24</v>
      </c>
      <c r="O181" s="206">
        <v>-0.28399999999999997</v>
      </c>
      <c r="P181" s="207">
        <v>-0.30399999999999999</v>
      </c>
      <c r="Q181" s="208">
        <v>23</v>
      </c>
      <c r="R181" s="206">
        <v>-0.29599999999999999</v>
      </c>
      <c r="S181" s="207">
        <v>-0.32400000000000001</v>
      </c>
      <c r="T181" s="208">
        <v>23</v>
      </c>
      <c r="U181" s="206">
        <v>-0.29799999999999999</v>
      </c>
      <c r="V181" s="207">
        <v>-0.312</v>
      </c>
      <c r="W181" s="208">
        <v>20</v>
      </c>
      <c r="X181" s="206">
        <v>-0.3</v>
      </c>
      <c r="Y181" s="207">
        <v>-0.30199999999999999</v>
      </c>
      <c r="Z181" s="208">
        <v>24</v>
      </c>
      <c r="AA181" s="206">
        <v>-0.35199999999999998</v>
      </c>
      <c r="AB181" s="207">
        <v>-0.32800000000000001</v>
      </c>
      <c r="AC181" s="208">
        <v>38</v>
      </c>
      <c r="AD181" s="206">
        <v>-1.026</v>
      </c>
      <c r="AE181" s="207">
        <v>-1.17</v>
      </c>
      <c r="AF181" s="208">
        <v>105</v>
      </c>
      <c r="AG181" s="206">
        <v>-1.006</v>
      </c>
      <c r="AH181" s="207">
        <v>-1.1839999999999999</v>
      </c>
      <c r="AI181" s="208">
        <v>70</v>
      </c>
      <c r="AJ181" s="206">
        <v>-0.89400000000000002</v>
      </c>
      <c r="AK181" s="207">
        <v>-1.02</v>
      </c>
      <c r="AL181" s="208">
        <v>86</v>
      </c>
      <c r="AM181" s="206">
        <v>-0.94799999999999995</v>
      </c>
      <c r="AN181" s="207">
        <v>-1.014</v>
      </c>
      <c r="AO181" s="208">
        <v>38</v>
      </c>
      <c r="AP181" s="206">
        <v>-0.434</v>
      </c>
      <c r="AQ181" s="207">
        <v>-0.4</v>
      </c>
      <c r="AR181" s="208">
        <v>35</v>
      </c>
      <c r="AS181" s="206">
        <v>-1.1579999999999999</v>
      </c>
      <c r="AT181" s="207">
        <v>-1.33</v>
      </c>
      <c r="AU181" s="208">
        <v>78</v>
      </c>
      <c r="AV181" s="206">
        <v>-1.024</v>
      </c>
      <c r="AW181" s="207">
        <v>-1.198</v>
      </c>
      <c r="AX181" s="208">
        <v>72</v>
      </c>
      <c r="AY181" s="206">
        <v>-0.878</v>
      </c>
      <c r="AZ181" s="207">
        <v>-0.95</v>
      </c>
      <c r="BA181" s="208">
        <v>64</v>
      </c>
      <c r="BB181" s="206">
        <v>-0.73399999999999999</v>
      </c>
      <c r="BC181" s="207">
        <v>-0.8</v>
      </c>
      <c r="BD181" s="208">
        <v>34</v>
      </c>
      <c r="BE181" s="206">
        <v>-0.45600000000000002</v>
      </c>
      <c r="BF181" s="207">
        <v>-0.47799999999999998</v>
      </c>
      <c r="BG181" s="208">
        <v>34</v>
      </c>
      <c r="BH181" s="206">
        <v>-0.46</v>
      </c>
      <c r="BI181" s="207">
        <v>-0.50800000000000001</v>
      </c>
      <c r="BJ181" s="208">
        <v>35</v>
      </c>
      <c r="BK181" s="206">
        <v>-0.436</v>
      </c>
      <c r="BL181" s="207">
        <v>-0.46400000000000002</v>
      </c>
      <c r="BM181" s="208">
        <v>30</v>
      </c>
      <c r="BN181" s="206">
        <v>-0.41599999999999998</v>
      </c>
      <c r="BO181" s="207">
        <v>-0.42599999999999999</v>
      </c>
      <c r="BP181" s="208">
        <v>32</v>
      </c>
      <c r="BQ181" s="206">
        <v>-0.42</v>
      </c>
      <c r="BR181" s="207">
        <v>-0.432</v>
      </c>
      <c r="BS181" s="208">
        <v>32</v>
      </c>
      <c r="BT181" s="206">
        <v>-0.41199999999999998</v>
      </c>
      <c r="BU181" s="207">
        <v>-0.432</v>
      </c>
      <c r="BV181" s="208">
        <v>30</v>
      </c>
      <c r="BW181" s="206">
        <v>-0.41</v>
      </c>
      <c r="BX181" s="207">
        <v>-0.436</v>
      </c>
      <c r="BY181" s="208">
        <v>31</v>
      </c>
    </row>
    <row r="182" spans="1:77" ht="30" x14ac:dyDescent="0.25">
      <c r="A182" s="121" t="s">
        <v>1034</v>
      </c>
      <c r="B182" s="4" t="s">
        <v>1151</v>
      </c>
      <c r="C182" s="85" t="s">
        <v>28</v>
      </c>
      <c r="D182" s="85" t="s">
        <v>28</v>
      </c>
      <c r="E182" s="185">
        <v>35</v>
      </c>
      <c r="F182" s="206">
        <v>0.52700000000000002</v>
      </c>
      <c r="G182" s="207">
        <v>1.6E-2</v>
      </c>
      <c r="H182" s="208">
        <v>8</v>
      </c>
      <c r="I182" s="206">
        <v>0.48499999999999999</v>
      </c>
      <c r="J182" s="207">
        <v>1.2E-2</v>
      </c>
      <c r="K182" s="208">
        <v>8</v>
      </c>
      <c r="L182" s="206">
        <v>0.45900000000000002</v>
      </c>
      <c r="M182" s="207">
        <v>0</v>
      </c>
      <c r="N182" s="208">
        <v>7</v>
      </c>
      <c r="O182" s="206">
        <v>0.46700000000000003</v>
      </c>
      <c r="P182" s="207">
        <v>2E-3</v>
      </c>
      <c r="Q182" s="208">
        <v>8</v>
      </c>
      <c r="R182" s="206">
        <v>0.48099999999999998</v>
      </c>
      <c r="S182" s="207">
        <v>0</v>
      </c>
      <c r="T182" s="208">
        <v>8</v>
      </c>
      <c r="U182" s="206">
        <v>0.53100000000000003</v>
      </c>
      <c r="V182" s="207">
        <v>0</v>
      </c>
      <c r="W182" s="208">
        <v>9</v>
      </c>
      <c r="X182" s="206">
        <v>0.625</v>
      </c>
      <c r="Y182" s="207">
        <v>1E-3</v>
      </c>
      <c r="Z182" s="208">
        <v>10</v>
      </c>
      <c r="AA182" s="206">
        <v>0.72299999999999998</v>
      </c>
      <c r="AB182" s="207">
        <v>1E-3</v>
      </c>
      <c r="AC182" s="208">
        <v>12</v>
      </c>
      <c r="AD182" s="206">
        <v>0.76800000000000002</v>
      </c>
      <c r="AE182" s="207">
        <v>7.0000000000000001E-3</v>
      </c>
      <c r="AF182" s="208">
        <v>12</v>
      </c>
      <c r="AG182" s="206">
        <v>0.74</v>
      </c>
      <c r="AH182" s="207">
        <v>1.7000000000000001E-2</v>
      </c>
      <c r="AI182" s="208">
        <v>12</v>
      </c>
      <c r="AJ182" s="206">
        <v>0.74099999999999999</v>
      </c>
      <c r="AK182" s="207">
        <v>2.7E-2</v>
      </c>
      <c r="AL182" s="208">
        <v>12</v>
      </c>
      <c r="AM182" s="206">
        <v>0.71899999999999997</v>
      </c>
      <c r="AN182" s="207">
        <v>1.7000000000000001E-2</v>
      </c>
      <c r="AO182" s="208">
        <v>11</v>
      </c>
      <c r="AP182" s="206">
        <v>0.69499999999999995</v>
      </c>
      <c r="AQ182" s="207">
        <v>1.7999999999999999E-2</v>
      </c>
      <c r="AR182" s="208">
        <v>11</v>
      </c>
      <c r="AS182" s="206">
        <v>0.67800000000000005</v>
      </c>
      <c r="AT182" s="207">
        <v>1.2E-2</v>
      </c>
      <c r="AU182" s="208">
        <v>11</v>
      </c>
      <c r="AV182" s="206">
        <v>0.61799999999999999</v>
      </c>
      <c r="AW182" s="207">
        <v>0.02</v>
      </c>
      <c r="AX182" s="208">
        <v>10</v>
      </c>
      <c r="AY182" s="206">
        <v>0.625</v>
      </c>
      <c r="AZ182" s="207">
        <v>3.5000000000000003E-2</v>
      </c>
      <c r="BA182" s="208">
        <v>10</v>
      </c>
      <c r="BB182" s="206">
        <v>0.67400000000000004</v>
      </c>
      <c r="BC182" s="207">
        <v>3.7999999999999999E-2</v>
      </c>
      <c r="BD182" s="208">
        <v>11</v>
      </c>
      <c r="BE182" s="206">
        <v>0.67700000000000005</v>
      </c>
      <c r="BF182" s="207">
        <v>2.5999999999999999E-2</v>
      </c>
      <c r="BG182" s="208">
        <v>11</v>
      </c>
      <c r="BH182" s="206">
        <v>0.69099999999999995</v>
      </c>
      <c r="BI182" s="207">
        <v>2.5000000000000001E-2</v>
      </c>
      <c r="BJ182" s="208">
        <v>11</v>
      </c>
      <c r="BK182" s="206">
        <v>0.68500000000000005</v>
      </c>
      <c r="BL182" s="207">
        <v>0.02</v>
      </c>
      <c r="BM182" s="208">
        <v>11</v>
      </c>
      <c r="BN182" s="206">
        <v>0.66400000000000003</v>
      </c>
      <c r="BO182" s="207">
        <v>1.7999999999999999E-2</v>
      </c>
      <c r="BP182" s="208">
        <v>11</v>
      </c>
      <c r="BQ182" s="206">
        <v>0.65700000000000003</v>
      </c>
      <c r="BR182" s="207">
        <v>2.4E-2</v>
      </c>
      <c r="BS182" s="208">
        <v>10</v>
      </c>
      <c r="BT182" s="206">
        <v>0.60399999999999998</v>
      </c>
      <c r="BU182" s="207">
        <v>1.4E-2</v>
      </c>
      <c r="BV182" s="208">
        <v>10</v>
      </c>
      <c r="BW182" s="206">
        <v>0.51900000000000002</v>
      </c>
      <c r="BX182" s="207">
        <v>1.7000000000000001E-2</v>
      </c>
      <c r="BY182" s="208">
        <v>8</v>
      </c>
    </row>
    <row r="183" spans="1:77" x14ac:dyDescent="0.25">
      <c r="A183" s="121" t="s">
        <v>1034</v>
      </c>
      <c r="B183" s="3" t="s">
        <v>1152</v>
      </c>
      <c r="C183" s="85" t="s">
        <v>28</v>
      </c>
      <c r="D183" s="85" t="s">
        <v>28</v>
      </c>
      <c r="E183" s="185">
        <v>35</v>
      </c>
      <c r="F183" s="206">
        <v>0</v>
      </c>
      <c r="G183" s="207">
        <v>0</v>
      </c>
      <c r="H183" s="208">
        <v>0</v>
      </c>
      <c r="I183" s="206">
        <v>0</v>
      </c>
      <c r="J183" s="207">
        <v>0</v>
      </c>
      <c r="K183" s="208">
        <v>0</v>
      </c>
      <c r="L183" s="206">
        <v>0</v>
      </c>
      <c r="M183" s="207">
        <v>0</v>
      </c>
      <c r="N183" s="208">
        <v>0</v>
      </c>
      <c r="O183" s="206">
        <v>0</v>
      </c>
      <c r="P183" s="207">
        <v>0</v>
      </c>
      <c r="Q183" s="208">
        <v>0</v>
      </c>
      <c r="R183" s="206">
        <v>0</v>
      </c>
      <c r="S183" s="207">
        <v>0</v>
      </c>
      <c r="T183" s="208">
        <v>0</v>
      </c>
      <c r="U183" s="206">
        <v>0</v>
      </c>
      <c r="V183" s="207">
        <v>0</v>
      </c>
      <c r="W183" s="208">
        <v>0</v>
      </c>
      <c r="X183" s="206">
        <v>0</v>
      </c>
      <c r="Y183" s="207">
        <v>0</v>
      </c>
      <c r="Z183" s="208">
        <v>0</v>
      </c>
      <c r="AA183" s="206">
        <v>0</v>
      </c>
      <c r="AB183" s="207">
        <v>0</v>
      </c>
      <c r="AC183" s="208">
        <v>0</v>
      </c>
      <c r="AD183" s="206">
        <v>0</v>
      </c>
      <c r="AE183" s="207">
        <v>0</v>
      </c>
      <c r="AF183" s="208">
        <v>0</v>
      </c>
      <c r="AG183" s="206">
        <v>0</v>
      </c>
      <c r="AH183" s="207">
        <v>0</v>
      </c>
      <c r="AI183" s="208">
        <v>0</v>
      </c>
      <c r="AJ183" s="206">
        <v>0</v>
      </c>
      <c r="AK183" s="207">
        <v>0</v>
      </c>
      <c r="AL183" s="208">
        <v>0</v>
      </c>
      <c r="AM183" s="206">
        <v>0</v>
      </c>
      <c r="AN183" s="207">
        <v>0</v>
      </c>
      <c r="AO183" s="208">
        <v>0</v>
      </c>
      <c r="AP183" s="206">
        <v>0</v>
      </c>
      <c r="AQ183" s="207">
        <v>0</v>
      </c>
      <c r="AR183" s="208">
        <v>0</v>
      </c>
      <c r="AS183" s="206">
        <v>0</v>
      </c>
      <c r="AT183" s="207">
        <v>0</v>
      </c>
      <c r="AU183" s="208">
        <v>0</v>
      </c>
      <c r="AV183" s="206">
        <v>0</v>
      </c>
      <c r="AW183" s="207">
        <v>0</v>
      </c>
      <c r="AX183" s="208">
        <v>0</v>
      </c>
      <c r="AY183" s="206">
        <v>0</v>
      </c>
      <c r="AZ183" s="207">
        <v>0</v>
      </c>
      <c r="BA183" s="208">
        <v>0</v>
      </c>
      <c r="BB183" s="206">
        <v>0</v>
      </c>
      <c r="BC183" s="207">
        <v>0</v>
      </c>
      <c r="BD183" s="208">
        <v>0</v>
      </c>
      <c r="BE183" s="206">
        <v>0</v>
      </c>
      <c r="BF183" s="207">
        <v>0</v>
      </c>
      <c r="BG183" s="208">
        <v>0</v>
      </c>
      <c r="BH183" s="206">
        <v>0</v>
      </c>
      <c r="BI183" s="207">
        <v>0</v>
      </c>
      <c r="BJ183" s="208">
        <v>0</v>
      </c>
      <c r="BK183" s="206">
        <v>0</v>
      </c>
      <c r="BL183" s="207">
        <v>0</v>
      </c>
      <c r="BM183" s="208">
        <v>0</v>
      </c>
      <c r="BN183" s="206">
        <v>0</v>
      </c>
      <c r="BO183" s="207">
        <v>0</v>
      </c>
      <c r="BP183" s="208">
        <v>0</v>
      </c>
      <c r="BQ183" s="206">
        <v>0</v>
      </c>
      <c r="BR183" s="207">
        <v>0</v>
      </c>
      <c r="BS183" s="208">
        <v>0</v>
      </c>
      <c r="BT183" s="206">
        <v>0</v>
      </c>
      <c r="BU183" s="207">
        <v>0</v>
      </c>
      <c r="BV183" s="208">
        <v>0</v>
      </c>
      <c r="BW183" s="206">
        <v>0</v>
      </c>
      <c r="BX183" s="207">
        <v>0</v>
      </c>
      <c r="BY183" s="208">
        <v>0</v>
      </c>
    </row>
    <row r="184" spans="1:77" x14ac:dyDescent="0.25">
      <c r="A184" s="121" t="s">
        <v>1034</v>
      </c>
      <c r="B184" s="3" t="s">
        <v>1145</v>
      </c>
      <c r="C184" s="85" t="s">
        <v>28</v>
      </c>
      <c r="D184" s="85" t="s">
        <v>32</v>
      </c>
      <c r="E184" s="185">
        <v>35</v>
      </c>
      <c r="F184" s="253">
        <v>36.5</v>
      </c>
      <c r="G184" s="254"/>
      <c r="H184" s="255"/>
      <c r="I184" s="253">
        <v>35.9</v>
      </c>
      <c r="J184" s="254"/>
      <c r="K184" s="255"/>
      <c r="L184" s="253">
        <v>35.9</v>
      </c>
      <c r="M184" s="254"/>
      <c r="N184" s="255"/>
      <c r="O184" s="253">
        <v>36</v>
      </c>
      <c r="P184" s="254"/>
      <c r="Q184" s="255"/>
      <c r="R184" s="253">
        <v>36</v>
      </c>
      <c r="S184" s="254"/>
      <c r="T184" s="255"/>
      <c r="U184" s="253">
        <v>36</v>
      </c>
      <c r="V184" s="254"/>
      <c r="W184" s="255"/>
      <c r="X184" s="253">
        <v>35.799999999999997</v>
      </c>
      <c r="Y184" s="254"/>
      <c r="Z184" s="255"/>
      <c r="AA184" s="253">
        <v>35.6</v>
      </c>
      <c r="AB184" s="254"/>
      <c r="AC184" s="255"/>
      <c r="AD184" s="253">
        <v>36</v>
      </c>
      <c r="AE184" s="254"/>
      <c r="AF184" s="255"/>
      <c r="AG184" s="253">
        <v>36.299999999999997</v>
      </c>
      <c r="AH184" s="254"/>
      <c r="AI184" s="255"/>
      <c r="AJ184" s="253">
        <v>36.1</v>
      </c>
      <c r="AK184" s="254"/>
      <c r="AL184" s="255"/>
      <c r="AM184" s="253">
        <v>36.700000000000003</v>
      </c>
      <c r="AN184" s="254"/>
      <c r="AO184" s="255"/>
      <c r="AP184" s="253">
        <v>36</v>
      </c>
      <c r="AQ184" s="254"/>
      <c r="AR184" s="255"/>
      <c r="AS184" s="253">
        <v>36.200000000000003</v>
      </c>
      <c r="AT184" s="254"/>
      <c r="AU184" s="255"/>
      <c r="AV184" s="253">
        <v>36.4</v>
      </c>
      <c r="AW184" s="254"/>
      <c r="AX184" s="255"/>
      <c r="AY184" s="253">
        <v>36.4</v>
      </c>
      <c r="AZ184" s="254"/>
      <c r="BA184" s="255"/>
      <c r="BB184" s="253">
        <v>36.1</v>
      </c>
      <c r="BC184" s="254"/>
      <c r="BD184" s="255"/>
      <c r="BE184" s="253">
        <v>36.1</v>
      </c>
      <c r="BF184" s="254"/>
      <c r="BG184" s="255"/>
      <c r="BH184" s="253">
        <v>36.1</v>
      </c>
      <c r="BI184" s="254"/>
      <c r="BJ184" s="255"/>
      <c r="BK184" s="253">
        <v>36.200000000000003</v>
      </c>
      <c r="BL184" s="254"/>
      <c r="BM184" s="255"/>
      <c r="BN184" s="253"/>
      <c r="BO184" s="254"/>
      <c r="BP184" s="255"/>
      <c r="BQ184" s="253">
        <v>36.299999999999997</v>
      </c>
      <c r="BR184" s="254"/>
      <c r="BS184" s="255"/>
      <c r="BT184" s="253">
        <v>36.4</v>
      </c>
      <c r="BU184" s="254"/>
      <c r="BV184" s="255"/>
      <c r="BW184" s="253">
        <v>36.5</v>
      </c>
      <c r="BX184" s="254"/>
      <c r="BY184" s="255"/>
    </row>
    <row r="185" spans="1:77" x14ac:dyDescent="0.25">
      <c r="A185" s="121" t="s">
        <v>1034</v>
      </c>
      <c r="B185" s="3" t="s">
        <v>1098</v>
      </c>
      <c r="C185" s="85" t="s">
        <v>28</v>
      </c>
      <c r="D185" s="85" t="s">
        <v>32</v>
      </c>
      <c r="E185" s="185">
        <v>10</v>
      </c>
      <c r="F185" s="253">
        <v>10.6</v>
      </c>
      <c r="G185" s="254"/>
      <c r="H185" s="255"/>
      <c r="I185" s="253">
        <v>10.6</v>
      </c>
      <c r="J185" s="254"/>
      <c r="K185" s="255"/>
      <c r="L185" s="253">
        <v>10.6</v>
      </c>
      <c r="M185" s="254"/>
      <c r="N185" s="255"/>
      <c r="O185" s="253">
        <v>10.6</v>
      </c>
      <c r="P185" s="254"/>
      <c r="Q185" s="255"/>
      <c r="R185" s="253">
        <v>10.6</v>
      </c>
      <c r="S185" s="254"/>
      <c r="T185" s="255"/>
      <c r="U185" s="253">
        <v>10.6</v>
      </c>
      <c r="V185" s="254"/>
      <c r="W185" s="255"/>
      <c r="X185" s="253">
        <v>10.5</v>
      </c>
      <c r="Y185" s="254"/>
      <c r="Z185" s="255"/>
      <c r="AA185" s="253">
        <v>10.5</v>
      </c>
      <c r="AB185" s="254"/>
      <c r="AC185" s="255"/>
      <c r="AD185" s="253">
        <v>10.4</v>
      </c>
      <c r="AE185" s="254"/>
      <c r="AF185" s="255"/>
      <c r="AG185" s="253">
        <v>10.4</v>
      </c>
      <c r="AH185" s="254"/>
      <c r="AI185" s="255"/>
      <c r="AJ185" s="253">
        <v>10.4</v>
      </c>
      <c r="AK185" s="254"/>
      <c r="AL185" s="255"/>
      <c r="AM185" s="253">
        <v>10.4</v>
      </c>
      <c r="AN185" s="254"/>
      <c r="AO185" s="255"/>
      <c r="AP185" s="253">
        <v>10.4</v>
      </c>
      <c r="AQ185" s="254"/>
      <c r="AR185" s="255"/>
      <c r="AS185" s="253">
        <v>10.4</v>
      </c>
      <c r="AT185" s="254"/>
      <c r="AU185" s="255"/>
      <c r="AV185" s="253">
        <v>10.4</v>
      </c>
      <c r="AW185" s="254"/>
      <c r="AX185" s="255"/>
      <c r="AY185" s="253">
        <v>10.4</v>
      </c>
      <c r="AZ185" s="254"/>
      <c r="BA185" s="255"/>
      <c r="BB185" s="253">
        <v>10.4</v>
      </c>
      <c r="BC185" s="254"/>
      <c r="BD185" s="255"/>
      <c r="BE185" s="253">
        <v>10.5</v>
      </c>
      <c r="BF185" s="254"/>
      <c r="BG185" s="255"/>
      <c r="BH185" s="253">
        <v>10.5</v>
      </c>
      <c r="BI185" s="254"/>
      <c r="BJ185" s="255"/>
      <c r="BK185" s="253">
        <v>10.5</v>
      </c>
      <c r="BL185" s="254"/>
      <c r="BM185" s="255"/>
      <c r="BN185" s="253">
        <v>10.5</v>
      </c>
      <c r="BO185" s="254"/>
      <c r="BP185" s="255"/>
      <c r="BQ185" s="253">
        <v>10.5</v>
      </c>
      <c r="BR185" s="254"/>
      <c r="BS185" s="255"/>
      <c r="BT185" s="253">
        <v>10.5</v>
      </c>
      <c r="BU185" s="254"/>
      <c r="BV185" s="255"/>
      <c r="BW185" s="253">
        <v>10.5</v>
      </c>
      <c r="BX185" s="254"/>
      <c r="BY185" s="255"/>
    </row>
    <row r="186" spans="1:77" ht="15.75" thickBot="1" x14ac:dyDescent="0.3">
      <c r="A186" s="122" t="s">
        <v>1034</v>
      </c>
      <c r="B186" s="38" t="s">
        <v>1099</v>
      </c>
      <c r="C186" s="86" t="s">
        <v>28</v>
      </c>
      <c r="D186" s="86" t="s">
        <v>32</v>
      </c>
      <c r="E186" s="190">
        <v>10</v>
      </c>
      <c r="F186" s="262">
        <v>10.6</v>
      </c>
      <c r="G186" s="263"/>
      <c r="H186" s="265"/>
      <c r="I186" s="262">
        <v>10.5</v>
      </c>
      <c r="J186" s="263"/>
      <c r="K186" s="265"/>
      <c r="L186" s="262">
        <v>10.5</v>
      </c>
      <c r="M186" s="263"/>
      <c r="N186" s="265"/>
      <c r="O186" s="262">
        <v>10.5</v>
      </c>
      <c r="P186" s="263"/>
      <c r="Q186" s="265"/>
      <c r="R186" s="262">
        <v>10.5</v>
      </c>
      <c r="S186" s="263"/>
      <c r="T186" s="265"/>
      <c r="U186" s="262">
        <v>10.5</v>
      </c>
      <c r="V186" s="263"/>
      <c r="W186" s="265"/>
      <c r="X186" s="262">
        <v>10.5</v>
      </c>
      <c r="Y186" s="263"/>
      <c r="Z186" s="265"/>
      <c r="AA186" s="262">
        <v>10.4</v>
      </c>
      <c r="AB186" s="263"/>
      <c r="AC186" s="265"/>
      <c r="AD186" s="262">
        <v>10.4</v>
      </c>
      <c r="AE186" s="263"/>
      <c r="AF186" s="265"/>
      <c r="AG186" s="262">
        <v>10.5</v>
      </c>
      <c r="AH186" s="263"/>
      <c r="AI186" s="265"/>
      <c r="AJ186" s="262">
        <v>10.5</v>
      </c>
      <c r="AK186" s="263"/>
      <c r="AL186" s="265"/>
      <c r="AM186" s="262">
        <v>10.7</v>
      </c>
      <c r="AN186" s="263"/>
      <c r="AO186" s="265"/>
      <c r="AP186" s="262">
        <v>10.5</v>
      </c>
      <c r="AQ186" s="263"/>
      <c r="AR186" s="265"/>
      <c r="AS186" s="262">
        <v>10.5</v>
      </c>
      <c r="AT186" s="263"/>
      <c r="AU186" s="265"/>
      <c r="AV186" s="262">
        <v>10.6</v>
      </c>
      <c r="AW186" s="263"/>
      <c r="AX186" s="265"/>
      <c r="AY186" s="262">
        <v>10.6</v>
      </c>
      <c r="AZ186" s="263"/>
      <c r="BA186" s="265"/>
      <c r="BB186" s="262">
        <v>10.5</v>
      </c>
      <c r="BC186" s="263"/>
      <c r="BD186" s="265"/>
      <c r="BE186" s="262">
        <v>10.5</v>
      </c>
      <c r="BF186" s="263"/>
      <c r="BG186" s="265"/>
      <c r="BH186" s="262">
        <v>10.5</v>
      </c>
      <c r="BI186" s="263"/>
      <c r="BJ186" s="265"/>
      <c r="BK186" s="262">
        <v>10.6</v>
      </c>
      <c r="BL186" s="263"/>
      <c r="BM186" s="265"/>
      <c r="BN186" s="262">
        <v>10.6</v>
      </c>
      <c r="BO186" s="263"/>
      <c r="BP186" s="265"/>
      <c r="BQ186" s="262">
        <v>10.6</v>
      </c>
      <c r="BR186" s="263"/>
      <c r="BS186" s="265"/>
      <c r="BT186" s="262">
        <v>10.6</v>
      </c>
      <c r="BU186" s="263"/>
      <c r="BV186" s="265"/>
      <c r="BW186" s="262">
        <v>10.6</v>
      </c>
      <c r="BX186" s="263"/>
      <c r="BY186" s="265"/>
    </row>
    <row r="187" spans="1:77" x14ac:dyDescent="0.25">
      <c r="A187" s="120" t="s">
        <v>1035</v>
      </c>
      <c r="B187" s="7" t="s">
        <v>11</v>
      </c>
      <c r="C187" s="88" t="s">
        <v>647</v>
      </c>
      <c r="D187" s="226" t="s">
        <v>29</v>
      </c>
      <c r="E187" s="150" t="s">
        <v>28</v>
      </c>
      <c r="F187" s="291">
        <v>5</v>
      </c>
      <c r="G187" s="292"/>
      <c r="H187" s="293"/>
      <c r="I187" s="291">
        <v>5</v>
      </c>
      <c r="J187" s="292"/>
      <c r="K187" s="293"/>
      <c r="L187" s="291">
        <v>5</v>
      </c>
      <c r="M187" s="292"/>
      <c r="N187" s="293"/>
      <c r="O187" s="291">
        <v>5</v>
      </c>
      <c r="P187" s="292"/>
      <c r="Q187" s="293"/>
      <c r="R187" s="291">
        <v>5</v>
      </c>
      <c r="S187" s="292"/>
      <c r="T187" s="293"/>
      <c r="U187" s="291">
        <v>5</v>
      </c>
      <c r="V187" s="292"/>
      <c r="W187" s="293"/>
      <c r="X187" s="291">
        <v>5</v>
      </c>
      <c r="Y187" s="292"/>
      <c r="Z187" s="293"/>
      <c r="AA187" s="291">
        <v>5</v>
      </c>
      <c r="AB187" s="292"/>
      <c r="AC187" s="293"/>
      <c r="AD187" s="291">
        <v>5</v>
      </c>
      <c r="AE187" s="292"/>
      <c r="AF187" s="293"/>
      <c r="AG187" s="291">
        <v>5</v>
      </c>
      <c r="AH187" s="292"/>
      <c r="AI187" s="293"/>
      <c r="AJ187" s="291">
        <v>5</v>
      </c>
      <c r="AK187" s="292"/>
      <c r="AL187" s="293"/>
      <c r="AM187" s="291">
        <v>5</v>
      </c>
      <c r="AN187" s="292"/>
      <c r="AO187" s="293"/>
      <c r="AP187" s="291">
        <v>5</v>
      </c>
      <c r="AQ187" s="292"/>
      <c r="AR187" s="293"/>
      <c r="AS187" s="291">
        <v>5</v>
      </c>
      <c r="AT187" s="292"/>
      <c r="AU187" s="293"/>
      <c r="AV187" s="291">
        <v>5</v>
      </c>
      <c r="AW187" s="292"/>
      <c r="AX187" s="293"/>
      <c r="AY187" s="291">
        <v>5</v>
      </c>
      <c r="AZ187" s="292"/>
      <c r="BA187" s="293"/>
      <c r="BB187" s="291">
        <v>5</v>
      </c>
      <c r="BC187" s="292"/>
      <c r="BD187" s="293"/>
      <c r="BE187" s="291">
        <v>5</v>
      </c>
      <c r="BF187" s="292"/>
      <c r="BG187" s="293"/>
      <c r="BH187" s="291">
        <v>5</v>
      </c>
      <c r="BI187" s="292"/>
      <c r="BJ187" s="293"/>
      <c r="BK187" s="291">
        <v>5</v>
      </c>
      <c r="BL187" s="292"/>
      <c r="BM187" s="293"/>
      <c r="BN187" s="291">
        <v>5</v>
      </c>
      <c r="BO187" s="292"/>
      <c r="BP187" s="293"/>
      <c r="BQ187" s="291">
        <v>5</v>
      </c>
      <c r="BR187" s="292"/>
      <c r="BS187" s="293"/>
      <c r="BT187" s="291">
        <v>5</v>
      </c>
      <c r="BU187" s="292"/>
      <c r="BV187" s="293"/>
      <c r="BW187" s="291">
        <v>5</v>
      </c>
      <c r="BX187" s="292"/>
      <c r="BY187" s="293"/>
    </row>
    <row r="188" spans="1:77" x14ac:dyDescent="0.25">
      <c r="A188" s="121" t="s">
        <v>1035</v>
      </c>
      <c r="B188" s="3" t="s">
        <v>12</v>
      </c>
      <c r="C188" s="90" t="s">
        <v>647</v>
      </c>
      <c r="D188" s="218" t="s">
        <v>29</v>
      </c>
      <c r="E188" s="91" t="s">
        <v>28</v>
      </c>
      <c r="F188" s="253">
        <v>5</v>
      </c>
      <c r="G188" s="254"/>
      <c r="H188" s="255"/>
      <c r="I188" s="253">
        <v>5</v>
      </c>
      <c r="J188" s="254"/>
      <c r="K188" s="255"/>
      <c r="L188" s="253">
        <v>5</v>
      </c>
      <c r="M188" s="254"/>
      <c r="N188" s="255"/>
      <c r="O188" s="253">
        <v>5</v>
      </c>
      <c r="P188" s="254"/>
      <c r="Q188" s="255"/>
      <c r="R188" s="253">
        <v>5</v>
      </c>
      <c r="S188" s="254"/>
      <c r="T188" s="255"/>
      <c r="U188" s="253">
        <v>5</v>
      </c>
      <c r="V188" s="254"/>
      <c r="W188" s="255"/>
      <c r="X188" s="253">
        <v>5</v>
      </c>
      <c r="Y188" s="254"/>
      <c r="Z188" s="255"/>
      <c r="AA188" s="253">
        <v>5</v>
      </c>
      <c r="AB188" s="254"/>
      <c r="AC188" s="255"/>
      <c r="AD188" s="253">
        <v>5</v>
      </c>
      <c r="AE188" s="254"/>
      <c r="AF188" s="255"/>
      <c r="AG188" s="253">
        <v>5</v>
      </c>
      <c r="AH188" s="254"/>
      <c r="AI188" s="255"/>
      <c r="AJ188" s="253">
        <v>5</v>
      </c>
      <c r="AK188" s="254"/>
      <c r="AL188" s="255"/>
      <c r="AM188" s="253">
        <v>5</v>
      </c>
      <c r="AN188" s="254"/>
      <c r="AO188" s="255"/>
      <c r="AP188" s="253">
        <v>5</v>
      </c>
      <c r="AQ188" s="254"/>
      <c r="AR188" s="255"/>
      <c r="AS188" s="253">
        <v>5</v>
      </c>
      <c r="AT188" s="254"/>
      <c r="AU188" s="255"/>
      <c r="AV188" s="253">
        <v>5</v>
      </c>
      <c r="AW188" s="254"/>
      <c r="AX188" s="255"/>
      <c r="AY188" s="253">
        <v>5</v>
      </c>
      <c r="AZ188" s="254"/>
      <c r="BA188" s="255"/>
      <c r="BB188" s="253">
        <v>5</v>
      </c>
      <c r="BC188" s="254"/>
      <c r="BD188" s="255"/>
      <c r="BE188" s="253">
        <v>5</v>
      </c>
      <c r="BF188" s="254"/>
      <c r="BG188" s="255"/>
      <c r="BH188" s="253">
        <v>5</v>
      </c>
      <c r="BI188" s="254"/>
      <c r="BJ188" s="255"/>
      <c r="BK188" s="253">
        <v>5</v>
      </c>
      <c r="BL188" s="254"/>
      <c r="BM188" s="255"/>
      <c r="BN188" s="253">
        <v>5</v>
      </c>
      <c r="BO188" s="254"/>
      <c r="BP188" s="255"/>
      <c r="BQ188" s="253">
        <v>5</v>
      </c>
      <c r="BR188" s="254"/>
      <c r="BS188" s="255"/>
      <c r="BT188" s="253">
        <v>5</v>
      </c>
      <c r="BU188" s="254"/>
      <c r="BV188" s="255"/>
      <c r="BW188" s="253">
        <v>5</v>
      </c>
      <c r="BX188" s="254"/>
      <c r="BY188" s="255"/>
    </row>
    <row r="189" spans="1:77" x14ac:dyDescent="0.25">
      <c r="A189" s="121" t="s">
        <v>1035</v>
      </c>
      <c r="B189" s="3" t="s">
        <v>1135</v>
      </c>
      <c r="C189" s="90" t="s">
        <v>647</v>
      </c>
      <c r="D189" s="85" t="s">
        <v>648</v>
      </c>
      <c r="E189" s="219">
        <v>35</v>
      </c>
      <c r="F189" s="217">
        <v>0</v>
      </c>
      <c r="G189" s="218">
        <v>0</v>
      </c>
      <c r="H189" s="219">
        <v>0</v>
      </c>
      <c r="I189" s="217">
        <v>0</v>
      </c>
      <c r="J189" s="218">
        <v>0</v>
      </c>
      <c r="K189" s="219">
        <v>0</v>
      </c>
      <c r="L189" s="217">
        <v>0</v>
      </c>
      <c r="M189" s="218">
        <v>0</v>
      </c>
      <c r="N189" s="219">
        <v>0</v>
      </c>
      <c r="O189" s="217">
        <v>0</v>
      </c>
      <c r="P189" s="218">
        <v>0</v>
      </c>
      <c r="Q189" s="219">
        <v>0</v>
      </c>
      <c r="R189" s="217">
        <v>0</v>
      </c>
      <c r="S189" s="218">
        <v>0</v>
      </c>
      <c r="T189" s="219">
        <v>0</v>
      </c>
      <c r="U189" s="217">
        <v>0</v>
      </c>
      <c r="V189" s="218">
        <v>0</v>
      </c>
      <c r="W189" s="219">
        <v>0</v>
      </c>
      <c r="X189" s="217">
        <v>0</v>
      </c>
      <c r="Y189" s="218">
        <v>0</v>
      </c>
      <c r="Z189" s="219">
        <v>0</v>
      </c>
      <c r="AA189" s="217">
        <v>0</v>
      </c>
      <c r="AB189" s="218">
        <v>0</v>
      </c>
      <c r="AC189" s="219">
        <v>0</v>
      </c>
      <c r="AD189" s="217">
        <v>0</v>
      </c>
      <c r="AE189" s="218">
        <v>0</v>
      </c>
      <c r="AF189" s="219">
        <v>0</v>
      </c>
      <c r="AG189" s="217">
        <v>0</v>
      </c>
      <c r="AH189" s="218">
        <v>0</v>
      </c>
      <c r="AI189" s="219">
        <v>0</v>
      </c>
      <c r="AJ189" s="217">
        <v>0</v>
      </c>
      <c r="AK189" s="218">
        <v>0</v>
      </c>
      <c r="AL189" s="219">
        <v>0</v>
      </c>
      <c r="AM189" s="217">
        <v>0</v>
      </c>
      <c r="AN189" s="218">
        <v>0</v>
      </c>
      <c r="AO189" s="219">
        <v>0</v>
      </c>
      <c r="AP189" s="217">
        <v>0</v>
      </c>
      <c r="AQ189" s="218">
        <v>0</v>
      </c>
      <c r="AR189" s="219">
        <v>0</v>
      </c>
      <c r="AS189" s="217">
        <v>0</v>
      </c>
      <c r="AT189" s="218">
        <v>0</v>
      </c>
      <c r="AU189" s="219">
        <v>0</v>
      </c>
      <c r="AV189" s="217">
        <v>0</v>
      </c>
      <c r="AW189" s="218">
        <v>0</v>
      </c>
      <c r="AX189" s="219">
        <v>0</v>
      </c>
      <c r="AY189" s="217">
        <v>0</v>
      </c>
      <c r="AZ189" s="218">
        <v>0</v>
      </c>
      <c r="BA189" s="219">
        <v>0</v>
      </c>
      <c r="BB189" s="217">
        <v>0</v>
      </c>
      <c r="BC189" s="218">
        <v>0</v>
      </c>
      <c r="BD189" s="219">
        <v>0</v>
      </c>
      <c r="BE189" s="217">
        <v>0</v>
      </c>
      <c r="BF189" s="218">
        <v>0</v>
      </c>
      <c r="BG189" s="219">
        <v>0</v>
      </c>
      <c r="BH189" s="217">
        <v>0</v>
      </c>
      <c r="BI189" s="218">
        <v>0</v>
      </c>
      <c r="BJ189" s="219">
        <v>0</v>
      </c>
      <c r="BK189" s="217">
        <v>0</v>
      </c>
      <c r="BL189" s="218">
        <v>0</v>
      </c>
      <c r="BM189" s="219">
        <v>0</v>
      </c>
      <c r="BN189" s="217">
        <v>0</v>
      </c>
      <c r="BO189" s="218">
        <v>0</v>
      </c>
      <c r="BP189" s="219">
        <v>0</v>
      </c>
      <c r="BQ189" s="217">
        <v>0</v>
      </c>
      <c r="BR189" s="218">
        <v>0</v>
      </c>
      <c r="BS189" s="219">
        <v>0</v>
      </c>
      <c r="BT189" s="217">
        <v>0</v>
      </c>
      <c r="BU189" s="218">
        <v>0</v>
      </c>
      <c r="BV189" s="219">
        <v>0</v>
      </c>
      <c r="BW189" s="217">
        <v>0</v>
      </c>
      <c r="BX189" s="218">
        <v>0</v>
      </c>
      <c r="BY189" s="219">
        <v>0</v>
      </c>
    </row>
    <row r="190" spans="1:77" x14ac:dyDescent="0.25">
      <c r="A190" s="121" t="s">
        <v>1035</v>
      </c>
      <c r="B190" s="3" t="s">
        <v>1140</v>
      </c>
      <c r="C190" s="90" t="s">
        <v>647</v>
      </c>
      <c r="D190" s="85" t="s">
        <v>648</v>
      </c>
      <c r="E190" s="219">
        <v>35</v>
      </c>
      <c r="F190" s="217">
        <v>-0.17</v>
      </c>
      <c r="G190" s="218">
        <v>-0.03</v>
      </c>
      <c r="H190" s="219">
        <v>6</v>
      </c>
      <c r="I190" s="217">
        <v>-0.17</v>
      </c>
      <c r="J190" s="218">
        <v>-0.3</v>
      </c>
      <c r="K190" s="219">
        <v>7</v>
      </c>
      <c r="L190" s="217">
        <v>-0.08</v>
      </c>
      <c r="M190" s="218">
        <v>0</v>
      </c>
      <c r="N190" s="219">
        <v>2</v>
      </c>
      <c r="O190" s="217">
        <v>-0.08</v>
      </c>
      <c r="P190" s="218">
        <v>0</v>
      </c>
      <c r="Q190" s="219">
        <v>3</v>
      </c>
      <c r="R190" s="217">
        <v>-0.08</v>
      </c>
      <c r="S190" s="218">
        <v>0</v>
      </c>
      <c r="T190" s="219">
        <v>2</v>
      </c>
      <c r="U190" s="217">
        <v>-0.17</v>
      </c>
      <c r="V190" s="218">
        <v>-0.03</v>
      </c>
      <c r="W190" s="219">
        <v>7</v>
      </c>
      <c r="X190" s="217">
        <v>-0.19</v>
      </c>
      <c r="Y190" s="218">
        <v>-0.03</v>
      </c>
      <c r="Z190" s="219">
        <v>6</v>
      </c>
      <c r="AA190" s="217">
        <v>-0.2</v>
      </c>
      <c r="AB190" s="218">
        <v>-0.03</v>
      </c>
      <c r="AC190" s="219">
        <v>7</v>
      </c>
      <c r="AD190" s="217">
        <v>-0.19</v>
      </c>
      <c r="AE190" s="218">
        <v>-0.03</v>
      </c>
      <c r="AF190" s="219">
        <v>8</v>
      </c>
      <c r="AG190" s="217">
        <v>-0.19</v>
      </c>
      <c r="AH190" s="218">
        <v>-0.03</v>
      </c>
      <c r="AI190" s="219">
        <v>6</v>
      </c>
      <c r="AJ190" s="217">
        <v>-0.18</v>
      </c>
      <c r="AK190" s="218">
        <v>-0.03</v>
      </c>
      <c r="AL190" s="219">
        <v>6</v>
      </c>
      <c r="AM190" s="217">
        <v>-0.19</v>
      </c>
      <c r="AN190" s="218">
        <v>-0.03</v>
      </c>
      <c r="AO190" s="219">
        <v>6</v>
      </c>
      <c r="AP190" s="217">
        <v>-0.18</v>
      </c>
      <c r="AQ190" s="218">
        <v>-0.03</v>
      </c>
      <c r="AR190" s="219">
        <v>7</v>
      </c>
      <c r="AS190" s="217">
        <v>-0.18</v>
      </c>
      <c r="AT190" s="218">
        <v>-0.03</v>
      </c>
      <c r="AU190" s="219">
        <v>8</v>
      </c>
      <c r="AV190" s="217">
        <v>-0.18</v>
      </c>
      <c r="AW190" s="218">
        <v>-0.03</v>
      </c>
      <c r="AX190" s="219">
        <v>6</v>
      </c>
      <c r="AY190" s="217">
        <v>-0.18</v>
      </c>
      <c r="AZ190" s="218">
        <v>-0.03</v>
      </c>
      <c r="BA190" s="219">
        <v>6</v>
      </c>
      <c r="BB190" s="217">
        <v>-0.18</v>
      </c>
      <c r="BC190" s="218">
        <v>-0.03</v>
      </c>
      <c r="BD190" s="219">
        <v>6</v>
      </c>
      <c r="BE190" s="217">
        <v>-0.17</v>
      </c>
      <c r="BF190" s="218">
        <v>-0.03</v>
      </c>
      <c r="BG190" s="219">
        <v>6</v>
      </c>
      <c r="BH190" s="217">
        <v>-0.17</v>
      </c>
      <c r="BI190" s="218">
        <v>-0.03</v>
      </c>
      <c r="BJ190" s="219">
        <v>6</v>
      </c>
      <c r="BK190" s="217">
        <v>-0.18</v>
      </c>
      <c r="BL190" s="218">
        <v>-0.03</v>
      </c>
      <c r="BM190" s="219">
        <v>7</v>
      </c>
      <c r="BN190" s="217">
        <v>-0.17</v>
      </c>
      <c r="BO190" s="218">
        <v>-0.03</v>
      </c>
      <c r="BP190" s="219">
        <v>6</v>
      </c>
      <c r="BQ190" s="217">
        <v>-0.17</v>
      </c>
      <c r="BR190" s="218">
        <v>-0.03</v>
      </c>
      <c r="BS190" s="219">
        <v>5</v>
      </c>
      <c r="BT190" s="217">
        <v>-0.17</v>
      </c>
      <c r="BU190" s="218">
        <v>-0.03</v>
      </c>
      <c r="BV190" s="219">
        <v>6</v>
      </c>
      <c r="BW190" s="217">
        <v>-0.17</v>
      </c>
      <c r="BX190" s="218">
        <v>-0.03</v>
      </c>
      <c r="BY190" s="219">
        <v>6</v>
      </c>
    </row>
    <row r="191" spans="1:77" x14ac:dyDescent="0.25">
      <c r="A191" s="121" t="s">
        <v>1035</v>
      </c>
      <c r="B191" s="3" t="s">
        <v>1153</v>
      </c>
      <c r="C191" s="90" t="s">
        <v>647</v>
      </c>
      <c r="D191" s="85" t="s">
        <v>31</v>
      </c>
      <c r="E191" s="219">
        <v>6</v>
      </c>
      <c r="F191" s="217">
        <v>-4.0000000000000001E-3</v>
      </c>
      <c r="G191" s="218">
        <v>-2E-3</v>
      </c>
      <c r="H191" s="219">
        <v>0</v>
      </c>
      <c r="I191" s="217">
        <v>-4.0000000000000001E-3</v>
      </c>
      <c r="J191" s="218">
        <v>-2E-3</v>
      </c>
      <c r="K191" s="219">
        <v>0</v>
      </c>
      <c r="L191" s="217">
        <v>-4.0000000000000001E-3</v>
      </c>
      <c r="M191" s="218">
        <v>-2E-3</v>
      </c>
      <c r="N191" s="219">
        <v>0</v>
      </c>
      <c r="O191" s="217">
        <v>-2E-3</v>
      </c>
      <c r="P191" s="218">
        <v>-2E-3</v>
      </c>
      <c r="Q191" s="219">
        <v>0</v>
      </c>
      <c r="R191" s="217">
        <v>-3.0000000000000001E-3</v>
      </c>
      <c r="S191" s="218">
        <v>-2E-3</v>
      </c>
      <c r="T191" s="219">
        <v>0</v>
      </c>
      <c r="U191" s="217">
        <v>-3.0000000000000001E-3</v>
      </c>
      <c r="V191" s="218">
        <v>-1E-3</v>
      </c>
      <c r="W191" s="219">
        <v>0</v>
      </c>
      <c r="X191" s="217">
        <v>-2E-3</v>
      </c>
      <c r="Y191" s="218">
        <v>-2E-3</v>
      </c>
      <c r="Z191" s="219">
        <v>0</v>
      </c>
      <c r="AA191" s="217">
        <v>-3.0000000000000001E-3</v>
      </c>
      <c r="AB191" s="218">
        <v>-2E-3</v>
      </c>
      <c r="AC191" s="219">
        <v>0</v>
      </c>
      <c r="AD191" s="217">
        <v>-2E-3</v>
      </c>
      <c r="AE191" s="218">
        <v>-2E-3</v>
      </c>
      <c r="AF191" s="219">
        <v>0</v>
      </c>
      <c r="AG191" s="217">
        <v>-3.0000000000000001E-3</v>
      </c>
      <c r="AH191" s="218">
        <v>-1E-3</v>
      </c>
      <c r="AI191" s="219">
        <v>0</v>
      </c>
      <c r="AJ191" s="217">
        <v>-2E-3</v>
      </c>
      <c r="AK191" s="218">
        <v>-2E-3</v>
      </c>
      <c r="AL191" s="219">
        <v>0</v>
      </c>
      <c r="AM191" s="217">
        <v>-3.0000000000000001E-3</v>
      </c>
      <c r="AN191" s="218">
        <v>-2E-3</v>
      </c>
      <c r="AO191" s="219">
        <v>1</v>
      </c>
      <c r="AP191" s="217">
        <v>-3.0000000000000001E-3</v>
      </c>
      <c r="AQ191" s="218">
        <v>-1E-3</v>
      </c>
      <c r="AR191" s="219">
        <v>0</v>
      </c>
      <c r="AS191" s="217">
        <v>-3.0000000000000001E-3</v>
      </c>
      <c r="AT191" s="218">
        <v>-2E-3</v>
      </c>
      <c r="AU191" s="219">
        <v>3</v>
      </c>
      <c r="AV191" s="217">
        <v>-3.0000000000000001E-3</v>
      </c>
      <c r="AW191" s="218">
        <v>-2E-3</v>
      </c>
      <c r="AX191" s="219">
        <v>0</v>
      </c>
      <c r="AY191" s="217">
        <v>-2E-3</v>
      </c>
      <c r="AZ191" s="218">
        <v>-2E-3</v>
      </c>
      <c r="BA191" s="219">
        <v>0</v>
      </c>
      <c r="BB191" s="217">
        <v>-3.0000000000000001E-3</v>
      </c>
      <c r="BC191" s="218">
        <v>-2E-3</v>
      </c>
      <c r="BD191" s="219">
        <v>0</v>
      </c>
      <c r="BE191" s="217">
        <v>-2E-3</v>
      </c>
      <c r="BF191" s="218">
        <v>-2E-3</v>
      </c>
      <c r="BG191" s="219">
        <v>1</v>
      </c>
      <c r="BH191" s="217">
        <v>-3.0000000000000001E-3</v>
      </c>
      <c r="BI191" s="218">
        <v>-2E-3</v>
      </c>
      <c r="BJ191" s="219">
        <v>0</v>
      </c>
      <c r="BK191" s="217">
        <v>-2E-3</v>
      </c>
      <c r="BL191" s="218">
        <v>-2E-3</v>
      </c>
      <c r="BM191" s="219">
        <v>0</v>
      </c>
      <c r="BN191" s="217">
        <v>-3.0000000000000001E-3</v>
      </c>
      <c r="BO191" s="218">
        <v>-2E-3</v>
      </c>
      <c r="BP191" s="219">
        <v>0</v>
      </c>
      <c r="BQ191" s="217">
        <v>-3.0000000000000001E-3</v>
      </c>
      <c r="BR191" s="218">
        <v>-2E-3</v>
      </c>
      <c r="BS191" s="219">
        <v>0</v>
      </c>
      <c r="BT191" s="217">
        <v>-2E-3</v>
      </c>
      <c r="BU191" s="218">
        <v>-2E-3</v>
      </c>
      <c r="BV191" s="219">
        <v>0</v>
      </c>
      <c r="BW191" s="217">
        <v>-4.0000000000000001E-3</v>
      </c>
      <c r="BX191" s="218">
        <v>-2E-3</v>
      </c>
      <c r="BY191" s="219">
        <v>0</v>
      </c>
    </row>
    <row r="192" spans="1:77" x14ac:dyDescent="0.25">
      <c r="A192" s="121" t="s">
        <v>1035</v>
      </c>
      <c r="B192" s="3" t="s">
        <v>1154</v>
      </c>
      <c r="C192" s="90" t="s">
        <v>647</v>
      </c>
      <c r="D192" s="85" t="s">
        <v>31</v>
      </c>
      <c r="E192" s="219">
        <v>6</v>
      </c>
      <c r="F192" s="221">
        <v>-2E-3</v>
      </c>
      <c r="G192" s="222">
        <v>-8.9999999999999993E-3</v>
      </c>
      <c r="H192" s="223">
        <v>1</v>
      </c>
      <c r="I192" s="221">
        <v>-2E-3</v>
      </c>
      <c r="J192" s="222">
        <v>-8.9999999999999993E-3</v>
      </c>
      <c r="K192" s="223">
        <v>0</v>
      </c>
      <c r="L192" s="221">
        <v>-1E-3</v>
      </c>
      <c r="M192" s="222">
        <v>-8.9999999999999993E-3</v>
      </c>
      <c r="N192" s="223">
        <v>0</v>
      </c>
      <c r="O192" s="221">
        <v>-4.0000000000000001E-3</v>
      </c>
      <c r="P192" s="222">
        <v>-8.9999999999999993E-3</v>
      </c>
      <c r="Q192" s="223">
        <v>1</v>
      </c>
      <c r="R192" s="221">
        <v>-4.0000000000000001E-3</v>
      </c>
      <c r="S192" s="222">
        <v>-8.9999999999999993E-3</v>
      </c>
      <c r="T192" s="223">
        <v>0</v>
      </c>
      <c r="U192" s="221">
        <v>-4.0000000000000001E-3</v>
      </c>
      <c r="V192" s="222">
        <v>-8.9999999999999993E-3</v>
      </c>
      <c r="W192" s="223">
        <v>0</v>
      </c>
      <c r="X192" s="221">
        <v>-3.0000000000000001E-3</v>
      </c>
      <c r="Y192" s="222">
        <v>-8.9999999999999993E-3</v>
      </c>
      <c r="Z192" s="223">
        <v>0</v>
      </c>
      <c r="AA192" s="221">
        <v>-3.0000000000000001E-3</v>
      </c>
      <c r="AB192" s="222">
        <v>-8.9999999999999993E-3</v>
      </c>
      <c r="AC192" s="223">
        <v>1</v>
      </c>
      <c r="AD192" s="221">
        <v>-4.0000000000000001E-3</v>
      </c>
      <c r="AE192" s="222">
        <v>-8.9999999999999993E-3</v>
      </c>
      <c r="AF192" s="223">
        <v>0</v>
      </c>
      <c r="AG192" s="221">
        <v>-4.0000000000000001E-3</v>
      </c>
      <c r="AH192" s="222">
        <v>-8.9999999999999993E-3</v>
      </c>
      <c r="AI192" s="223">
        <v>2</v>
      </c>
      <c r="AJ192" s="221">
        <v>-4.0000000000000001E-3</v>
      </c>
      <c r="AK192" s="222">
        <v>-8.0000000000000002E-3</v>
      </c>
      <c r="AL192" s="223">
        <v>1</v>
      </c>
      <c r="AM192" s="221">
        <v>-5.0000000000000001E-3</v>
      </c>
      <c r="AN192" s="222">
        <v>-8.9999999999999993E-3</v>
      </c>
      <c r="AO192" s="223">
        <v>2</v>
      </c>
      <c r="AP192" s="221">
        <v>-2E-3</v>
      </c>
      <c r="AQ192" s="222">
        <v>-8.0000000000000002E-3</v>
      </c>
      <c r="AR192" s="223">
        <v>2</v>
      </c>
      <c r="AS192" s="221">
        <v>-2E-3</v>
      </c>
      <c r="AT192" s="222">
        <v>-8.0000000000000002E-3</v>
      </c>
      <c r="AU192" s="223">
        <v>3</v>
      </c>
      <c r="AV192" s="221">
        <v>-2E-3</v>
      </c>
      <c r="AW192" s="222">
        <v>-8.9999999999999993E-3</v>
      </c>
      <c r="AX192" s="223">
        <v>2</v>
      </c>
      <c r="AY192" s="221">
        <v>-3.0000000000000001E-3</v>
      </c>
      <c r="AZ192" s="222">
        <v>-8.9999999999999993E-3</v>
      </c>
      <c r="BA192" s="223">
        <v>1</v>
      </c>
      <c r="BB192" s="221">
        <v>-2E-3</v>
      </c>
      <c r="BC192" s="222">
        <v>-8.9999999999999993E-3</v>
      </c>
      <c r="BD192" s="223">
        <v>2</v>
      </c>
      <c r="BE192" s="221">
        <v>-3.0000000000000001E-3</v>
      </c>
      <c r="BF192" s="222">
        <v>-8.9999999999999993E-3</v>
      </c>
      <c r="BG192" s="223">
        <v>2</v>
      </c>
      <c r="BH192" s="221">
        <v>-5.0000000000000001E-3</v>
      </c>
      <c r="BI192" s="222">
        <v>-8.9999999999999993E-3</v>
      </c>
      <c r="BJ192" s="223">
        <v>1</v>
      </c>
      <c r="BK192" s="221">
        <v>-4.0000000000000001E-3</v>
      </c>
      <c r="BL192" s="222">
        <v>-8.9999999999999993E-3</v>
      </c>
      <c r="BM192" s="223">
        <v>1</v>
      </c>
      <c r="BN192" s="221">
        <v>-4.0000000000000001E-3</v>
      </c>
      <c r="BO192" s="222">
        <v>-8.9999999999999993E-3</v>
      </c>
      <c r="BP192" s="223">
        <v>2</v>
      </c>
      <c r="BQ192" s="221">
        <v>-2E-3</v>
      </c>
      <c r="BR192" s="222">
        <v>-8.9999999999999993E-3</v>
      </c>
      <c r="BS192" s="223">
        <v>1</v>
      </c>
      <c r="BT192" s="221">
        <v>-2E-3</v>
      </c>
      <c r="BU192" s="222">
        <v>-8.9999999999999993E-3</v>
      </c>
      <c r="BV192" s="223">
        <v>2</v>
      </c>
      <c r="BW192" s="221">
        <v>-1.4E-2</v>
      </c>
      <c r="BX192" s="222">
        <v>-8.9999999999999993E-3</v>
      </c>
      <c r="BY192" s="223">
        <v>2</v>
      </c>
    </row>
    <row r="193" spans="1:77" ht="30" x14ac:dyDescent="0.25">
      <c r="A193" s="121" t="s">
        <v>1035</v>
      </c>
      <c r="B193" s="4" t="s">
        <v>1155</v>
      </c>
      <c r="C193" s="85" t="s">
        <v>28</v>
      </c>
      <c r="D193" s="85" t="s">
        <v>28</v>
      </c>
      <c r="E193" s="219">
        <v>35</v>
      </c>
      <c r="F193" s="217">
        <v>0</v>
      </c>
      <c r="G193" s="218">
        <v>0</v>
      </c>
      <c r="H193" s="219">
        <v>0</v>
      </c>
      <c r="I193" s="217">
        <v>0</v>
      </c>
      <c r="J193" s="218">
        <v>0</v>
      </c>
      <c r="K193" s="219">
        <v>0</v>
      </c>
      <c r="L193" s="217">
        <v>0</v>
      </c>
      <c r="M193" s="218">
        <v>0</v>
      </c>
      <c r="N193" s="219">
        <v>0</v>
      </c>
      <c r="O193" s="217">
        <v>0</v>
      </c>
      <c r="P193" s="218">
        <v>0</v>
      </c>
      <c r="Q193" s="219">
        <v>0</v>
      </c>
      <c r="R193" s="217">
        <v>0</v>
      </c>
      <c r="S193" s="218">
        <v>0</v>
      </c>
      <c r="T193" s="219">
        <v>0</v>
      </c>
      <c r="U193" s="217">
        <v>0</v>
      </c>
      <c r="V193" s="218">
        <v>0</v>
      </c>
      <c r="W193" s="219">
        <v>0</v>
      </c>
      <c r="X193" s="217">
        <v>0</v>
      </c>
      <c r="Y193" s="218">
        <v>0</v>
      </c>
      <c r="Z193" s="219">
        <v>0</v>
      </c>
      <c r="AA193" s="217">
        <v>0</v>
      </c>
      <c r="AB193" s="218">
        <v>0</v>
      </c>
      <c r="AC193" s="219">
        <v>0</v>
      </c>
      <c r="AD193" s="217">
        <v>0</v>
      </c>
      <c r="AE193" s="218">
        <v>0</v>
      </c>
      <c r="AF193" s="219">
        <v>0</v>
      </c>
      <c r="AG193" s="217">
        <v>0</v>
      </c>
      <c r="AH193" s="218">
        <v>0</v>
      </c>
      <c r="AI193" s="219">
        <v>0</v>
      </c>
      <c r="AJ193" s="217">
        <v>0</v>
      </c>
      <c r="AK193" s="218">
        <v>0</v>
      </c>
      <c r="AL193" s="219">
        <v>0</v>
      </c>
      <c r="AM193" s="217">
        <v>0</v>
      </c>
      <c r="AN193" s="218">
        <v>0</v>
      </c>
      <c r="AO193" s="219">
        <v>0</v>
      </c>
      <c r="AP193" s="217">
        <v>0</v>
      </c>
      <c r="AQ193" s="218">
        <v>0</v>
      </c>
      <c r="AR193" s="219">
        <v>0</v>
      </c>
      <c r="AS193" s="217">
        <v>0</v>
      </c>
      <c r="AT193" s="218">
        <v>0</v>
      </c>
      <c r="AU193" s="219">
        <v>0</v>
      </c>
      <c r="AV193" s="217">
        <v>0</v>
      </c>
      <c r="AW193" s="218">
        <v>0</v>
      </c>
      <c r="AX193" s="219">
        <v>0</v>
      </c>
      <c r="AY193" s="217">
        <v>0</v>
      </c>
      <c r="AZ193" s="218">
        <v>0</v>
      </c>
      <c r="BA193" s="219">
        <v>0</v>
      </c>
      <c r="BB193" s="217">
        <v>0</v>
      </c>
      <c r="BC193" s="218">
        <v>0</v>
      </c>
      <c r="BD193" s="219">
        <v>0</v>
      </c>
      <c r="BE193" s="217">
        <v>0</v>
      </c>
      <c r="BF193" s="218">
        <v>0</v>
      </c>
      <c r="BG193" s="219">
        <v>0</v>
      </c>
      <c r="BH193" s="217">
        <v>0</v>
      </c>
      <c r="BI193" s="218">
        <v>0</v>
      </c>
      <c r="BJ193" s="219">
        <v>0</v>
      </c>
      <c r="BK193" s="217">
        <v>0</v>
      </c>
      <c r="BL193" s="218">
        <v>0</v>
      </c>
      <c r="BM193" s="219">
        <v>0</v>
      </c>
      <c r="BN193" s="217">
        <v>0</v>
      </c>
      <c r="BO193" s="218">
        <v>0</v>
      </c>
      <c r="BP193" s="219">
        <v>0</v>
      </c>
      <c r="BQ193" s="217">
        <v>0</v>
      </c>
      <c r="BR193" s="218">
        <v>0</v>
      </c>
      <c r="BS193" s="219">
        <v>0</v>
      </c>
      <c r="BT193" s="217">
        <v>0</v>
      </c>
      <c r="BU193" s="218">
        <v>0</v>
      </c>
      <c r="BV193" s="219">
        <v>0</v>
      </c>
      <c r="BW193" s="217">
        <v>0</v>
      </c>
      <c r="BX193" s="218">
        <v>0</v>
      </c>
      <c r="BY193" s="219">
        <v>0</v>
      </c>
    </row>
    <row r="194" spans="1:77" ht="30" x14ac:dyDescent="0.25">
      <c r="A194" s="121" t="s">
        <v>1035</v>
      </c>
      <c r="B194" s="4" t="s">
        <v>1156</v>
      </c>
      <c r="C194" s="85" t="s">
        <v>28</v>
      </c>
      <c r="D194" s="85" t="s">
        <v>28</v>
      </c>
      <c r="E194" s="219">
        <v>35</v>
      </c>
      <c r="F194" s="217">
        <v>0.17</v>
      </c>
      <c r="G194" s="218">
        <v>0.03</v>
      </c>
      <c r="H194" s="219">
        <v>6</v>
      </c>
      <c r="I194" s="217">
        <v>0.17</v>
      </c>
      <c r="J194" s="218">
        <v>0.3</v>
      </c>
      <c r="K194" s="219">
        <v>7</v>
      </c>
      <c r="L194" s="217">
        <v>0.08</v>
      </c>
      <c r="M194" s="218">
        <v>0</v>
      </c>
      <c r="N194" s="219">
        <v>2</v>
      </c>
      <c r="O194" s="217">
        <v>0.08</v>
      </c>
      <c r="P194" s="218">
        <v>0</v>
      </c>
      <c r="Q194" s="219">
        <v>3</v>
      </c>
      <c r="R194" s="217">
        <v>0.08</v>
      </c>
      <c r="S194" s="218">
        <v>0</v>
      </c>
      <c r="T194" s="219">
        <v>2</v>
      </c>
      <c r="U194" s="217">
        <v>0.17</v>
      </c>
      <c r="V194" s="218">
        <v>0.03</v>
      </c>
      <c r="W194" s="219">
        <v>7</v>
      </c>
      <c r="X194" s="217">
        <v>0.19</v>
      </c>
      <c r="Y194" s="218">
        <v>0.03</v>
      </c>
      <c r="Z194" s="219">
        <v>6</v>
      </c>
      <c r="AA194" s="217">
        <v>0.2</v>
      </c>
      <c r="AB194" s="218">
        <v>0.03</v>
      </c>
      <c r="AC194" s="219">
        <v>7</v>
      </c>
      <c r="AD194" s="217">
        <v>0.19</v>
      </c>
      <c r="AE194" s="218">
        <v>0.03</v>
      </c>
      <c r="AF194" s="219">
        <v>8</v>
      </c>
      <c r="AG194" s="217">
        <v>0.19</v>
      </c>
      <c r="AH194" s="218">
        <v>0.03</v>
      </c>
      <c r="AI194" s="219">
        <v>6</v>
      </c>
      <c r="AJ194" s="217">
        <v>0.18</v>
      </c>
      <c r="AK194" s="218">
        <v>0.03</v>
      </c>
      <c r="AL194" s="219">
        <v>6</v>
      </c>
      <c r="AM194" s="217">
        <v>0.19</v>
      </c>
      <c r="AN194" s="218">
        <v>0.03</v>
      </c>
      <c r="AO194" s="219">
        <v>6</v>
      </c>
      <c r="AP194" s="217">
        <v>0.18</v>
      </c>
      <c r="AQ194" s="218">
        <v>0.03</v>
      </c>
      <c r="AR194" s="219">
        <v>7</v>
      </c>
      <c r="AS194" s="217">
        <v>0.18</v>
      </c>
      <c r="AT194" s="218">
        <v>0.03</v>
      </c>
      <c r="AU194" s="219">
        <v>8</v>
      </c>
      <c r="AV194" s="217">
        <v>0.18</v>
      </c>
      <c r="AW194" s="218">
        <v>0.03</v>
      </c>
      <c r="AX194" s="219">
        <v>6</v>
      </c>
      <c r="AY194" s="217">
        <v>0.18</v>
      </c>
      <c r="AZ194" s="218">
        <v>0.03</v>
      </c>
      <c r="BA194" s="219">
        <v>6</v>
      </c>
      <c r="BB194" s="217">
        <v>0.18</v>
      </c>
      <c r="BC194" s="218">
        <v>0.03</v>
      </c>
      <c r="BD194" s="219">
        <v>6</v>
      </c>
      <c r="BE194" s="217">
        <v>0.17</v>
      </c>
      <c r="BF194" s="218">
        <v>0.03</v>
      </c>
      <c r="BG194" s="219">
        <v>6</v>
      </c>
      <c r="BH194" s="217">
        <v>0.17</v>
      </c>
      <c r="BI194" s="218">
        <v>0.03</v>
      </c>
      <c r="BJ194" s="219">
        <v>6</v>
      </c>
      <c r="BK194" s="217">
        <v>0.18</v>
      </c>
      <c r="BL194" s="218">
        <v>0.03</v>
      </c>
      <c r="BM194" s="219">
        <v>7</v>
      </c>
      <c r="BN194" s="217">
        <v>0.17</v>
      </c>
      <c r="BO194" s="218">
        <v>0.03</v>
      </c>
      <c r="BP194" s="219">
        <v>6</v>
      </c>
      <c r="BQ194" s="217">
        <v>0.17</v>
      </c>
      <c r="BR194" s="218">
        <v>0.03</v>
      </c>
      <c r="BS194" s="219">
        <v>5</v>
      </c>
      <c r="BT194" s="217">
        <v>0.17</v>
      </c>
      <c r="BU194" s="218">
        <v>0.03</v>
      </c>
      <c r="BV194" s="219">
        <v>6</v>
      </c>
      <c r="BW194" s="217">
        <v>0.17</v>
      </c>
      <c r="BX194" s="218">
        <v>0.03</v>
      </c>
      <c r="BY194" s="219">
        <v>6</v>
      </c>
    </row>
    <row r="195" spans="1:77" x14ac:dyDescent="0.25">
      <c r="A195" s="121" t="s">
        <v>1035</v>
      </c>
      <c r="B195" s="3" t="s">
        <v>1139</v>
      </c>
      <c r="C195" s="85" t="s">
        <v>28</v>
      </c>
      <c r="D195" s="85" t="s">
        <v>32</v>
      </c>
      <c r="E195" s="219">
        <v>35</v>
      </c>
      <c r="F195" s="253">
        <v>37.1</v>
      </c>
      <c r="G195" s="254"/>
      <c r="H195" s="255"/>
      <c r="I195" s="253">
        <v>37</v>
      </c>
      <c r="J195" s="254"/>
      <c r="K195" s="255"/>
      <c r="L195" s="253">
        <v>37.1</v>
      </c>
      <c r="M195" s="254"/>
      <c r="N195" s="255"/>
      <c r="O195" s="253">
        <v>37.1</v>
      </c>
      <c r="P195" s="254"/>
      <c r="Q195" s="255"/>
      <c r="R195" s="253">
        <v>37.1</v>
      </c>
      <c r="S195" s="254"/>
      <c r="T195" s="255"/>
      <c r="U195" s="253">
        <v>37</v>
      </c>
      <c r="V195" s="254"/>
      <c r="W195" s="255"/>
      <c r="X195" s="253">
        <v>36.9</v>
      </c>
      <c r="Y195" s="254"/>
      <c r="Z195" s="255"/>
      <c r="AA195" s="253">
        <v>36.799999999999997</v>
      </c>
      <c r="AB195" s="254"/>
      <c r="AC195" s="255"/>
      <c r="AD195" s="253">
        <v>36.5</v>
      </c>
      <c r="AE195" s="254"/>
      <c r="AF195" s="255"/>
      <c r="AG195" s="253">
        <v>36.799999999999997</v>
      </c>
      <c r="AH195" s="254"/>
      <c r="AI195" s="255"/>
      <c r="AJ195" s="253">
        <v>36.700000000000003</v>
      </c>
      <c r="AK195" s="254"/>
      <c r="AL195" s="255"/>
      <c r="AM195" s="253">
        <v>36.9</v>
      </c>
      <c r="AN195" s="254"/>
      <c r="AO195" s="255"/>
      <c r="AP195" s="253">
        <v>36.799999999999997</v>
      </c>
      <c r="AQ195" s="254"/>
      <c r="AR195" s="255"/>
      <c r="AS195" s="253">
        <v>36.799999999999997</v>
      </c>
      <c r="AT195" s="254"/>
      <c r="AU195" s="255"/>
      <c r="AV195" s="253">
        <v>36.799999999999997</v>
      </c>
      <c r="AW195" s="254"/>
      <c r="AX195" s="255"/>
      <c r="AY195" s="253">
        <v>36.799999999999997</v>
      </c>
      <c r="AZ195" s="254"/>
      <c r="BA195" s="255"/>
      <c r="BB195" s="253">
        <v>36.9</v>
      </c>
      <c r="BC195" s="254"/>
      <c r="BD195" s="255"/>
      <c r="BE195" s="253">
        <v>36.9</v>
      </c>
      <c r="BF195" s="254"/>
      <c r="BG195" s="255"/>
      <c r="BH195" s="253">
        <v>36.9</v>
      </c>
      <c r="BI195" s="254"/>
      <c r="BJ195" s="255"/>
      <c r="BK195" s="253">
        <v>36.9</v>
      </c>
      <c r="BL195" s="254"/>
      <c r="BM195" s="255"/>
      <c r="BN195" s="253">
        <v>37.1</v>
      </c>
      <c r="BO195" s="254"/>
      <c r="BP195" s="255"/>
      <c r="BQ195" s="253">
        <v>37.1</v>
      </c>
      <c r="BR195" s="254"/>
      <c r="BS195" s="255"/>
      <c r="BT195" s="253">
        <v>37</v>
      </c>
      <c r="BU195" s="254"/>
      <c r="BV195" s="255"/>
      <c r="BW195" s="253">
        <v>37.200000000000003</v>
      </c>
      <c r="BX195" s="254"/>
      <c r="BY195" s="255"/>
    </row>
    <row r="196" spans="1:77" x14ac:dyDescent="0.25">
      <c r="A196" s="121" t="s">
        <v>1035</v>
      </c>
      <c r="B196" s="3" t="s">
        <v>1145</v>
      </c>
      <c r="C196" s="85" t="s">
        <v>28</v>
      </c>
      <c r="D196" s="85" t="s">
        <v>32</v>
      </c>
      <c r="E196" s="219">
        <v>35</v>
      </c>
      <c r="F196" s="253">
        <v>37.200000000000003</v>
      </c>
      <c r="G196" s="254"/>
      <c r="H196" s="255"/>
      <c r="I196" s="253">
        <v>37.1</v>
      </c>
      <c r="J196" s="254"/>
      <c r="K196" s="255"/>
      <c r="L196" s="253">
        <v>37.1</v>
      </c>
      <c r="M196" s="254"/>
      <c r="N196" s="255"/>
      <c r="O196" s="253">
        <v>37.200000000000003</v>
      </c>
      <c r="P196" s="254"/>
      <c r="Q196" s="255"/>
      <c r="R196" s="253">
        <v>37</v>
      </c>
      <c r="S196" s="254"/>
      <c r="T196" s="255"/>
      <c r="U196" s="253">
        <v>36.799999999999997</v>
      </c>
      <c r="V196" s="254"/>
      <c r="W196" s="255"/>
      <c r="X196" s="253">
        <v>36.799999999999997</v>
      </c>
      <c r="Y196" s="254"/>
      <c r="Z196" s="255"/>
      <c r="AA196" s="253">
        <v>36.5</v>
      </c>
      <c r="AB196" s="254"/>
      <c r="AC196" s="255"/>
      <c r="AD196" s="253">
        <v>36.299999999999997</v>
      </c>
      <c r="AE196" s="254"/>
      <c r="AF196" s="255"/>
      <c r="AG196" s="253">
        <v>36.4</v>
      </c>
      <c r="AH196" s="254"/>
      <c r="AI196" s="255"/>
      <c r="AJ196" s="253">
        <v>36.1</v>
      </c>
      <c r="AK196" s="254"/>
      <c r="AL196" s="255"/>
      <c r="AM196" s="253">
        <v>36.700000000000003</v>
      </c>
      <c r="AN196" s="254"/>
      <c r="AO196" s="255"/>
      <c r="AP196" s="253">
        <v>36.5</v>
      </c>
      <c r="AQ196" s="254"/>
      <c r="AR196" s="255"/>
      <c r="AS196" s="253">
        <v>36.1</v>
      </c>
      <c r="AT196" s="254"/>
      <c r="AU196" s="255"/>
      <c r="AV196" s="253">
        <v>36.5</v>
      </c>
      <c r="AW196" s="254"/>
      <c r="AX196" s="255"/>
      <c r="AY196" s="253">
        <v>36.4</v>
      </c>
      <c r="AZ196" s="254"/>
      <c r="BA196" s="255"/>
      <c r="BB196" s="253">
        <v>36.700000000000003</v>
      </c>
      <c r="BC196" s="254"/>
      <c r="BD196" s="255"/>
      <c r="BE196" s="253">
        <v>36.6</v>
      </c>
      <c r="BF196" s="254"/>
      <c r="BG196" s="255"/>
      <c r="BH196" s="253">
        <v>36.700000000000003</v>
      </c>
      <c r="BI196" s="254"/>
      <c r="BJ196" s="255"/>
      <c r="BK196" s="253">
        <v>36.700000000000003</v>
      </c>
      <c r="BL196" s="254"/>
      <c r="BM196" s="255"/>
      <c r="BN196" s="253">
        <v>36.9</v>
      </c>
      <c r="BO196" s="254"/>
      <c r="BP196" s="255"/>
      <c r="BQ196" s="253">
        <v>36.700000000000003</v>
      </c>
      <c r="BR196" s="254"/>
      <c r="BS196" s="255"/>
      <c r="BT196" s="253">
        <v>36.700000000000003</v>
      </c>
      <c r="BU196" s="254"/>
      <c r="BV196" s="255"/>
      <c r="BW196" s="253">
        <v>36.9</v>
      </c>
      <c r="BX196" s="254"/>
      <c r="BY196" s="255"/>
    </row>
    <row r="197" spans="1:77" x14ac:dyDescent="0.25">
      <c r="A197" s="121" t="s">
        <v>1035</v>
      </c>
      <c r="B197" s="3" t="s">
        <v>1132</v>
      </c>
      <c r="C197" s="85" t="s">
        <v>28</v>
      </c>
      <c r="D197" s="85" t="s">
        <v>32</v>
      </c>
      <c r="E197" s="219">
        <v>6</v>
      </c>
      <c r="F197" s="253">
        <v>6.4</v>
      </c>
      <c r="G197" s="254"/>
      <c r="H197" s="255"/>
      <c r="I197" s="253">
        <v>6.4</v>
      </c>
      <c r="J197" s="254"/>
      <c r="K197" s="255"/>
      <c r="L197" s="253">
        <v>6.4</v>
      </c>
      <c r="M197" s="254"/>
      <c r="N197" s="255"/>
      <c r="O197" s="253">
        <v>6.4</v>
      </c>
      <c r="P197" s="254"/>
      <c r="Q197" s="255"/>
      <c r="R197" s="253">
        <v>6.4</v>
      </c>
      <c r="S197" s="254"/>
      <c r="T197" s="255"/>
      <c r="U197" s="253">
        <v>6.4</v>
      </c>
      <c r="V197" s="254"/>
      <c r="W197" s="255"/>
      <c r="X197" s="253">
        <v>6.4</v>
      </c>
      <c r="Y197" s="254"/>
      <c r="Z197" s="255"/>
      <c r="AA197" s="253">
        <v>6.3</v>
      </c>
      <c r="AB197" s="254"/>
      <c r="AC197" s="255"/>
      <c r="AD197" s="253">
        <v>6.3</v>
      </c>
      <c r="AE197" s="254"/>
      <c r="AF197" s="255"/>
      <c r="AG197" s="253">
        <v>6.3</v>
      </c>
      <c r="AH197" s="254"/>
      <c r="AI197" s="255"/>
      <c r="AJ197" s="253">
        <v>6.3</v>
      </c>
      <c r="AK197" s="254"/>
      <c r="AL197" s="255"/>
      <c r="AM197" s="253">
        <v>6.3</v>
      </c>
      <c r="AN197" s="254"/>
      <c r="AO197" s="255"/>
      <c r="AP197" s="253">
        <v>6.3</v>
      </c>
      <c r="AQ197" s="254"/>
      <c r="AR197" s="255"/>
      <c r="AS197" s="253">
        <v>6.3</v>
      </c>
      <c r="AT197" s="254"/>
      <c r="AU197" s="255"/>
      <c r="AV197" s="253">
        <v>6.3</v>
      </c>
      <c r="AW197" s="254"/>
      <c r="AX197" s="255"/>
      <c r="AY197" s="253">
        <v>6.3</v>
      </c>
      <c r="AZ197" s="254"/>
      <c r="BA197" s="255"/>
      <c r="BB197" s="253">
        <v>6.3</v>
      </c>
      <c r="BC197" s="254"/>
      <c r="BD197" s="255"/>
      <c r="BE197" s="253">
        <v>6.3</v>
      </c>
      <c r="BF197" s="254"/>
      <c r="BG197" s="255"/>
      <c r="BH197" s="253">
        <v>6.3</v>
      </c>
      <c r="BI197" s="254"/>
      <c r="BJ197" s="255"/>
      <c r="BK197" s="253">
        <v>6.3</v>
      </c>
      <c r="BL197" s="254"/>
      <c r="BM197" s="255"/>
      <c r="BN197" s="253">
        <v>6.4</v>
      </c>
      <c r="BO197" s="254"/>
      <c r="BP197" s="255"/>
      <c r="BQ197" s="253">
        <v>6.4</v>
      </c>
      <c r="BR197" s="254"/>
      <c r="BS197" s="255"/>
      <c r="BT197" s="253">
        <v>6.3</v>
      </c>
      <c r="BU197" s="254"/>
      <c r="BV197" s="255"/>
      <c r="BW197" s="253">
        <v>6.4</v>
      </c>
      <c r="BX197" s="254"/>
      <c r="BY197" s="255"/>
    </row>
    <row r="198" spans="1:77" ht="15.75" thickBot="1" x14ac:dyDescent="0.3">
      <c r="A198" s="122" t="s">
        <v>1035</v>
      </c>
      <c r="B198" s="38" t="s">
        <v>1133</v>
      </c>
      <c r="C198" s="86" t="s">
        <v>28</v>
      </c>
      <c r="D198" s="86" t="s">
        <v>32</v>
      </c>
      <c r="E198" s="223">
        <v>6</v>
      </c>
      <c r="F198" s="262">
        <v>6.4</v>
      </c>
      <c r="G198" s="263"/>
      <c r="H198" s="265"/>
      <c r="I198" s="262">
        <v>6.4</v>
      </c>
      <c r="J198" s="263"/>
      <c r="K198" s="265"/>
      <c r="L198" s="262">
        <v>6.4</v>
      </c>
      <c r="M198" s="263"/>
      <c r="N198" s="265"/>
      <c r="O198" s="262">
        <v>6.4</v>
      </c>
      <c r="P198" s="263"/>
      <c r="Q198" s="265"/>
      <c r="R198" s="262">
        <v>6.4</v>
      </c>
      <c r="S198" s="263"/>
      <c r="T198" s="265"/>
      <c r="U198" s="262">
        <v>6.4</v>
      </c>
      <c r="V198" s="263"/>
      <c r="W198" s="265"/>
      <c r="X198" s="262">
        <v>6.3</v>
      </c>
      <c r="Y198" s="263"/>
      <c r="Z198" s="265"/>
      <c r="AA198" s="262">
        <v>6.3</v>
      </c>
      <c r="AB198" s="263"/>
      <c r="AC198" s="265"/>
      <c r="AD198" s="262">
        <v>6.3</v>
      </c>
      <c r="AE198" s="263"/>
      <c r="AF198" s="265"/>
      <c r="AG198" s="262">
        <v>6.3</v>
      </c>
      <c r="AH198" s="263"/>
      <c r="AI198" s="265"/>
      <c r="AJ198" s="262">
        <v>6.3</v>
      </c>
      <c r="AK198" s="263"/>
      <c r="AL198" s="265"/>
      <c r="AM198" s="262">
        <v>6.3</v>
      </c>
      <c r="AN198" s="263"/>
      <c r="AO198" s="265"/>
      <c r="AP198" s="262">
        <v>6.3</v>
      </c>
      <c r="AQ198" s="263"/>
      <c r="AR198" s="265"/>
      <c r="AS198" s="262">
        <v>6.3</v>
      </c>
      <c r="AT198" s="263"/>
      <c r="AU198" s="265"/>
      <c r="AV198" s="262">
        <v>6.3</v>
      </c>
      <c r="AW198" s="263"/>
      <c r="AX198" s="265"/>
      <c r="AY198" s="262">
        <v>6.3</v>
      </c>
      <c r="AZ198" s="263"/>
      <c r="BA198" s="265"/>
      <c r="BB198" s="262">
        <v>6.3</v>
      </c>
      <c r="BC198" s="263"/>
      <c r="BD198" s="265"/>
      <c r="BE198" s="262">
        <v>6.3</v>
      </c>
      <c r="BF198" s="263"/>
      <c r="BG198" s="265"/>
      <c r="BH198" s="262">
        <v>6.3</v>
      </c>
      <c r="BI198" s="263"/>
      <c r="BJ198" s="265"/>
      <c r="BK198" s="262">
        <v>6.3</v>
      </c>
      <c r="BL198" s="263"/>
      <c r="BM198" s="265"/>
      <c r="BN198" s="262">
        <v>6.3</v>
      </c>
      <c r="BO198" s="263"/>
      <c r="BP198" s="265"/>
      <c r="BQ198" s="262">
        <v>6.3</v>
      </c>
      <c r="BR198" s="263"/>
      <c r="BS198" s="265"/>
      <c r="BT198" s="262">
        <v>6.3</v>
      </c>
      <c r="BU198" s="263"/>
      <c r="BV198" s="265"/>
      <c r="BW198" s="262">
        <v>6.3</v>
      </c>
      <c r="BX198" s="263"/>
      <c r="BY198" s="265"/>
    </row>
    <row r="199" spans="1:77" x14ac:dyDescent="0.25">
      <c r="A199" s="151" t="s">
        <v>18</v>
      </c>
      <c r="B199" s="43" t="s">
        <v>1157</v>
      </c>
      <c r="C199" s="226" t="s">
        <v>584</v>
      </c>
      <c r="D199" s="226" t="s">
        <v>31</v>
      </c>
      <c r="E199" s="227">
        <v>10</v>
      </c>
      <c r="F199" s="225">
        <v>-0.43</v>
      </c>
      <c r="G199" s="226">
        <v>-0.23</v>
      </c>
      <c r="H199" s="227">
        <v>26</v>
      </c>
      <c r="I199" s="225">
        <v>-0.41</v>
      </c>
      <c r="J199" s="226">
        <v>-0.24</v>
      </c>
      <c r="K199" s="227">
        <v>28</v>
      </c>
      <c r="L199" s="225">
        <v>-0.4</v>
      </c>
      <c r="M199" s="226">
        <v>-0.23</v>
      </c>
      <c r="N199" s="227">
        <v>27</v>
      </c>
      <c r="O199" s="225">
        <v>-0.4</v>
      </c>
      <c r="P199" s="226">
        <v>-0.23</v>
      </c>
      <c r="Q199" s="227">
        <v>25</v>
      </c>
      <c r="R199" s="225">
        <v>-0.41</v>
      </c>
      <c r="S199" s="226">
        <v>-0.24</v>
      </c>
      <c r="T199" s="227">
        <v>28</v>
      </c>
      <c r="U199" s="225">
        <v>-0.43</v>
      </c>
      <c r="V199" s="226">
        <v>-0.22</v>
      </c>
      <c r="W199" s="227">
        <v>29</v>
      </c>
      <c r="X199" s="225">
        <v>-0.53</v>
      </c>
      <c r="Y199" s="226">
        <v>-0.23</v>
      </c>
      <c r="Z199" s="227">
        <v>39</v>
      </c>
      <c r="AA199" s="225">
        <v>-0.66</v>
      </c>
      <c r="AB199" s="226">
        <v>-0.24</v>
      </c>
      <c r="AC199" s="227">
        <v>44</v>
      </c>
      <c r="AD199" s="225">
        <v>-0.72</v>
      </c>
      <c r="AE199" s="226">
        <v>-0.25</v>
      </c>
      <c r="AF199" s="227">
        <v>49</v>
      </c>
      <c r="AG199" s="225">
        <v>-0.79</v>
      </c>
      <c r="AH199" s="226">
        <v>-0.28000000000000003</v>
      </c>
      <c r="AI199" s="227">
        <v>46</v>
      </c>
      <c r="AJ199" s="225">
        <v>-0.77</v>
      </c>
      <c r="AK199" s="226">
        <v>-0.26</v>
      </c>
      <c r="AL199" s="227">
        <v>51</v>
      </c>
      <c r="AM199" s="225">
        <v>-0.78</v>
      </c>
      <c r="AN199" s="226">
        <v>-0.32</v>
      </c>
      <c r="AO199" s="227">
        <v>43</v>
      </c>
      <c r="AP199" s="225">
        <v>-0.72</v>
      </c>
      <c r="AQ199" s="226">
        <v>-0.25</v>
      </c>
      <c r="AR199" s="227">
        <v>38</v>
      </c>
      <c r="AS199" s="225">
        <v>-0.75</v>
      </c>
      <c r="AT199" s="226">
        <v>-0.33</v>
      </c>
      <c r="AU199" s="227">
        <v>45</v>
      </c>
      <c r="AV199" s="225">
        <v>-0.73</v>
      </c>
      <c r="AW199" s="226">
        <v>-0.33</v>
      </c>
      <c r="AX199" s="227">
        <v>40</v>
      </c>
      <c r="AY199" s="225">
        <v>-0.69</v>
      </c>
      <c r="AZ199" s="226">
        <v>-0.28999999999999998</v>
      </c>
      <c r="BA199" s="227">
        <v>54</v>
      </c>
      <c r="BB199" s="225">
        <v>-0.63</v>
      </c>
      <c r="BC199" s="226">
        <v>-0.27</v>
      </c>
      <c r="BD199" s="227">
        <v>38</v>
      </c>
      <c r="BE199" s="225">
        <v>-0.65</v>
      </c>
      <c r="BF199" s="226">
        <v>-0.23</v>
      </c>
      <c r="BG199" s="227">
        <v>39</v>
      </c>
      <c r="BH199" s="225">
        <v>-0.66</v>
      </c>
      <c r="BI199" s="226">
        <v>-0.24</v>
      </c>
      <c r="BJ199" s="227">
        <v>40</v>
      </c>
      <c r="BK199" s="225">
        <v>-0.66</v>
      </c>
      <c r="BL199" s="226">
        <v>-0.25</v>
      </c>
      <c r="BM199" s="227">
        <v>42</v>
      </c>
      <c r="BN199" s="225">
        <v>-0.65</v>
      </c>
      <c r="BO199" s="226">
        <v>-0.24</v>
      </c>
      <c r="BP199" s="227">
        <v>41</v>
      </c>
      <c r="BQ199" s="225">
        <v>-0.64</v>
      </c>
      <c r="BR199" s="226">
        <v>-0.24</v>
      </c>
      <c r="BS199" s="227">
        <v>38</v>
      </c>
      <c r="BT199" s="225">
        <v>-0.56999999999999995</v>
      </c>
      <c r="BU199" s="226">
        <v>-0.25</v>
      </c>
      <c r="BV199" s="227">
        <v>31</v>
      </c>
      <c r="BW199" s="225">
        <v>-0.47</v>
      </c>
      <c r="BX199" s="226">
        <v>-0.22</v>
      </c>
      <c r="BY199" s="227">
        <v>28</v>
      </c>
    </row>
    <row r="200" spans="1:77" x14ac:dyDescent="0.25">
      <c r="A200" s="152" t="s">
        <v>18</v>
      </c>
      <c r="B200" s="41" t="s">
        <v>953</v>
      </c>
      <c r="C200" s="218" t="s">
        <v>584</v>
      </c>
      <c r="D200" s="218" t="s">
        <v>31</v>
      </c>
      <c r="E200" s="219">
        <v>10</v>
      </c>
      <c r="F200" s="217">
        <v>-0.59799999999999998</v>
      </c>
      <c r="G200" s="218">
        <v>-0.29199999999999998</v>
      </c>
      <c r="H200" s="219">
        <v>34</v>
      </c>
      <c r="I200" s="217">
        <v>-0.54800000000000004</v>
      </c>
      <c r="J200" s="218">
        <v>-0.28799999999999998</v>
      </c>
      <c r="K200" s="219">
        <v>32</v>
      </c>
      <c r="L200" s="217">
        <v>-0.54600000000000004</v>
      </c>
      <c r="M200" s="218">
        <v>-0.28599999999999998</v>
      </c>
      <c r="N200" s="219">
        <v>30</v>
      </c>
      <c r="O200" s="217">
        <v>-0.54200000000000004</v>
      </c>
      <c r="P200" s="218">
        <v>-0.28199999999999997</v>
      </c>
      <c r="Q200" s="219">
        <v>33</v>
      </c>
      <c r="R200" s="217">
        <v>-0.56599999999999995</v>
      </c>
      <c r="S200" s="218">
        <v>-0.28799999999999998</v>
      </c>
      <c r="T200" s="219">
        <v>36</v>
      </c>
      <c r="U200" s="217">
        <v>-0.60799999999999998</v>
      </c>
      <c r="V200" s="218">
        <v>-0.28799999999999998</v>
      </c>
      <c r="W200" s="219">
        <v>36</v>
      </c>
      <c r="X200" s="217">
        <v>-0.74</v>
      </c>
      <c r="Y200" s="218">
        <v>-0.28799999999999998</v>
      </c>
      <c r="Z200" s="219">
        <v>45</v>
      </c>
      <c r="AA200" s="217">
        <v>-0.81599999999999995</v>
      </c>
      <c r="AB200" s="218">
        <v>-0.28799999999999998</v>
      </c>
      <c r="AC200" s="219">
        <v>47</v>
      </c>
      <c r="AD200" s="217">
        <v>-0.89200000000000002</v>
      </c>
      <c r="AE200" s="218">
        <v>-0.28000000000000003</v>
      </c>
      <c r="AF200" s="219">
        <v>53</v>
      </c>
      <c r="AG200" s="217">
        <v>-0.94</v>
      </c>
      <c r="AH200" s="218">
        <v>-0.28199999999999997</v>
      </c>
      <c r="AI200" s="219">
        <v>58</v>
      </c>
      <c r="AJ200" s="217">
        <v>-0.93400000000000005</v>
      </c>
      <c r="AK200" s="218">
        <v>-0.27800000000000002</v>
      </c>
      <c r="AL200" s="219">
        <v>52</v>
      </c>
      <c r="AM200" s="217">
        <v>-0.89400000000000002</v>
      </c>
      <c r="AN200" s="218">
        <v>-0.28000000000000003</v>
      </c>
      <c r="AO200" s="219">
        <v>52</v>
      </c>
      <c r="AP200" s="217">
        <v>-0.88400000000000001</v>
      </c>
      <c r="AQ200" s="218">
        <v>-0.29399999999999998</v>
      </c>
      <c r="AR200" s="219">
        <v>50</v>
      </c>
      <c r="AS200" s="217">
        <v>-0.83599999999999997</v>
      </c>
      <c r="AT200" s="218">
        <v>-0.27800000000000002</v>
      </c>
      <c r="AU200" s="219">
        <v>50</v>
      </c>
      <c r="AV200" s="217">
        <v>-0.83399999999999996</v>
      </c>
      <c r="AW200" s="218">
        <v>-0.28199999999999997</v>
      </c>
      <c r="AX200" s="219">
        <v>49</v>
      </c>
      <c r="AY200" s="217">
        <v>-0.81399999999999995</v>
      </c>
      <c r="AZ200" s="218">
        <v>-0.29199999999999998</v>
      </c>
      <c r="BA200" s="219">
        <v>46</v>
      </c>
      <c r="BB200" s="217">
        <v>-0.78200000000000003</v>
      </c>
      <c r="BC200" s="218">
        <v>-0.28999999999999998</v>
      </c>
      <c r="BD200" s="219">
        <v>47</v>
      </c>
      <c r="BE200" s="217">
        <v>-0.79400000000000004</v>
      </c>
      <c r="BF200" s="218">
        <v>-0.29599999999999999</v>
      </c>
      <c r="BG200" s="219">
        <v>51</v>
      </c>
      <c r="BH200" s="217">
        <v>-0.80600000000000005</v>
      </c>
      <c r="BI200" s="218">
        <v>-0.30399999999999999</v>
      </c>
      <c r="BJ200" s="219">
        <v>51</v>
      </c>
      <c r="BK200" s="217">
        <v>-0.80400000000000005</v>
      </c>
      <c r="BL200" s="218">
        <v>-0.30399999999999999</v>
      </c>
      <c r="BM200" s="219">
        <v>50</v>
      </c>
      <c r="BN200" s="217">
        <v>-0.80800000000000005</v>
      </c>
      <c r="BO200" s="218">
        <v>-0.31</v>
      </c>
      <c r="BP200" s="219">
        <v>51</v>
      </c>
      <c r="BQ200" s="217">
        <v>-0.77800000000000002</v>
      </c>
      <c r="BR200" s="218">
        <v>-0.30199999999999999</v>
      </c>
      <c r="BS200" s="219">
        <v>45</v>
      </c>
      <c r="BT200" s="217">
        <v>-0.69799999999999995</v>
      </c>
      <c r="BU200" s="218">
        <v>-0.3</v>
      </c>
      <c r="BV200" s="219">
        <v>42</v>
      </c>
      <c r="BW200" s="217">
        <v>-0.61199999999999999</v>
      </c>
      <c r="BX200" s="218">
        <v>-0.29799999999999999</v>
      </c>
      <c r="BY200" s="219">
        <v>36</v>
      </c>
    </row>
    <row r="201" spans="1:77" x14ac:dyDescent="0.25">
      <c r="A201" s="152" t="s">
        <v>18</v>
      </c>
      <c r="B201" s="41" t="s">
        <v>11</v>
      </c>
      <c r="C201" s="218" t="s">
        <v>584</v>
      </c>
      <c r="D201" s="218" t="s">
        <v>29</v>
      </c>
      <c r="E201" s="52" t="s">
        <v>28</v>
      </c>
      <c r="F201" s="253">
        <v>4</v>
      </c>
      <c r="G201" s="254"/>
      <c r="H201" s="255"/>
      <c r="I201" s="253">
        <v>4</v>
      </c>
      <c r="J201" s="254"/>
      <c r="K201" s="255"/>
      <c r="L201" s="253">
        <v>4</v>
      </c>
      <c r="M201" s="254"/>
      <c r="N201" s="255"/>
      <c r="O201" s="253">
        <v>4</v>
      </c>
      <c r="P201" s="254"/>
      <c r="Q201" s="255"/>
      <c r="R201" s="253">
        <v>4</v>
      </c>
      <c r="S201" s="254"/>
      <c r="T201" s="255"/>
      <c r="U201" s="253">
        <v>4</v>
      </c>
      <c r="V201" s="254"/>
      <c r="W201" s="255"/>
      <c r="X201" s="253">
        <v>4</v>
      </c>
      <c r="Y201" s="254"/>
      <c r="Z201" s="255"/>
      <c r="AA201" s="253">
        <v>4</v>
      </c>
      <c r="AB201" s="254"/>
      <c r="AC201" s="255"/>
      <c r="AD201" s="253">
        <v>4</v>
      </c>
      <c r="AE201" s="254"/>
      <c r="AF201" s="255"/>
      <c r="AG201" s="253">
        <v>4</v>
      </c>
      <c r="AH201" s="254"/>
      <c r="AI201" s="255"/>
      <c r="AJ201" s="253">
        <v>4</v>
      </c>
      <c r="AK201" s="254"/>
      <c r="AL201" s="255"/>
      <c r="AM201" s="253">
        <v>4</v>
      </c>
      <c r="AN201" s="254"/>
      <c r="AO201" s="255"/>
      <c r="AP201" s="253">
        <v>4</v>
      </c>
      <c r="AQ201" s="254"/>
      <c r="AR201" s="255"/>
      <c r="AS201" s="253">
        <v>4</v>
      </c>
      <c r="AT201" s="254"/>
      <c r="AU201" s="255"/>
      <c r="AV201" s="253">
        <v>4</v>
      </c>
      <c r="AW201" s="254"/>
      <c r="AX201" s="255"/>
      <c r="AY201" s="253">
        <v>4</v>
      </c>
      <c r="AZ201" s="254"/>
      <c r="BA201" s="255"/>
      <c r="BB201" s="253">
        <v>4</v>
      </c>
      <c r="BC201" s="254"/>
      <c r="BD201" s="255"/>
      <c r="BE201" s="253">
        <v>4</v>
      </c>
      <c r="BF201" s="254"/>
      <c r="BG201" s="255"/>
      <c r="BH201" s="253">
        <v>4</v>
      </c>
      <c r="BI201" s="254"/>
      <c r="BJ201" s="255"/>
      <c r="BK201" s="253">
        <v>4</v>
      </c>
      <c r="BL201" s="254"/>
      <c r="BM201" s="255"/>
      <c r="BN201" s="253">
        <v>4</v>
      </c>
      <c r="BO201" s="254"/>
      <c r="BP201" s="255"/>
      <c r="BQ201" s="253">
        <v>4</v>
      </c>
      <c r="BR201" s="254"/>
      <c r="BS201" s="255"/>
      <c r="BT201" s="253">
        <v>4</v>
      </c>
      <c r="BU201" s="254"/>
      <c r="BV201" s="255"/>
      <c r="BW201" s="253">
        <v>4</v>
      </c>
      <c r="BX201" s="254"/>
      <c r="BY201" s="255"/>
    </row>
    <row r="202" spans="1:77" x14ac:dyDescent="0.25">
      <c r="A202" s="152" t="s">
        <v>18</v>
      </c>
      <c r="B202" s="41" t="s">
        <v>12</v>
      </c>
      <c r="C202" s="218" t="s">
        <v>584</v>
      </c>
      <c r="D202" s="218" t="s">
        <v>29</v>
      </c>
      <c r="E202" s="52" t="s">
        <v>28</v>
      </c>
      <c r="F202" s="253">
        <v>3</v>
      </c>
      <c r="G202" s="254"/>
      <c r="H202" s="255"/>
      <c r="I202" s="253">
        <v>3</v>
      </c>
      <c r="J202" s="254"/>
      <c r="K202" s="255"/>
      <c r="L202" s="253">
        <v>3</v>
      </c>
      <c r="M202" s="254"/>
      <c r="N202" s="255"/>
      <c r="O202" s="253">
        <v>3</v>
      </c>
      <c r="P202" s="254"/>
      <c r="Q202" s="255"/>
      <c r="R202" s="253">
        <v>3</v>
      </c>
      <c r="S202" s="254"/>
      <c r="T202" s="255"/>
      <c r="U202" s="253">
        <v>3</v>
      </c>
      <c r="V202" s="254"/>
      <c r="W202" s="255"/>
      <c r="X202" s="253">
        <v>3</v>
      </c>
      <c r="Y202" s="254"/>
      <c r="Z202" s="255"/>
      <c r="AA202" s="253">
        <v>3</v>
      </c>
      <c r="AB202" s="254"/>
      <c r="AC202" s="255"/>
      <c r="AD202" s="253">
        <v>3</v>
      </c>
      <c r="AE202" s="254"/>
      <c r="AF202" s="255"/>
      <c r="AG202" s="253">
        <v>3</v>
      </c>
      <c r="AH202" s="254"/>
      <c r="AI202" s="255"/>
      <c r="AJ202" s="253">
        <v>3</v>
      </c>
      <c r="AK202" s="254"/>
      <c r="AL202" s="255"/>
      <c r="AM202" s="253">
        <v>3</v>
      </c>
      <c r="AN202" s="254"/>
      <c r="AO202" s="255"/>
      <c r="AP202" s="253">
        <v>3</v>
      </c>
      <c r="AQ202" s="254"/>
      <c r="AR202" s="255"/>
      <c r="AS202" s="253">
        <v>3</v>
      </c>
      <c r="AT202" s="254"/>
      <c r="AU202" s="255"/>
      <c r="AV202" s="253">
        <v>3</v>
      </c>
      <c r="AW202" s="254"/>
      <c r="AX202" s="255"/>
      <c r="AY202" s="253">
        <v>3</v>
      </c>
      <c r="AZ202" s="254"/>
      <c r="BA202" s="255"/>
      <c r="BB202" s="253">
        <v>3</v>
      </c>
      <c r="BC202" s="254"/>
      <c r="BD202" s="255"/>
      <c r="BE202" s="253">
        <v>3</v>
      </c>
      <c r="BF202" s="254"/>
      <c r="BG202" s="255"/>
      <c r="BH202" s="253">
        <v>3</v>
      </c>
      <c r="BI202" s="254"/>
      <c r="BJ202" s="255"/>
      <c r="BK202" s="253">
        <v>3</v>
      </c>
      <c r="BL202" s="254"/>
      <c r="BM202" s="255"/>
      <c r="BN202" s="253">
        <v>3</v>
      </c>
      <c r="BO202" s="254"/>
      <c r="BP202" s="255"/>
      <c r="BQ202" s="253">
        <v>3</v>
      </c>
      <c r="BR202" s="254"/>
      <c r="BS202" s="255"/>
      <c r="BT202" s="253">
        <v>3</v>
      </c>
      <c r="BU202" s="254"/>
      <c r="BV202" s="255"/>
      <c r="BW202" s="253">
        <v>3</v>
      </c>
      <c r="BX202" s="254"/>
      <c r="BY202" s="255"/>
    </row>
    <row r="203" spans="1:77" x14ac:dyDescent="0.25">
      <c r="A203" s="152" t="s">
        <v>18</v>
      </c>
      <c r="B203" s="41" t="s">
        <v>666</v>
      </c>
      <c r="C203" s="13" t="s">
        <v>28</v>
      </c>
      <c r="D203" s="13" t="s">
        <v>32</v>
      </c>
      <c r="E203" s="230">
        <v>110</v>
      </c>
      <c r="F203" s="253">
        <v>118.1</v>
      </c>
      <c r="G203" s="254"/>
      <c r="H203" s="255"/>
      <c r="I203" s="253">
        <v>118.1</v>
      </c>
      <c r="J203" s="254"/>
      <c r="K203" s="255"/>
      <c r="L203" s="253">
        <v>118.05</v>
      </c>
      <c r="M203" s="254"/>
      <c r="N203" s="255"/>
      <c r="O203" s="253">
        <v>118.3</v>
      </c>
      <c r="P203" s="254"/>
      <c r="Q203" s="255"/>
      <c r="R203" s="253">
        <v>118.2</v>
      </c>
      <c r="S203" s="254"/>
      <c r="T203" s="255"/>
      <c r="U203" s="253">
        <v>118</v>
      </c>
      <c r="V203" s="254"/>
      <c r="W203" s="255"/>
      <c r="X203" s="253">
        <v>117.67</v>
      </c>
      <c r="Y203" s="254"/>
      <c r="Z203" s="255"/>
      <c r="AA203" s="253">
        <v>117.37</v>
      </c>
      <c r="AB203" s="254"/>
      <c r="AC203" s="255"/>
      <c r="AD203" s="253">
        <v>116.3</v>
      </c>
      <c r="AE203" s="254"/>
      <c r="AF203" s="255"/>
      <c r="AG203" s="253">
        <v>116.6</v>
      </c>
      <c r="AH203" s="254"/>
      <c r="AI203" s="255"/>
      <c r="AJ203" s="253">
        <v>116.2</v>
      </c>
      <c r="AK203" s="254"/>
      <c r="AL203" s="255"/>
      <c r="AM203" s="253">
        <v>116.82</v>
      </c>
      <c r="AN203" s="254"/>
      <c r="AO203" s="255"/>
      <c r="AP203" s="253">
        <v>116.8</v>
      </c>
      <c r="AQ203" s="254"/>
      <c r="AR203" s="255"/>
      <c r="AS203" s="253">
        <v>116.1</v>
      </c>
      <c r="AT203" s="254"/>
      <c r="AU203" s="255"/>
      <c r="AV203" s="253">
        <v>116.6</v>
      </c>
      <c r="AW203" s="254"/>
      <c r="AX203" s="255"/>
      <c r="AY203" s="253">
        <v>116.5</v>
      </c>
      <c r="AZ203" s="254"/>
      <c r="BA203" s="255"/>
      <c r="BB203" s="253">
        <v>117</v>
      </c>
      <c r="BC203" s="254"/>
      <c r="BD203" s="255"/>
      <c r="BE203" s="253">
        <v>117.1</v>
      </c>
      <c r="BF203" s="254"/>
      <c r="BG203" s="255"/>
      <c r="BH203" s="253">
        <v>117.1</v>
      </c>
      <c r="BI203" s="254"/>
      <c r="BJ203" s="255"/>
      <c r="BK203" s="253">
        <v>117.2</v>
      </c>
      <c r="BL203" s="254"/>
      <c r="BM203" s="255"/>
      <c r="BN203" s="253">
        <v>117.7</v>
      </c>
      <c r="BO203" s="254"/>
      <c r="BP203" s="255"/>
      <c r="BQ203" s="253">
        <v>117.8</v>
      </c>
      <c r="BR203" s="254"/>
      <c r="BS203" s="255"/>
      <c r="BT203" s="253">
        <v>117.7</v>
      </c>
      <c r="BU203" s="254"/>
      <c r="BV203" s="255"/>
      <c r="BW203" s="253">
        <v>117.9</v>
      </c>
      <c r="BX203" s="254"/>
      <c r="BY203" s="255"/>
    </row>
    <row r="204" spans="1:77" x14ac:dyDescent="0.25">
      <c r="A204" s="152" t="s">
        <v>18</v>
      </c>
      <c r="B204" s="41" t="s">
        <v>667</v>
      </c>
      <c r="C204" s="13" t="s">
        <v>28</v>
      </c>
      <c r="D204" s="13" t="s">
        <v>32</v>
      </c>
      <c r="E204" s="230">
        <v>110</v>
      </c>
      <c r="F204" s="253">
        <v>118.3</v>
      </c>
      <c r="G204" s="254"/>
      <c r="H204" s="255"/>
      <c r="I204" s="253">
        <v>118.3</v>
      </c>
      <c r="J204" s="254"/>
      <c r="K204" s="255"/>
      <c r="L204" s="253">
        <v>118.1</v>
      </c>
      <c r="M204" s="254"/>
      <c r="N204" s="255"/>
      <c r="O204" s="253">
        <v>118.5</v>
      </c>
      <c r="P204" s="254"/>
      <c r="Q204" s="255"/>
      <c r="R204" s="253">
        <v>118.4</v>
      </c>
      <c r="S204" s="254"/>
      <c r="T204" s="255"/>
      <c r="U204" s="253">
        <v>118.2</v>
      </c>
      <c r="V204" s="254"/>
      <c r="W204" s="255"/>
      <c r="X204" s="253">
        <v>117.7</v>
      </c>
      <c r="Y204" s="254"/>
      <c r="Z204" s="255"/>
      <c r="AA204" s="253">
        <v>117.5</v>
      </c>
      <c r="AB204" s="254"/>
      <c r="AC204" s="255"/>
      <c r="AD204" s="253">
        <v>116.5</v>
      </c>
      <c r="AE204" s="254"/>
      <c r="AF204" s="255"/>
      <c r="AG204" s="253">
        <v>116.8</v>
      </c>
      <c r="AH204" s="254"/>
      <c r="AI204" s="255"/>
      <c r="AJ204" s="253">
        <v>116.63</v>
      </c>
      <c r="AK204" s="254"/>
      <c r="AL204" s="255"/>
      <c r="AM204" s="253">
        <v>117.2</v>
      </c>
      <c r="AN204" s="254"/>
      <c r="AO204" s="255"/>
      <c r="AP204" s="253">
        <v>117.05</v>
      </c>
      <c r="AQ204" s="254"/>
      <c r="AR204" s="255"/>
      <c r="AS204" s="253">
        <v>116.43</v>
      </c>
      <c r="AT204" s="254"/>
      <c r="AU204" s="255"/>
      <c r="AV204" s="253">
        <v>117</v>
      </c>
      <c r="AW204" s="254"/>
      <c r="AX204" s="255"/>
      <c r="AY204" s="253">
        <v>117</v>
      </c>
      <c r="AZ204" s="254"/>
      <c r="BA204" s="255"/>
      <c r="BB204" s="253">
        <v>117.3</v>
      </c>
      <c r="BC204" s="254"/>
      <c r="BD204" s="255"/>
      <c r="BE204" s="253">
        <v>117.5</v>
      </c>
      <c r="BF204" s="254"/>
      <c r="BG204" s="255"/>
      <c r="BH204" s="253">
        <v>117.5</v>
      </c>
      <c r="BI204" s="254"/>
      <c r="BJ204" s="255"/>
      <c r="BK204" s="253">
        <v>117.6</v>
      </c>
      <c r="BL204" s="254"/>
      <c r="BM204" s="255"/>
      <c r="BN204" s="253">
        <v>118.1</v>
      </c>
      <c r="BO204" s="254"/>
      <c r="BP204" s="255"/>
      <c r="BQ204" s="253">
        <v>118.5</v>
      </c>
      <c r="BR204" s="254"/>
      <c r="BS204" s="255"/>
      <c r="BT204" s="253">
        <v>118</v>
      </c>
      <c r="BU204" s="254"/>
      <c r="BV204" s="255"/>
      <c r="BW204" s="253">
        <v>118.4</v>
      </c>
      <c r="BX204" s="254"/>
      <c r="BY204" s="255"/>
    </row>
    <row r="205" spans="1:77" x14ac:dyDescent="0.25">
      <c r="A205" s="152" t="s">
        <v>18</v>
      </c>
      <c r="B205" s="41" t="s">
        <v>34</v>
      </c>
      <c r="C205" s="13" t="s">
        <v>28</v>
      </c>
      <c r="D205" s="13" t="s">
        <v>32</v>
      </c>
      <c r="E205" s="219">
        <v>10</v>
      </c>
      <c r="F205" s="253">
        <v>10.6</v>
      </c>
      <c r="G205" s="254"/>
      <c r="H205" s="255"/>
      <c r="I205" s="253">
        <v>10.6</v>
      </c>
      <c r="J205" s="254"/>
      <c r="K205" s="255"/>
      <c r="L205" s="253">
        <v>10.6</v>
      </c>
      <c r="M205" s="254"/>
      <c r="N205" s="255"/>
      <c r="O205" s="253">
        <v>10.6</v>
      </c>
      <c r="P205" s="254"/>
      <c r="Q205" s="255"/>
      <c r="R205" s="253">
        <v>10.6</v>
      </c>
      <c r="S205" s="254"/>
      <c r="T205" s="255"/>
      <c r="U205" s="253">
        <v>10.6</v>
      </c>
      <c r="V205" s="254"/>
      <c r="W205" s="255"/>
      <c r="X205" s="253">
        <v>10.5</v>
      </c>
      <c r="Y205" s="254"/>
      <c r="Z205" s="255"/>
      <c r="AA205" s="253">
        <v>10.5</v>
      </c>
      <c r="AB205" s="254"/>
      <c r="AC205" s="255"/>
      <c r="AD205" s="253">
        <v>10.4</v>
      </c>
      <c r="AE205" s="254"/>
      <c r="AF205" s="255"/>
      <c r="AG205" s="253">
        <v>10.4</v>
      </c>
      <c r="AH205" s="254"/>
      <c r="AI205" s="255"/>
      <c r="AJ205" s="253">
        <v>10.4</v>
      </c>
      <c r="AK205" s="254"/>
      <c r="AL205" s="255"/>
      <c r="AM205" s="253">
        <v>10.4</v>
      </c>
      <c r="AN205" s="254"/>
      <c r="AO205" s="255"/>
      <c r="AP205" s="253">
        <v>10.4</v>
      </c>
      <c r="AQ205" s="254"/>
      <c r="AR205" s="255"/>
      <c r="AS205" s="253">
        <v>10.4</v>
      </c>
      <c r="AT205" s="254"/>
      <c r="AU205" s="255"/>
      <c r="AV205" s="253">
        <v>10.4</v>
      </c>
      <c r="AW205" s="254"/>
      <c r="AX205" s="255"/>
      <c r="AY205" s="253">
        <v>10.4</v>
      </c>
      <c r="AZ205" s="254"/>
      <c r="BA205" s="255"/>
      <c r="BB205" s="253">
        <v>10.5</v>
      </c>
      <c r="BC205" s="254"/>
      <c r="BD205" s="255"/>
      <c r="BE205" s="253">
        <v>10.5</v>
      </c>
      <c r="BF205" s="254"/>
      <c r="BG205" s="255"/>
      <c r="BH205" s="253">
        <v>10.5</v>
      </c>
      <c r="BI205" s="254"/>
      <c r="BJ205" s="255"/>
      <c r="BK205" s="253">
        <v>10.5</v>
      </c>
      <c r="BL205" s="254"/>
      <c r="BM205" s="255"/>
      <c r="BN205" s="253">
        <v>10.5</v>
      </c>
      <c r="BO205" s="254"/>
      <c r="BP205" s="255"/>
      <c r="BQ205" s="253">
        <v>10.5</v>
      </c>
      <c r="BR205" s="254"/>
      <c r="BS205" s="255"/>
      <c r="BT205" s="253">
        <v>10.5</v>
      </c>
      <c r="BU205" s="254"/>
      <c r="BV205" s="255"/>
      <c r="BW205" s="253">
        <v>10.6</v>
      </c>
      <c r="BX205" s="254"/>
      <c r="BY205" s="255"/>
    </row>
    <row r="206" spans="1:77" ht="15.75" thickBot="1" x14ac:dyDescent="0.3">
      <c r="A206" s="153" t="s">
        <v>18</v>
      </c>
      <c r="B206" s="48" t="s">
        <v>35</v>
      </c>
      <c r="C206" s="39" t="s">
        <v>28</v>
      </c>
      <c r="D206" s="39" t="s">
        <v>32</v>
      </c>
      <c r="E206" s="223">
        <v>10</v>
      </c>
      <c r="F206" s="268">
        <v>10.6</v>
      </c>
      <c r="G206" s="269"/>
      <c r="H206" s="270"/>
      <c r="I206" s="268">
        <v>10.6</v>
      </c>
      <c r="J206" s="269"/>
      <c r="K206" s="270"/>
      <c r="L206" s="268">
        <v>10.6</v>
      </c>
      <c r="M206" s="269"/>
      <c r="N206" s="270"/>
      <c r="O206" s="268">
        <v>10.6</v>
      </c>
      <c r="P206" s="269"/>
      <c r="Q206" s="270"/>
      <c r="R206" s="268">
        <v>10.6</v>
      </c>
      <c r="S206" s="269"/>
      <c r="T206" s="270"/>
      <c r="U206" s="268">
        <v>10.6</v>
      </c>
      <c r="V206" s="269"/>
      <c r="W206" s="270"/>
      <c r="X206" s="262">
        <v>10.5</v>
      </c>
      <c r="Y206" s="263"/>
      <c r="Z206" s="265"/>
      <c r="AA206" s="262">
        <v>10.5</v>
      </c>
      <c r="AB206" s="263"/>
      <c r="AC206" s="265"/>
      <c r="AD206" s="262">
        <v>10.4</v>
      </c>
      <c r="AE206" s="263"/>
      <c r="AF206" s="265"/>
      <c r="AG206" s="262">
        <v>10.4</v>
      </c>
      <c r="AH206" s="263"/>
      <c r="AI206" s="265"/>
      <c r="AJ206" s="262">
        <v>10.4</v>
      </c>
      <c r="AK206" s="263"/>
      <c r="AL206" s="265"/>
      <c r="AM206" s="262">
        <v>10.5</v>
      </c>
      <c r="AN206" s="263"/>
      <c r="AO206" s="265"/>
      <c r="AP206" s="262">
        <v>10.5</v>
      </c>
      <c r="AQ206" s="263"/>
      <c r="AR206" s="265"/>
      <c r="AS206" s="262">
        <v>10.4</v>
      </c>
      <c r="AT206" s="263"/>
      <c r="AU206" s="265"/>
      <c r="AV206" s="262">
        <v>10.4</v>
      </c>
      <c r="AW206" s="263"/>
      <c r="AX206" s="265"/>
      <c r="AY206" s="262">
        <v>10.4</v>
      </c>
      <c r="AZ206" s="263"/>
      <c r="BA206" s="265"/>
      <c r="BB206" s="262">
        <v>10.5</v>
      </c>
      <c r="BC206" s="263"/>
      <c r="BD206" s="265"/>
      <c r="BE206" s="262">
        <v>10.5</v>
      </c>
      <c r="BF206" s="263"/>
      <c r="BG206" s="265"/>
      <c r="BH206" s="262">
        <v>10.5</v>
      </c>
      <c r="BI206" s="263"/>
      <c r="BJ206" s="265"/>
      <c r="BK206" s="262">
        <v>10.5</v>
      </c>
      <c r="BL206" s="263"/>
      <c r="BM206" s="265"/>
      <c r="BN206" s="262">
        <v>10.6</v>
      </c>
      <c r="BO206" s="263"/>
      <c r="BP206" s="265"/>
      <c r="BQ206" s="262">
        <v>10.5</v>
      </c>
      <c r="BR206" s="263"/>
      <c r="BS206" s="265"/>
      <c r="BT206" s="262">
        <v>10.5</v>
      </c>
      <c r="BU206" s="263"/>
      <c r="BV206" s="265"/>
      <c r="BW206" s="262">
        <v>10.6</v>
      </c>
      <c r="BX206" s="263"/>
      <c r="BY206" s="265"/>
    </row>
    <row r="207" spans="1:77" x14ac:dyDescent="0.25">
      <c r="A207" s="151" t="s">
        <v>1036</v>
      </c>
      <c r="B207" s="43" t="s">
        <v>1158</v>
      </c>
      <c r="C207" s="226" t="s">
        <v>584</v>
      </c>
      <c r="D207" s="226" t="s">
        <v>31</v>
      </c>
      <c r="E207" s="228">
        <v>10</v>
      </c>
      <c r="F207" s="225">
        <v>-5.5E-2</v>
      </c>
      <c r="G207" s="226">
        <v>-2.8000000000000001E-2</v>
      </c>
      <c r="H207" s="227">
        <v>4</v>
      </c>
      <c r="I207" s="225">
        <v>-4.9000000000000002E-2</v>
      </c>
      <c r="J207" s="226">
        <v>-2.5000000000000001E-2</v>
      </c>
      <c r="K207" s="227">
        <v>3</v>
      </c>
      <c r="L207" s="225">
        <v>-4.2999999999999997E-2</v>
      </c>
      <c r="M207" s="226">
        <v>-2.5000000000000001E-2</v>
      </c>
      <c r="N207" s="227">
        <v>3</v>
      </c>
      <c r="O207" s="225">
        <v>-4.7E-2</v>
      </c>
      <c r="P207" s="226">
        <v>-2.5999999999999999E-2</v>
      </c>
      <c r="Q207" s="227">
        <v>3</v>
      </c>
      <c r="R207" s="225">
        <v>-4.7E-2</v>
      </c>
      <c r="S207" s="226">
        <v>-2.7E-2</v>
      </c>
      <c r="T207" s="227">
        <v>3</v>
      </c>
      <c r="U207" s="225">
        <v>-4.7E-2</v>
      </c>
      <c r="V207" s="226">
        <v>-2.5999999999999999E-2</v>
      </c>
      <c r="W207" s="227">
        <v>4</v>
      </c>
      <c r="X207" s="225">
        <v>-5.5E-2</v>
      </c>
      <c r="Y207" s="226">
        <v>-2.5999999999999999E-2</v>
      </c>
      <c r="Z207" s="227">
        <v>3</v>
      </c>
      <c r="AA207" s="225">
        <v>-5.2999999999999999E-2</v>
      </c>
      <c r="AB207" s="226">
        <v>-2.4E-2</v>
      </c>
      <c r="AC207" s="227">
        <v>4</v>
      </c>
      <c r="AD207" s="225">
        <v>-5.8000000000000003E-2</v>
      </c>
      <c r="AE207" s="226">
        <v>-3.3000000000000002E-2</v>
      </c>
      <c r="AF207" s="227">
        <v>4</v>
      </c>
      <c r="AG207" s="225">
        <v>-5.8999999999999997E-2</v>
      </c>
      <c r="AH207" s="226">
        <v>-3.1E-2</v>
      </c>
      <c r="AI207" s="227">
        <v>4</v>
      </c>
      <c r="AJ207" s="225">
        <v>-6.4000000000000001E-2</v>
      </c>
      <c r="AK207" s="226">
        <v>-0.04</v>
      </c>
      <c r="AL207" s="227">
        <v>5</v>
      </c>
      <c r="AM207" s="225">
        <v>-6.3E-2</v>
      </c>
      <c r="AN207" s="226">
        <v>-3.9E-2</v>
      </c>
      <c r="AO207" s="227">
        <v>3</v>
      </c>
      <c r="AP207" s="225">
        <v>-5.8000000000000003E-2</v>
      </c>
      <c r="AQ207" s="226">
        <v>-2.8000000000000001E-2</v>
      </c>
      <c r="AR207" s="227">
        <v>4</v>
      </c>
      <c r="AS207" s="225">
        <v>-6.0999999999999999E-2</v>
      </c>
      <c r="AT207" s="226">
        <v>-3.9E-2</v>
      </c>
      <c r="AU207" s="227">
        <v>3</v>
      </c>
      <c r="AV207" s="225">
        <v>-5.6000000000000001E-2</v>
      </c>
      <c r="AW207" s="226">
        <v>-3.6999999999999998E-2</v>
      </c>
      <c r="AX207" s="227">
        <v>4</v>
      </c>
      <c r="AY207" s="225">
        <v>-5.5E-2</v>
      </c>
      <c r="AZ207" s="226">
        <v>-3.9E-2</v>
      </c>
      <c r="BA207" s="227">
        <v>4</v>
      </c>
      <c r="BB207" s="225">
        <v>-4.8000000000000001E-2</v>
      </c>
      <c r="BC207" s="226">
        <v>-2.8000000000000001E-2</v>
      </c>
      <c r="BD207" s="227">
        <v>4</v>
      </c>
      <c r="BE207" s="225">
        <v>-4.7E-2</v>
      </c>
      <c r="BF207" s="226">
        <v>-2.8000000000000001E-2</v>
      </c>
      <c r="BG207" s="227">
        <v>3</v>
      </c>
      <c r="BH207" s="225">
        <v>-4.9000000000000002E-2</v>
      </c>
      <c r="BI207" s="226">
        <v>-2.7E-2</v>
      </c>
      <c r="BJ207" s="227">
        <v>3</v>
      </c>
      <c r="BK207" s="225">
        <v>-5.0999999999999997E-2</v>
      </c>
      <c r="BL207" s="226">
        <v>-2.7E-2</v>
      </c>
      <c r="BM207" s="227">
        <v>3</v>
      </c>
      <c r="BN207" s="225">
        <v>-5.3999999999999999E-2</v>
      </c>
      <c r="BO207" s="226">
        <v>-2.8000000000000001E-2</v>
      </c>
      <c r="BP207" s="227">
        <v>4</v>
      </c>
      <c r="BQ207" s="225">
        <v>-5.5E-2</v>
      </c>
      <c r="BR207" s="226">
        <v>-2.8000000000000001E-2</v>
      </c>
      <c r="BS207" s="227">
        <v>3</v>
      </c>
      <c r="BT207" s="225">
        <v>-5.2999999999999999E-2</v>
      </c>
      <c r="BU207" s="226">
        <v>-2.8000000000000001E-2</v>
      </c>
      <c r="BV207" s="227">
        <v>3</v>
      </c>
      <c r="BW207" s="225">
        <v>-5.2999999999999999E-2</v>
      </c>
      <c r="BX207" s="226">
        <v>-2.7E-2</v>
      </c>
      <c r="BY207" s="227">
        <v>3</v>
      </c>
    </row>
    <row r="208" spans="1:77" x14ac:dyDescent="0.25">
      <c r="A208" s="152" t="s">
        <v>1036</v>
      </c>
      <c r="B208" s="41" t="s">
        <v>960</v>
      </c>
      <c r="C208" s="218" t="s">
        <v>584</v>
      </c>
      <c r="D208" s="218" t="s">
        <v>31</v>
      </c>
      <c r="E208" s="220">
        <v>10</v>
      </c>
      <c r="F208" s="217">
        <v>-0.11</v>
      </c>
      <c r="G208" s="218">
        <v>-6.0999999999999999E-2</v>
      </c>
      <c r="H208" s="219">
        <v>10</v>
      </c>
      <c r="I208" s="217">
        <v>-0.10100000000000001</v>
      </c>
      <c r="J208" s="218">
        <v>-5.8000000000000003E-2</v>
      </c>
      <c r="K208" s="219">
        <v>11</v>
      </c>
      <c r="L208" s="217">
        <v>-9.8000000000000004E-2</v>
      </c>
      <c r="M208" s="218">
        <v>-5.5E-2</v>
      </c>
      <c r="N208" s="219">
        <v>8</v>
      </c>
      <c r="O208" s="217">
        <v>-0.1</v>
      </c>
      <c r="P208" s="218">
        <v>-5.7000000000000002E-2</v>
      </c>
      <c r="Q208" s="219">
        <v>8</v>
      </c>
      <c r="R208" s="217">
        <v>-0.106</v>
      </c>
      <c r="S208" s="218">
        <v>-6.2E-2</v>
      </c>
      <c r="T208" s="219">
        <v>10</v>
      </c>
      <c r="U208" s="217">
        <v>-0.13</v>
      </c>
      <c r="V208" s="218">
        <v>-7.9000000000000001E-2</v>
      </c>
      <c r="W208" s="219">
        <v>11</v>
      </c>
      <c r="X208" s="217">
        <v>-0.13600000000000001</v>
      </c>
      <c r="Y208" s="218">
        <v>-7.6999999999999999E-2</v>
      </c>
      <c r="Z208" s="219">
        <v>12</v>
      </c>
      <c r="AA208" s="217">
        <v>-0.14199999999999999</v>
      </c>
      <c r="AB208" s="218">
        <v>-7.8E-2</v>
      </c>
      <c r="AC208" s="219">
        <v>13</v>
      </c>
      <c r="AD208" s="217">
        <v>-0.13900000000000001</v>
      </c>
      <c r="AE208" s="218">
        <v>-7.4999999999999997E-2</v>
      </c>
      <c r="AF208" s="219">
        <v>11</v>
      </c>
      <c r="AG208" s="217">
        <v>-0.14199999999999999</v>
      </c>
      <c r="AH208" s="218">
        <v>-7.0999999999999994E-2</v>
      </c>
      <c r="AI208" s="219">
        <v>12</v>
      </c>
      <c r="AJ208" s="217">
        <v>-0.14199999999999999</v>
      </c>
      <c r="AK208" s="218">
        <v>-7.1999999999999995E-2</v>
      </c>
      <c r="AL208" s="219">
        <v>10</v>
      </c>
      <c r="AM208" s="217">
        <v>-0.13100000000000001</v>
      </c>
      <c r="AN208" s="218">
        <v>-6.0999999999999999E-2</v>
      </c>
      <c r="AO208" s="219">
        <v>12</v>
      </c>
      <c r="AP208" s="217">
        <v>-0.14699999999999999</v>
      </c>
      <c r="AQ208" s="218">
        <v>-8.2000000000000003E-2</v>
      </c>
      <c r="AR208" s="219">
        <v>11</v>
      </c>
      <c r="AS208" s="217">
        <v>-0.13400000000000001</v>
      </c>
      <c r="AT208" s="218">
        <v>-8.7999999999999995E-2</v>
      </c>
      <c r="AU208" s="219">
        <v>11</v>
      </c>
      <c r="AV208" s="217">
        <v>-0.13300000000000001</v>
      </c>
      <c r="AW208" s="218">
        <v>-8.1000000000000003E-2</v>
      </c>
      <c r="AX208" s="219">
        <v>11</v>
      </c>
      <c r="AY208" s="217">
        <v>-0.13500000000000001</v>
      </c>
      <c r="AZ208" s="218">
        <v>-7.9000000000000001E-2</v>
      </c>
      <c r="BA208" s="219">
        <v>11</v>
      </c>
      <c r="BB208" s="217">
        <v>-0.13300000000000001</v>
      </c>
      <c r="BC208" s="218">
        <v>-8.1000000000000003E-2</v>
      </c>
      <c r="BD208" s="219">
        <v>11</v>
      </c>
      <c r="BE208" s="217">
        <v>-0.13200000000000001</v>
      </c>
      <c r="BF208" s="218">
        <v>-8.1000000000000003E-2</v>
      </c>
      <c r="BG208" s="219">
        <v>11</v>
      </c>
      <c r="BH208" s="217">
        <v>-0.13500000000000001</v>
      </c>
      <c r="BI208" s="218">
        <v>-8.1000000000000003E-2</v>
      </c>
      <c r="BJ208" s="219">
        <v>14</v>
      </c>
      <c r="BK208" s="217">
        <v>-0.14099999999999999</v>
      </c>
      <c r="BL208" s="218">
        <v>-8.2000000000000003E-2</v>
      </c>
      <c r="BM208" s="219">
        <v>12</v>
      </c>
      <c r="BN208" s="217">
        <v>-0.13700000000000001</v>
      </c>
      <c r="BO208" s="218">
        <v>-8.2000000000000003E-2</v>
      </c>
      <c r="BP208" s="219">
        <v>12</v>
      </c>
      <c r="BQ208" s="217">
        <v>-0.14000000000000001</v>
      </c>
      <c r="BR208" s="218">
        <v>-7.9000000000000001E-2</v>
      </c>
      <c r="BS208" s="219">
        <v>11</v>
      </c>
      <c r="BT208" s="217">
        <v>-0.128</v>
      </c>
      <c r="BU208" s="218">
        <v>-7.2999999999999995E-2</v>
      </c>
      <c r="BV208" s="219">
        <v>10</v>
      </c>
      <c r="BW208" s="217">
        <v>-0.12</v>
      </c>
      <c r="BX208" s="218">
        <v>-7.2999999999999995E-2</v>
      </c>
      <c r="BY208" s="219">
        <v>9</v>
      </c>
    </row>
    <row r="209" spans="1:77" x14ac:dyDescent="0.25">
      <c r="A209" s="152" t="s">
        <v>1036</v>
      </c>
      <c r="B209" s="41" t="s">
        <v>11</v>
      </c>
      <c r="C209" s="218" t="s">
        <v>584</v>
      </c>
      <c r="D209" s="218" t="s">
        <v>29</v>
      </c>
      <c r="E209" s="16" t="s">
        <v>28</v>
      </c>
      <c r="F209" s="253">
        <v>20</v>
      </c>
      <c r="G209" s="254"/>
      <c r="H209" s="255"/>
      <c r="I209" s="253">
        <v>20</v>
      </c>
      <c r="J209" s="254"/>
      <c r="K209" s="255"/>
      <c r="L209" s="253">
        <v>20</v>
      </c>
      <c r="M209" s="254"/>
      <c r="N209" s="255"/>
      <c r="O209" s="253">
        <v>20</v>
      </c>
      <c r="P209" s="254"/>
      <c r="Q209" s="255"/>
      <c r="R209" s="253">
        <v>20</v>
      </c>
      <c r="S209" s="254"/>
      <c r="T209" s="255"/>
      <c r="U209" s="253">
        <v>20</v>
      </c>
      <c r="V209" s="254"/>
      <c r="W209" s="255"/>
      <c r="X209" s="253">
        <v>20</v>
      </c>
      <c r="Y209" s="254"/>
      <c r="Z209" s="255"/>
      <c r="AA209" s="253">
        <v>20</v>
      </c>
      <c r="AB209" s="254"/>
      <c r="AC209" s="255"/>
      <c r="AD209" s="253">
        <v>20</v>
      </c>
      <c r="AE209" s="254"/>
      <c r="AF209" s="255"/>
      <c r="AG209" s="253">
        <v>20</v>
      </c>
      <c r="AH209" s="254"/>
      <c r="AI209" s="255"/>
      <c r="AJ209" s="253">
        <v>20</v>
      </c>
      <c r="AK209" s="254"/>
      <c r="AL209" s="255"/>
      <c r="AM209" s="253">
        <v>20</v>
      </c>
      <c r="AN209" s="254"/>
      <c r="AO209" s="255"/>
      <c r="AP209" s="253">
        <v>20</v>
      </c>
      <c r="AQ209" s="254"/>
      <c r="AR209" s="255"/>
      <c r="AS209" s="253">
        <v>20</v>
      </c>
      <c r="AT209" s="254"/>
      <c r="AU209" s="255"/>
      <c r="AV209" s="253">
        <v>20</v>
      </c>
      <c r="AW209" s="254"/>
      <c r="AX209" s="255"/>
      <c r="AY209" s="253">
        <v>20</v>
      </c>
      <c r="AZ209" s="254"/>
      <c r="BA209" s="255"/>
      <c r="BB209" s="253">
        <v>20</v>
      </c>
      <c r="BC209" s="254"/>
      <c r="BD209" s="255"/>
      <c r="BE209" s="253">
        <v>20</v>
      </c>
      <c r="BF209" s="254"/>
      <c r="BG209" s="255"/>
      <c r="BH209" s="253">
        <v>20</v>
      </c>
      <c r="BI209" s="254"/>
      <c r="BJ209" s="255"/>
      <c r="BK209" s="253">
        <v>20</v>
      </c>
      <c r="BL209" s="254"/>
      <c r="BM209" s="255"/>
      <c r="BN209" s="253">
        <v>20</v>
      </c>
      <c r="BO209" s="254"/>
      <c r="BP209" s="255"/>
      <c r="BQ209" s="253">
        <v>20</v>
      </c>
      <c r="BR209" s="254"/>
      <c r="BS209" s="255"/>
      <c r="BT209" s="253">
        <v>20</v>
      </c>
      <c r="BU209" s="254"/>
      <c r="BV209" s="255"/>
      <c r="BW209" s="253">
        <v>20</v>
      </c>
      <c r="BX209" s="254"/>
      <c r="BY209" s="255"/>
    </row>
    <row r="210" spans="1:77" x14ac:dyDescent="0.25">
      <c r="A210" s="152" t="s">
        <v>1036</v>
      </c>
      <c r="B210" s="41" t="s">
        <v>12</v>
      </c>
      <c r="C210" s="218" t="s">
        <v>584</v>
      </c>
      <c r="D210" s="218" t="s">
        <v>29</v>
      </c>
      <c r="E210" s="16" t="s">
        <v>28</v>
      </c>
      <c r="F210" s="253">
        <v>20</v>
      </c>
      <c r="G210" s="254"/>
      <c r="H210" s="255"/>
      <c r="I210" s="253">
        <v>20</v>
      </c>
      <c r="J210" s="254"/>
      <c r="K210" s="255"/>
      <c r="L210" s="253">
        <v>20</v>
      </c>
      <c r="M210" s="254"/>
      <c r="N210" s="255"/>
      <c r="O210" s="253">
        <v>20</v>
      </c>
      <c r="P210" s="254"/>
      <c r="Q210" s="255"/>
      <c r="R210" s="253">
        <v>20</v>
      </c>
      <c r="S210" s="254"/>
      <c r="T210" s="255"/>
      <c r="U210" s="253">
        <v>20</v>
      </c>
      <c r="V210" s="254"/>
      <c r="W210" s="255"/>
      <c r="X210" s="253">
        <v>20</v>
      </c>
      <c r="Y210" s="254"/>
      <c r="Z210" s="255"/>
      <c r="AA210" s="253">
        <v>20</v>
      </c>
      <c r="AB210" s="254"/>
      <c r="AC210" s="255"/>
      <c r="AD210" s="253">
        <v>20</v>
      </c>
      <c r="AE210" s="254"/>
      <c r="AF210" s="255"/>
      <c r="AG210" s="253">
        <v>20</v>
      </c>
      <c r="AH210" s="254"/>
      <c r="AI210" s="255"/>
      <c r="AJ210" s="253">
        <v>20</v>
      </c>
      <c r="AK210" s="254"/>
      <c r="AL210" s="255"/>
      <c r="AM210" s="253">
        <v>20</v>
      </c>
      <c r="AN210" s="254"/>
      <c r="AO210" s="255"/>
      <c r="AP210" s="253">
        <v>20</v>
      </c>
      <c r="AQ210" s="254"/>
      <c r="AR210" s="255"/>
      <c r="AS210" s="253">
        <v>20</v>
      </c>
      <c r="AT210" s="254"/>
      <c r="AU210" s="255"/>
      <c r="AV210" s="253">
        <v>20</v>
      </c>
      <c r="AW210" s="254"/>
      <c r="AX210" s="255"/>
      <c r="AY210" s="253">
        <v>20</v>
      </c>
      <c r="AZ210" s="254"/>
      <c r="BA210" s="255"/>
      <c r="BB210" s="253">
        <v>20</v>
      </c>
      <c r="BC210" s="254"/>
      <c r="BD210" s="255"/>
      <c r="BE210" s="253">
        <v>20</v>
      </c>
      <c r="BF210" s="254"/>
      <c r="BG210" s="255"/>
      <c r="BH210" s="253">
        <v>20</v>
      </c>
      <c r="BI210" s="254"/>
      <c r="BJ210" s="255"/>
      <c r="BK210" s="253">
        <v>20</v>
      </c>
      <c r="BL210" s="254"/>
      <c r="BM210" s="255"/>
      <c r="BN210" s="253">
        <v>20</v>
      </c>
      <c r="BO210" s="254"/>
      <c r="BP210" s="255"/>
      <c r="BQ210" s="253">
        <v>20</v>
      </c>
      <c r="BR210" s="254"/>
      <c r="BS210" s="255"/>
      <c r="BT210" s="253">
        <v>20</v>
      </c>
      <c r="BU210" s="254"/>
      <c r="BV210" s="255"/>
      <c r="BW210" s="253">
        <v>20</v>
      </c>
      <c r="BX210" s="254"/>
      <c r="BY210" s="255"/>
    </row>
    <row r="211" spans="1:77" x14ac:dyDescent="0.25">
      <c r="A211" s="152" t="s">
        <v>1036</v>
      </c>
      <c r="B211" s="41" t="s">
        <v>666</v>
      </c>
      <c r="C211" s="13" t="s">
        <v>28</v>
      </c>
      <c r="D211" s="13" t="s">
        <v>32</v>
      </c>
      <c r="E211" s="220">
        <v>110</v>
      </c>
      <c r="F211" s="253">
        <v>118.5</v>
      </c>
      <c r="G211" s="254"/>
      <c r="H211" s="255"/>
      <c r="I211" s="253">
        <v>118.3</v>
      </c>
      <c r="J211" s="254"/>
      <c r="K211" s="255"/>
      <c r="L211" s="253">
        <v>118.1</v>
      </c>
      <c r="M211" s="254"/>
      <c r="N211" s="255"/>
      <c r="O211" s="253">
        <v>118.4</v>
      </c>
      <c r="P211" s="254"/>
      <c r="Q211" s="255"/>
      <c r="R211" s="253">
        <v>118.4</v>
      </c>
      <c r="S211" s="254"/>
      <c r="T211" s="255"/>
      <c r="U211" s="253">
        <v>118.2</v>
      </c>
      <c r="V211" s="254"/>
      <c r="W211" s="255"/>
      <c r="X211" s="253">
        <v>118.3</v>
      </c>
      <c r="Y211" s="254"/>
      <c r="Z211" s="255"/>
      <c r="AA211" s="253">
        <v>118.1</v>
      </c>
      <c r="AB211" s="254"/>
      <c r="AC211" s="255"/>
      <c r="AD211" s="253">
        <v>117.5</v>
      </c>
      <c r="AE211" s="254"/>
      <c r="AF211" s="255"/>
      <c r="AG211" s="253">
        <v>117.7</v>
      </c>
      <c r="AH211" s="254"/>
      <c r="AI211" s="255"/>
      <c r="AJ211" s="253">
        <v>117.4</v>
      </c>
      <c r="AK211" s="254"/>
      <c r="AL211" s="255"/>
      <c r="AM211" s="253">
        <v>117.5</v>
      </c>
      <c r="AN211" s="254"/>
      <c r="AO211" s="255"/>
      <c r="AP211" s="253">
        <v>117.7</v>
      </c>
      <c r="AQ211" s="254"/>
      <c r="AR211" s="255"/>
      <c r="AS211" s="253">
        <v>117.6</v>
      </c>
      <c r="AT211" s="254"/>
      <c r="AU211" s="255"/>
      <c r="AV211" s="253">
        <v>117.3</v>
      </c>
      <c r="AW211" s="254"/>
      <c r="AX211" s="255"/>
      <c r="AY211" s="253">
        <v>117.4</v>
      </c>
      <c r="AZ211" s="254"/>
      <c r="BA211" s="255"/>
      <c r="BB211" s="253">
        <v>117.5</v>
      </c>
      <c r="BC211" s="254"/>
      <c r="BD211" s="255"/>
      <c r="BE211" s="253">
        <v>117.6</v>
      </c>
      <c r="BF211" s="254"/>
      <c r="BG211" s="255"/>
      <c r="BH211" s="253">
        <v>117.7</v>
      </c>
      <c r="BI211" s="254"/>
      <c r="BJ211" s="255"/>
      <c r="BK211" s="253">
        <v>117.6</v>
      </c>
      <c r="BL211" s="254"/>
      <c r="BM211" s="255"/>
      <c r="BN211" s="253">
        <v>118.2</v>
      </c>
      <c r="BO211" s="254"/>
      <c r="BP211" s="255"/>
      <c r="BQ211" s="253">
        <v>118.1</v>
      </c>
      <c r="BR211" s="254"/>
      <c r="BS211" s="255"/>
      <c r="BT211" s="253">
        <v>118.2</v>
      </c>
      <c r="BU211" s="254"/>
      <c r="BV211" s="255"/>
      <c r="BW211" s="253">
        <v>118.3</v>
      </c>
      <c r="BX211" s="254"/>
      <c r="BY211" s="255"/>
    </row>
    <row r="212" spans="1:77" x14ac:dyDescent="0.25">
      <c r="A212" s="152" t="s">
        <v>1036</v>
      </c>
      <c r="B212" s="41" t="s">
        <v>667</v>
      </c>
      <c r="C212" s="13" t="s">
        <v>28</v>
      </c>
      <c r="D212" s="13" t="s">
        <v>32</v>
      </c>
      <c r="E212" s="220">
        <v>110</v>
      </c>
      <c r="F212" s="253">
        <v>118.1</v>
      </c>
      <c r="G212" s="254"/>
      <c r="H212" s="255"/>
      <c r="I212" s="253">
        <v>118.1</v>
      </c>
      <c r="J212" s="254"/>
      <c r="K212" s="255"/>
      <c r="L212" s="253">
        <v>117.9</v>
      </c>
      <c r="M212" s="254"/>
      <c r="N212" s="255"/>
      <c r="O212" s="253">
        <v>118.2</v>
      </c>
      <c r="P212" s="254"/>
      <c r="Q212" s="255"/>
      <c r="R212" s="253">
        <v>117.8</v>
      </c>
      <c r="S212" s="254"/>
      <c r="T212" s="255"/>
      <c r="U212" s="253">
        <v>118</v>
      </c>
      <c r="V212" s="254"/>
      <c r="W212" s="255"/>
      <c r="X212" s="253">
        <v>117.5</v>
      </c>
      <c r="Y212" s="254"/>
      <c r="Z212" s="255"/>
      <c r="AA212" s="253">
        <v>117.6</v>
      </c>
      <c r="AB212" s="254"/>
      <c r="AC212" s="255"/>
      <c r="AD212" s="253">
        <v>117</v>
      </c>
      <c r="AE212" s="254"/>
      <c r="AF212" s="255"/>
      <c r="AG212" s="253">
        <v>117</v>
      </c>
      <c r="AH212" s="254"/>
      <c r="AI212" s="255"/>
      <c r="AJ212" s="253">
        <v>116.8</v>
      </c>
      <c r="AK212" s="254"/>
      <c r="AL212" s="255"/>
      <c r="AM212" s="253">
        <v>116.6</v>
      </c>
      <c r="AN212" s="254"/>
      <c r="AO212" s="255"/>
      <c r="AP212" s="253">
        <v>116.5</v>
      </c>
      <c r="AQ212" s="254"/>
      <c r="AR212" s="255"/>
      <c r="AS212" s="253">
        <v>116.4</v>
      </c>
      <c r="AT212" s="254"/>
      <c r="AU212" s="255"/>
      <c r="AV212" s="253">
        <v>116.5</v>
      </c>
      <c r="AW212" s="254"/>
      <c r="AX212" s="255"/>
      <c r="AY212" s="253">
        <v>116.4</v>
      </c>
      <c r="AZ212" s="254"/>
      <c r="BA212" s="255"/>
      <c r="BB212" s="253">
        <v>116.8</v>
      </c>
      <c r="BC212" s="254"/>
      <c r="BD212" s="255"/>
      <c r="BE212" s="253">
        <v>116.7</v>
      </c>
      <c r="BF212" s="254"/>
      <c r="BG212" s="255"/>
      <c r="BH212" s="253">
        <v>116.8</v>
      </c>
      <c r="BI212" s="254"/>
      <c r="BJ212" s="255"/>
      <c r="BK212" s="253">
        <v>116.9</v>
      </c>
      <c r="BL212" s="254"/>
      <c r="BM212" s="255"/>
      <c r="BN212" s="253">
        <v>117.5</v>
      </c>
      <c r="BO212" s="254"/>
      <c r="BP212" s="255"/>
      <c r="BQ212" s="253">
        <v>117.4</v>
      </c>
      <c r="BR212" s="254"/>
      <c r="BS212" s="255"/>
      <c r="BT212" s="253">
        <v>117.5</v>
      </c>
      <c r="BU212" s="254"/>
      <c r="BV212" s="255"/>
      <c r="BW212" s="253">
        <v>117.5</v>
      </c>
      <c r="BX212" s="254"/>
      <c r="BY212" s="255"/>
    </row>
    <row r="213" spans="1:77" x14ac:dyDescent="0.25">
      <c r="A213" s="152" t="s">
        <v>1036</v>
      </c>
      <c r="B213" s="41" t="s">
        <v>34</v>
      </c>
      <c r="C213" s="13" t="s">
        <v>28</v>
      </c>
      <c r="D213" s="13" t="s">
        <v>32</v>
      </c>
      <c r="E213" s="220">
        <v>10</v>
      </c>
      <c r="F213" s="253">
        <v>10.4</v>
      </c>
      <c r="G213" s="254"/>
      <c r="H213" s="255"/>
      <c r="I213" s="253">
        <v>10.4</v>
      </c>
      <c r="J213" s="254"/>
      <c r="K213" s="255"/>
      <c r="L213" s="253">
        <v>10.4</v>
      </c>
      <c r="M213" s="254"/>
      <c r="N213" s="255"/>
      <c r="O213" s="253">
        <v>10.4</v>
      </c>
      <c r="P213" s="254"/>
      <c r="Q213" s="255"/>
      <c r="R213" s="253">
        <v>10.5</v>
      </c>
      <c r="S213" s="254"/>
      <c r="T213" s="255"/>
      <c r="U213" s="253">
        <v>10.4</v>
      </c>
      <c r="V213" s="254"/>
      <c r="W213" s="255"/>
      <c r="X213" s="253">
        <v>10.4</v>
      </c>
      <c r="Y213" s="254"/>
      <c r="Z213" s="255"/>
      <c r="AA213" s="253">
        <v>10.4</v>
      </c>
      <c r="AB213" s="254"/>
      <c r="AC213" s="255"/>
      <c r="AD213" s="253">
        <v>10.4</v>
      </c>
      <c r="AE213" s="254"/>
      <c r="AF213" s="255"/>
      <c r="AG213" s="253">
        <v>10.4</v>
      </c>
      <c r="AH213" s="254"/>
      <c r="AI213" s="255"/>
      <c r="AJ213" s="253">
        <v>10.5</v>
      </c>
      <c r="AK213" s="254"/>
      <c r="AL213" s="255"/>
      <c r="AM213" s="253">
        <v>10.5</v>
      </c>
      <c r="AN213" s="254"/>
      <c r="AO213" s="255"/>
      <c r="AP213" s="253">
        <v>10.5</v>
      </c>
      <c r="AQ213" s="254"/>
      <c r="AR213" s="255"/>
      <c r="AS213" s="253">
        <v>10.5</v>
      </c>
      <c r="AT213" s="254"/>
      <c r="AU213" s="255"/>
      <c r="AV213" s="253">
        <v>10.5</v>
      </c>
      <c r="AW213" s="254"/>
      <c r="AX213" s="255"/>
      <c r="AY213" s="253">
        <v>10.5</v>
      </c>
      <c r="AZ213" s="254"/>
      <c r="BA213" s="255"/>
      <c r="BB213" s="253">
        <v>10.5</v>
      </c>
      <c r="BC213" s="254"/>
      <c r="BD213" s="255"/>
      <c r="BE213" s="253">
        <v>10.5</v>
      </c>
      <c r="BF213" s="254"/>
      <c r="BG213" s="255"/>
      <c r="BH213" s="253">
        <v>10.6</v>
      </c>
      <c r="BI213" s="254"/>
      <c r="BJ213" s="255"/>
      <c r="BK213" s="253">
        <v>10.6</v>
      </c>
      <c r="BL213" s="254"/>
      <c r="BM213" s="255"/>
      <c r="BN213" s="253">
        <v>10.6</v>
      </c>
      <c r="BO213" s="254"/>
      <c r="BP213" s="255"/>
      <c r="BQ213" s="253">
        <v>10.6</v>
      </c>
      <c r="BR213" s="254"/>
      <c r="BS213" s="255"/>
      <c r="BT213" s="253">
        <v>10.6</v>
      </c>
      <c r="BU213" s="254"/>
      <c r="BV213" s="255"/>
      <c r="BW213" s="253">
        <v>10.6</v>
      </c>
      <c r="BX213" s="254"/>
      <c r="BY213" s="255"/>
    </row>
    <row r="214" spans="1:77" ht="15.75" thickBot="1" x14ac:dyDescent="0.3">
      <c r="A214" s="153" t="s">
        <v>1036</v>
      </c>
      <c r="B214" s="48" t="s">
        <v>35</v>
      </c>
      <c r="C214" s="39" t="s">
        <v>28</v>
      </c>
      <c r="D214" s="39" t="s">
        <v>32</v>
      </c>
      <c r="E214" s="224">
        <v>10</v>
      </c>
      <c r="F214" s="268">
        <v>10.6</v>
      </c>
      <c r="G214" s="269"/>
      <c r="H214" s="270"/>
      <c r="I214" s="268">
        <v>10.6</v>
      </c>
      <c r="J214" s="269"/>
      <c r="K214" s="270"/>
      <c r="L214" s="268">
        <v>10.6</v>
      </c>
      <c r="M214" s="269"/>
      <c r="N214" s="270"/>
      <c r="O214" s="268">
        <v>10.6</v>
      </c>
      <c r="P214" s="269"/>
      <c r="Q214" s="270"/>
      <c r="R214" s="268">
        <v>10.6</v>
      </c>
      <c r="S214" s="269"/>
      <c r="T214" s="270"/>
      <c r="U214" s="268">
        <v>10.6</v>
      </c>
      <c r="V214" s="269"/>
      <c r="W214" s="270"/>
      <c r="X214" s="268">
        <v>10.6</v>
      </c>
      <c r="Y214" s="269"/>
      <c r="Z214" s="270"/>
      <c r="AA214" s="268">
        <v>10.6</v>
      </c>
      <c r="AB214" s="269"/>
      <c r="AC214" s="270"/>
      <c r="AD214" s="262">
        <v>10.5</v>
      </c>
      <c r="AE214" s="263"/>
      <c r="AF214" s="265"/>
      <c r="AG214" s="262">
        <v>10.5</v>
      </c>
      <c r="AH214" s="263"/>
      <c r="AI214" s="265"/>
      <c r="AJ214" s="262">
        <v>10.5</v>
      </c>
      <c r="AK214" s="263"/>
      <c r="AL214" s="265"/>
      <c r="AM214" s="262">
        <v>10.5</v>
      </c>
      <c r="AN214" s="263"/>
      <c r="AO214" s="265"/>
      <c r="AP214" s="262">
        <v>10.5</v>
      </c>
      <c r="AQ214" s="263"/>
      <c r="AR214" s="265"/>
      <c r="AS214" s="262">
        <v>10.5</v>
      </c>
      <c r="AT214" s="263"/>
      <c r="AU214" s="265"/>
      <c r="AV214" s="262">
        <v>10.5</v>
      </c>
      <c r="AW214" s="263"/>
      <c r="AX214" s="265"/>
      <c r="AY214" s="262">
        <v>10.5</v>
      </c>
      <c r="AZ214" s="263"/>
      <c r="BA214" s="265"/>
      <c r="BB214" s="262">
        <v>10.5</v>
      </c>
      <c r="BC214" s="263"/>
      <c r="BD214" s="265"/>
      <c r="BE214" s="262">
        <v>10.5</v>
      </c>
      <c r="BF214" s="263"/>
      <c r="BG214" s="265"/>
      <c r="BH214" s="262">
        <v>10.5</v>
      </c>
      <c r="BI214" s="263"/>
      <c r="BJ214" s="265"/>
      <c r="BK214" s="268">
        <v>10.6</v>
      </c>
      <c r="BL214" s="269"/>
      <c r="BM214" s="270"/>
      <c r="BN214" s="268">
        <v>10.6</v>
      </c>
      <c r="BO214" s="269"/>
      <c r="BP214" s="270"/>
      <c r="BQ214" s="268">
        <v>10.6</v>
      </c>
      <c r="BR214" s="269"/>
      <c r="BS214" s="270"/>
      <c r="BT214" s="268">
        <v>10.6</v>
      </c>
      <c r="BU214" s="269"/>
      <c r="BV214" s="270"/>
      <c r="BW214" s="268">
        <v>10.6</v>
      </c>
      <c r="BX214" s="269"/>
      <c r="BY214" s="270"/>
    </row>
    <row r="215" spans="1:77" x14ac:dyDescent="0.25">
      <c r="A215" s="151" t="s">
        <v>1037</v>
      </c>
      <c r="B215" s="7" t="s">
        <v>11</v>
      </c>
      <c r="C215" s="170" t="s">
        <v>1103</v>
      </c>
      <c r="D215" s="170" t="s">
        <v>29</v>
      </c>
      <c r="E215" s="154" t="s">
        <v>28</v>
      </c>
      <c r="F215" s="291">
        <v>3</v>
      </c>
      <c r="G215" s="292"/>
      <c r="H215" s="293"/>
      <c r="I215" s="291">
        <v>3</v>
      </c>
      <c r="J215" s="292"/>
      <c r="K215" s="293"/>
      <c r="L215" s="291">
        <v>3</v>
      </c>
      <c r="M215" s="292"/>
      <c r="N215" s="293"/>
      <c r="O215" s="291">
        <v>3</v>
      </c>
      <c r="P215" s="292"/>
      <c r="Q215" s="293"/>
      <c r="R215" s="291">
        <v>3</v>
      </c>
      <c r="S215" s="292"/>
      <c r="T215" s="293"/>
      <c r="U215" s="291">
        <v>3</v>
      </c>
      <c r="V215" s="292"/>
      <c r="W215" s="293"/>
      <c r="X215" s="291">
        <v>3</v>
      </c>
      <c r="Y215" s="292"/>
      <c r="Z215" s="293"/>
      <c r="AA215" s="291">
        <v>3</v>
      </c>
      <c r="AB215" s="292"/>
      <c r="AC215" s="293"/>
      <c r="AD215" s="291">
        <v>3</v>
      </c>
      <c r="AE215" s="292"/>
      <c r="AF215" s="293"/>
      <c r="AG215" s="291">
        <v>3</v>
      </c>
      <c r="AH215" s="292"/>
      <c r="AI215" s="293"/>
      <c r="AJ215" s="291">
        <v>3</v>
      </c>
      <c r="AK215" s="292"/>
      <c r="AL215" s="293"/>
      <c r="AM215" s="291">
        <v>3</v>
      </c>
      <c r="AN215" s="292"/>
      <c r="AO215" s="293"/>
      <c r="AP215" s="291">
        <v>3</v>
      </c>
      <c r="AQ215" s="292"/>
      <c r="AR215" s="293"/>
      <c r="AS215" s="291">
        <v>3</v>
      </c>
      <c r="AT215" s="292"/>
      <c r="AU215" s="293"/>
      <c r="AV215" s="291">
        <v>3</v>
      </c>
      <c r="AW215" s="292"/>
      <c r="AX215" s="293"/>
      <c r="AY215" s="291">
        <v>3</v>
      </c>
      <c r="AZ215" s="292"/>
      <c r="BA215" s="293"/>
      <c r="BB215" s="291">
        <v>3</v>
      </c>
      <c r="BC215" s="292"/>
      <c r="BD215" s="293"/>
      <c r="BE215" s="291">
        <v>3</v>
      </c>
      <c r="BF215" s="292"/>
      <c r="BG215" s="293"/>
      <c r="BH215" s="291">
        <v>3</v>
      </c>
      <c r="BI215" s="292"/>
      <c r="BJ215" s="293"/>
      <c r="BK215" s="291">
        <v>3</v>
      </c>
      <c r="BL215" s="292"/>
      <c r="BM215" s="293"/>
      <c r="BN215" s="291">
        <v>3</v>
      </c>
      <c r="BO215" s="292"/>
      <c r="BP215" s="293"/>
      <c r="BQ215" s="291">
        <v>3</v>
      </c>
      <c r="BR215" s="292"/>
      <c r="BS215" s="293"/>
      <c r="BT215" s="291">
        <v>3</v>
      </c>
      <c r="BU215" s="292"/>
      <c r="BV215" s="293"/>
      <c r="BW215" s="291">
        <v>3</v>
      </c>
      <c r="BX215" s="292"/>
      <c r="BY215" s="293"/>
    </row>
    <row r="216" spans="1:77" x14ac:dyDescent="0.25">
      <c r="A216" s="152" t="s">
        <v>1037</v>
      </c>
      <c r="B216" s="3" t="s">
        <v>1209</v>
      </c>
      <c r="C216" s="162" t="s">
        <v>1103</v>
      </c>
      <c r="D216" s="162" t="s">
        <v>27</v>
      </c>
      <c r="E216" s="164">
        <v>110</v>
      </c>
      <c r="F216" s="206">
        <v>3.1E-2</v>
      </c>
      <c r="G216" s="207">
        <v>0.15</v>
      </c>
      <c r="H216" s="208">
        <v>0</v>
      </c>
      <c r="I216" s="206">
        <v>3.1E-2</v>
      </c>
      <c r="J216" s="207">
        <v>0.15</v>
      </c>
      <c r="K216" s="208">
        <v>0</v>
      </c>
      <c r="L216" s="206">
        <v>3.5000000000000003E-2</v>
      </c>
      <c r="M216" s="207">
        <v>0.15</v>
      </c>
      <c r="N216" s="208">
        <v>0</v>
      </c>
      <c r="O216" s="206">
        <v>3.1E-2</v>
      </c>
      <c r="P216" s="207">
        <v>0.15</v>
      </c>
      <c r="Q216" s="208">
        <v>0</v>
      </c>
      <c r="R216" s="206">
        <v>3.1E-2</v>
      </c>
      <c r="S216" s="207">
        <v>0.15</v>
      </c>
      <c r="T216" s="208">
        <v>0</v>
      </c>
      <c r="U216" s="206">
        <v>3.1E-2</v>
      </c>
      <c r="V216" s="207">
        <v>0.154</v>
      </c>
      <c r="W216" s="208">
        <v>0</v>
      </c>
      <c r="X216" s="206">
        <v>3.1E-2</v>
      </c>
      <c r="Y216" s="207">
        <v>0.14499999999999999</v>
      </c>
      <c r="Z216" s="208">
        <v>0</v>
      </c>
      <c r="AA216" s="206">
        <v>3.1E-2</v>
      </c>
      <c r="AB216" s="207">
        <v>0.15</v>
      </c>
      <c r="AC216" s="208">
        <v>0</v>
      </c>
      <c r="AD216" s="206">
        <v>3.1E-2</v>
      </c>
      <c r="AE216" s="207">
        <v>0.14499999999999999</v>
      </c>
      <c r="AF216" s="208">
        <v>0</v>
      </c>
      <c r="AG216" s="206">
        <v>0.48</v>
      </c>
      <c r="AH216" s="207">
        <v>0.28199999999999997</v>
      </c>
      <c r="AI216" s="208">
        <v>2</v>
      </c>
      <c r="AJ216" s="206">
        <v>0.59799999999999998</v>
      </c>
      <c r="AK216" s="207">
        <v>0.28199999999999997</v>
      </c>
      <c r="AL216" s="208">
        <v>2</v>
      </c>
      <c r="AM216" s="206">
        <v>0.62</v>
      </c>
      <c r="AN216" s="207">
        <v>0.28599999999999998</v>
      </c>
      <c r="AO216" s="208">
        <v>2</v>
      </c>
      <c r="AP216" s="206">
        <v>0.60299999999999998</v>
      </c>
      <c r="AQ216" s="207">
        <v>0.29499999999999998</v>
      </c>
      <c r="AR216" s="208">
        <v>2</v>
      </c>
      <c r="AS216" s="206">
        <v>0.57199999999999995</v>
      </c>
      <c r="AT216" s="207">
        <v>0.312</v>
      </c>
      <c r="AU216" s="208">
        <v>2</v>
      </c>
      <c r="AV216" s="206">
        <v>0.55000000000000004</v>
      </c>
      <c r="AW216" s="207">
        <v>0.32600000000000001</v>
      </c>
      <c r="AX216" s="208">
        <v>2</v>
      </c>
      <c r="AY216" s="206">
        <v>0.54600000000000004</v>
      </c>
      <c r="AZ216" s="207">
        <v>0.34300000000000003</v>
      </c>
      <c r="BA216" s="208">
        <v>2</v>
      </c>
      <c r="BB216" s="206">
        <v>0.50600000000000001</v>
      </c>
      <c r="BC216" s="207">
        <v>0.33900000000000002</v>
      </c>
      <c r="BD216" s="208">
        <v>2</v>
      </c>
      <c r="BE216" s="206">
        <v>0.51</v>
      </c>
      <c r="BF216" s="207">
        <v>0.34799999999999998</v>
      </c>
      <c r="BG216" s="208">
        <v>2</v>
      </c>
      <c r="BH216" s="206">
        <v>0.50600000000000001</v>
      </c>
      <c r="BI216" s="207">
        <v>0.34799999999999998</v>
      </c>
      <c r="BJ216" s="208">
        <v>2</v>
      </c>
      <c r="BK216" s="206">
        <v>0.51</v>
      </c>
      <c r="BL216" s="207">
        <v>0.33900000000000002</v>
      </c>
      <c r="BM216" s="208">
        <v>2</v>
      </c>
      <c r="BN216" s="206">
        <v>0.54100000000000004</v>
      </c>
      <c r="BO216" s="207">
        <v>0.34799999999999998</v>
      </c>
      <c r="BP216" s="208">
        <v>2</v>
      </c>
      <c r="BQ216" s="206">
        <v>0.55000000000000004</v>
      </c>
      <c r="BR216" s="207">
        <v>0.35199999999999998</v>
      </c>
      <c r="BS216" s="208">
        <v>2</v>
      </c>
      <c r="BT216" s="206">
        <v>0.51500000000000001</v>
      </c>
      <c r="BU216" s="207">
        <v>0.33900000000000002</v>
      </c>
      <c r="BV216" s="208">
        <v>2</v>
      </c>
      <c r="BW216" s="206">
        <v>0.47499999999999998</v>
      </c>
      <c r="BX216" s="207">
        <v>0.33400000000000002</v>
      </c>
      <c r="BY216" s="208">
        <v>2</v>
      </c>
    </row>
    <row r="217" spans="1:77" x14ac:dyDescent="0.25">
      <c r="A217" s="152" t="s">
        <v>1037</v>
      </c>
      <c r="B217" s="4" t="s">
        <v>1211</v>
      </c>
      <c r="C217" s="85" t="s">
        <v>28</v>
      </c>
      <c r="D217" s="85" t="s">
        <v>28</v>
      </c>
      <c r="E217" s="164">
        <v>110</v>
      </c>
      <c r="F217" s="206">
        <v>4.6239999999999997</v>
      </c>
      <c r="G217" s="207">
        <v>-2.02</v>
      </c>
      <c r="H217" s="208">
        <v>28</v>
      </c>
      <c r="I217" s="206">
        <v>4.3600000000000003</v>
      </c>
      <c r="J217" s="207">
        <v>-2.02</v>
      </c>
      <c r="K217" s="208">
        <v>27</v>
      </c>
      <c r="L217" s="206">
        <v>4.3600000000000003</v>
      </c>
      <c r="M217" s="207">
        <v>-2.04</v>
      </c>
      <c r="N217" s="208">
        <v>27</v>
      </c>
      <c r="O217" s="206">
        <v>4.3520000000000003</v>
      </c>
      <c r="P217" s="207">
        <v>-1.7</v>
      </c>
      <c r="Q217" s="208">
        <v>25</v>
      </c>
      <c r="R217" s="206">
        <v>4.4880000000000004</v>
      </c>
      <c r="S217" s="207">
        <v>-2.02</v>
      </c>
      <c r="T217" s="208">
        <v>27</v>
      </c>
      <c r="U217" s="206">
        <v>5.0069999999999997</v>
      </c>
      <c r="V217" s="207">
        <v>-2.34</v>
      </c>
      <c r="W217" s="208">
        <v>28</v>
      </c>
      <c r="X217" s="206">
        <v>6.0460000000000003</v>
      </c>
      <c r="Y217" s="207">
        <v>-2.88</v>
      </c>
      <c r="Z217" s="208">
        <v>33</v>
      </c>
      <c r="AA217" s="206">
        <v>7.423</v>
      </c>
      <c r="AB217" s="207">
        <v>-3.64</v>
      </c>
      <c r="AC217" s="208">
        <v>34</v>
      </c>
      <c r="AD217" s="206">
        <v>8.4879999999999995</v>
      </c>
      <c r="AE217" s="207">
        <v>-4.8</v>
      </c>
      <c r="AF217" s="208">
        <v>37</v>
      </c>
      <c r="AG217" s="206">
        <v>8.2100000000000009</v>
      </c>
      <c r="AH217" s="207">
        <v>-4.2</v>
      </c>
      <c r="AI217" s="208">
        <v>35</v>
      </c>
      <c r="AJ217" s="206">
        <v>7.9640000000000004</v>
      </c>
      <c r="AK217" s="207">
        <v>-4.3499999999999996</v>
      </c>
      <c r="AL217" s="208">
        <v>34</v>
      </c>
      <c r="AM217" s="206">
        <v>7.96</v>
      </c>
      <c r="AN217" s="207">
        <v>-4.21</v>
      </c>
      <c r="AO217" s="208">
        <v>34</v>
      </c>
      <c r="AP217" s="206">
        <v>6.851</v>
      </c>
      <c r="AQ217" s="207">
        <v>-4.41</v>
      </c>
      <c r="AR217" s="208">
        <v>33</v>
      </c>
      <c r="AS217" s="206">
        <v>7.5990000000000002</v>
      </c>
      <c r="AT217" s="207">
        <v>-4.4400000000000004</v>
      </c>
      <c r="AU217" s="208">
        <v>35</v>
      </c>
      <c r="AV217" s="206">
        <v>7.19</v>
      </c>
      <c r="AW217" s="207">
        <v>-4.26</v>
      </c>
      <c r="AX217" s="208">
        <v>35</v>
      </c>
      <c r="AY217" s="206">
        <v>6.7359999999999998</v>
      </c>
      <c r="AZ217" s="207">
        <v>-4.21</v>
      </c>
      <c r="BA217" s="208">
        <v>33</v>
      </c>
      <c r="BB217" s="206">
        <v>6.7279999999999998</v>
      </c>
      <c r="BC217" s="207">
        <v>-3.97</v>
      </c>
      <c r="BD217" s="208">
        <v>32</v>
      </c>
      <c r="BE217" s="206">
        <v>6.6920000000000002</v>
      </c>
      <c r="BF217" s="207">
        <v>-3.95</v>
      </c>
      <c r="BG217" s="208">
        <v>33</v>
      </c>
      <c r="BH217" s="206">
        <v>6.6619999999999999</v>
      </c>
      <c r="BI217" s="207">
        <v>-4.03</v>
      </c>
      <c r="BJ217" s="208">
        <v>34</v>
      </c>
      <c r="BK217" s="206">
        <v>6.609</v>
      </c>
      <c r="BL217" s="207">
        <v>-3.77</v>
      </c>
      <c r="BM217" s="208">
        <v>32</v>
      </c>
      <c r="BN217" s="206">
        <v>6.556</v>
      </c>
      <c r="BO217" s="207">
        <v>-3.01</v>
      </c>
      <c r="BP217" s="208">
        <v>31</v>
      </c>
      <c r="BQ217" s="206">
        <v>6.3579999999999997</v>
      </c>
      <c r="BR217" s="207">
        <v>-2.89</v>
      </c>
      <c r="BS217" s="208">
        <v>21</v>
      </c>
      <c r="BT217" s="206">
        <v>5.7290000000000001</v>
      </c>
      <c r="BU217" s="207">
        <v>-2.61</v>
      </c>
      <c r="BV217" s="208">
        <v>28</v>
      </c>
      <c r="BW217" s="206">
        <v>4.9409999999999998</v>
      </c>
      <c r="BX217" s="207">
        <v>-2.11</v>
      </c>
      <c r="BY217" s="208">
        <v>26</v>
      </c>
    </row>
    <row r="218" spans="1:77" ht="30" x14ac:dyDescent="0.25">
      <c r="A218" s="152" t="s">
        <v>1037</v>
      </c>
      <c r="B218" s="4" t="s">
        <v>1159</v>
      </c>
      <c r="C218" s="85" t="s">
        <v>28</v>
      </c>
      <c r="D218" s="85" t="s">
        <v>28</v>
      </c>
      <c r="E218" s="164">
        <v>35</v>
      </c>
      <c r="F218" s="206">
        <v>0</v>
      </c>
      <c r="G218" s="207">
        <v>0</v>
      </c>
      <c r="H218" s="208">
        <v>0</v>
      </c>
      <c r="I218" s="231">
        <v>0</v>
      </c>
      <c r="J218" s="232">
        <v>0</v>
      </c>
      <c r="K218" s="233">
        <v>0</v>
      </c>
      <c r="L218" s="231">
        <v>0</v>
      </c>
      <c r="M218" s="232">
        <v>0</v>
      </c>
      <c r="N218" s="233">
        <v>0</v>
      </c>
      <c r="O218" s="231">
        <v>0</v>
      </c>
      <c r="P218" s="232">
        <v>0</v>
      </c>
      <c r="Q218" s="233">
        <v>0</v>
      </c>
      <c r="R218" s="231">
        <v>0</v>
      </c>
      <c r="S218" s="232">
        <v>0</v>
      </c>
      <c r="T218" s="233">
        <v>0</v>
      </c>
      <c r="U218" s="231">
        <v>0</v>
      </c>
      <c r="V218" s="232">
        <v>0</v>
      </c>
      <c r="W218" s="233">
        <v>0</v>
      </c>
      <c r="X218" s="231">
        <v>0</v>
      </c>
      <c r="Y218" s="232">
        <v>0</v>
      </c>
      <c r="Z218" s="233">
        <v>0</v>
      </c>
      <c r="AA218" s="231">
        <v>0</v>
      </c>
      <c r="AB218" s="232">
        <v>0</v>
      </c>
      <c r="AC218" s="233">
        <v>0</v>
      </c>
      <c r="AD218" s="231">
        <v>0</v>
      </c>
      <c r="AE218" s="232">
        <v>0</v>
      </c>
      <c r="AF218" s="233">
        <v>0</v>
      </c>
      <c r="AG218" s="231">
        <v>0</v>
      </c>
      <c r="AH218" s="232">
        <v>0</v>
      </c>
      <c r="AI218" s="233">
        <v>0</v>
      </c>
      <c r="AJ218" s="231">
        <v>0</v>
      </c>
      <c r="AK218" s="232">
        <v>0</v>
      </c>
      <c r="AL218" s="233">
        <v>0</v>
      </c>
      <c r="AM218" s="231">
        <v>0</v>
      </c>
      <c r="AN218" s="232">
        <v>0</v>
      </c>
      <c r="AO218" s="233">
        <v>0</v>
      </c>
      <c r="AP218" s="231">
        <v>0</v>
      </c>
      <c r="AQ218" s="232">
        <v>0</v>
      </c>
      <c r="AR218" s="233">
        <v>0</v>
      </c>
      <c r="AS218" s="231">
        <v>0</v>
      </c>
      <c r="AT218" s="232">
        <v>0</v>
      </c>
      <c r="AU218" s="233">
        <v>0</v>
      </c>
      <c r="AV218" s="231">
        <v>0</v>
      </c>
      <c r="AW218" s="232">
        <v>0</v>
      </c>
      <c r="AX218" s="233">
        <v>0</v>
      </c>
      <c r="AY218" s="231">
        <v>0</v>
      </c>
      <c r="AZ218" s="232">
        <v>0</v>
      </c>
      <c r="BA218" s="233">
        <v>0</v>
      </c>
      <c r="BB218" s="231">
        <v>0</v>
      </c>
      <c r="BC218" s="232">
        <v>0</v>
      </c>
      <c r="BD218" s="233">
        <v>0</v>
      </c>
      <c r="BE218" s="231">
        <v>0</v>
      </c>
      <c r="BF218" s="232">
        <v>0</v>
      </c>
      <c r="BG218" s="233">
        <v>0</v>
      </c>
      <c r="BH218" s="231">
        <v>0</v>
      </c>
      <c r="BI218" s="232">
        <v>0</v>
      </c>
      <c r="BJ218" s="233">
        <v>0</v>
      </c>
      <c r="BK218" s="231">
        <v>0</v>
      </c>
      <c r="BL218" s="232">
        <v>0</v>
      </c>
      <c r="BM218" s="233">
        <v>0</v>
      </c>
      <c r="BN218" s="231">
        <v>0</v>
      </c>
      <c r="BO218" s="232">
        <v>0</v>
      </c>
      <c r="BP218" s="233">
        <v>0</v>
      </c>
      <c r="BQ218" s="231">
        <v>0</v>
      </c>
      <c r="BR218" s="232">
        <v>0</v>
      </c>
      <c r="BS218" s="233">
        <v>0</v>
      </c>
      <c r="BT218" s="231">
        <v>0</v>
      </c>
      <c r="BU218" s="232">
        <v>0</v>
      </c>
      <c r="BV218" s="233">
        <v>0</v>
      </c>
      <c r="BW218" s="231">
        <v>0</v>
      </c>
      <c r="BX218" s="232">
        <v>0</v>
      </c>
      <c r="BY218" s="233">
        <v>0</v>
      </c>
    </row>
    <row r="219" spans="1:77" x14ac:dyDescent="0.25">
      <c r="A219" s="152" t="s">
        <v>1037</v>
      </c>
      <c r="B219" s="3" t="s">
        <v>666</v>
      </c>
      <c r="C219" s="13" t="s">
        <v>28</v>
      </c>
      <c r="D219" s="13" t="s">
        <v>32</v>
      </c>
      <c r="E219" s="164">
        <v>110</v>
      </c>
      <c r="F219" s="253">
        <v>117.8</v>
      </c>
      <c r="G219" s="254"/>
      <c r="H219" s="255"/>
      <c r="I219" s="253">
        <v>117.9</v>
      </c>
      <c r="J219" s="254"/>
      <c r="K219" s="255"/>
      <c r="L219" s="253">
        <v>117.8</v>
      </c>
      <c r="M219" s="254"/>
      <c r="N219" s="255"/>
      <c r="O219" s="253">
        <v>118.1</v>
      </c>
      <c r="P219" s="254"/>
      <c r="Q219" s="255"/>
      <c r="R219" s="253">
        <v>117.9</v>
      </c>
      <c r="S219" s="254"/>
      <c r="T219" s="255"/>
      <c r="U219" s="253">
        <v>117.9</v>
      </c>
      <c r="V219" s="254"/>
      <c r="W219" s="255"/>
      <c r="X219" s="253">
        <v>117.7</v>
      </c>
      <c r="Y219" s="254"/>
      <c r="Z219" s="255"/>
      <c r="AA219" s="253">
        <v>117.4</v>
      </c>
      <c r="AB219" s="254"/>
      <c r="AC219" s="255"/>
      <c r="AD219" s="253">
        <v>116.8</v>
      </c>
      <c r="AE219" s="254"/>
      <c r="AF219" s="255"/>
      <c r="AG219" s="253">
        <v>117</v>
      </c>
      <c r="AH219" s="254"/>
      <c r="AI219" s="255"/>
      <c r="AJ219" s="253">
        <v>116.7</v>
      </c>
      <c r="AK219" s="254"/>
      <c r="AL219" s="255"/>
      <c r="AM219" s="253">
        <v>117</v>
      </c>
      <c r="AN219" s="254"/>
      <c r="AO219" s="255"/>
      <c r="AP219" s="253">
        <v>116.9</v>
      </c>
      <c r="AQ219" s="254"/>
      <c r="AR219" s="255"/>
      <c r="AS219" s="253">
        <v>116.6</v>
      </c>
      <c r="AT219" s="254"/>
      <c r="AU219" s="255"/>
      <c r="AV219" s="253">
        <v>116.9</v>
      </c>
      <c r="AW219" s="254"/>
      <c r="AX219" s="255"/>
      <c r="AY219" s="253">
        <v>116.9</v>
      </c>
      <c r="AZ219" s="254"/>
      <c r="BA219" s="255"/>
      <c r="BB219" s="253">
        <v>117</v>
      </c>
      <c r="BC219" s="254"/>
      <c r="BD219" s="255"/>
      <c r="BE219" s="253">
        <v>117.1</v>
      </c>
      <c r="BF219" s="254"/>
      <c r="BG219" s="255"/>
      <c r="BH219" s="253">
        <v>117.1</v>
      </c>
      <c r="BI219" s="254"/>
      <c r="BJ219" s="255"/>
      <c r="BK219" s="253">
        <v>117.3</v>
      </c>
      <c r="BL219" s="254"/>
      <c r="BM219" s="255"/>
      <c r="BN219" s="253">
        <v>117.8</v>
      </c>
      <c r="BO219" s="254"/>
      <c r="BP219" s="255"/>
      <c r="BQ219" s="253">
        <v>117.8</v>
      </c>
      <c r="BR219" s="254"/>
      <c r="BS219" s="255"/>
      <c r="BT219" s="253">
        <v>117.7</v>
      </c>
      <c r="BU219" s="254"/>
      <c r="BV219" s="255"/>
      <c r="BW219" s="253">
        <v>118</v>
      </c>
      <c r="BX219" s="254"/>
      <c r="BY219" s="255"/>
    </row>
    <row r="220" spans="1:77" x14ac:dyDescent="0.25">
      <c r="A220" s="152" t="s">
        <v>1037</v>
      </c>
      <c r="B220" s="3" t="s">
        <v>1139</v>
      </c>
      <c r="C220" s="13" t="s">
        <v>28</v>
      </c>
      <c r="D220" s="13" t="s">
        <v>32</v>
      </c>
      <c r="E220" s="164">
        <v>35</v>
      </c>
      <c r="F220" s="253">
        <v>37</v>
      </c>
      <c r="G220" s="254"/>
      <c r="H220" s="255"/>
      <c r="I220" s="253">
        <v>37</v>
      </c>
      <c r="J220" s="254"/>
      <c r="K220" s="255"/>
      <c r="L220" s="253">
        <v>37</v>
      </c>
      <c r="M220" s="254"/>
      <c r="N220" s="255"/>
      <c r="O220" s="253">
        <v>37.1</v>
      </c>
      <c r="P220" s="254"/>
      <c r="Q220" s="255"/>
      <c r="R220" s="253">
        <v>37.1</v>
      </c>
      <c r="S220" s="254"/>
      <c r="T220" s="255"/>
      <c r="U220" s="253">
        <v>37</v>
      </c>
      <c r="V220" s="254"/>
      <c r="W220" s="255"/>
      <c r="X220" s="253">
        <v>36.9</v>
      </c>
      <c r="Y220" s="254"/>
      <c r="Z220" s="255"/>
      <c r="AA220" s="253">
        <v>36.799999999999997</v>
      </c>
      <c r="AB220" s="254"/>
      <c r="AC220" s="255"/>
      <c r="AD220" s="253">
        <v>36.5</v>
      </c>
      <c r="AE220" s="254"/>
      <c r="AF220" s="255"/>
      <c r="AG220" s="253">
        <v>36.4</v>
      </c>
      <c r="AH220" s="254"/>
      <c r="AI220" s="255"/>
      <c r="AJ220" s="253">
        <v>36.4</v>
      </c>
      <c r="AK220" s="254"/>
      <c r="AL220" s="255"/>
      <c r="AM220" s="253">
        <v>36.4</v>
      </c>
      <c r="AN220" s="254"/>
      <c r="AO220" s="255"/>
      <c r="AP220" s="253">
        <v>36.4</v>
      </c>
      <c r="AQ220" s="254"/>
      <c r="AR220" s="255"/>
      <c r="AS220" s="253">
        <v>37.200000000000003</v>
      </c>
      <c r="AT220" s="254"/>
      <c r="AU220" s="255"/>
      <c r="AV220" s="253">
        <v>37.299999999999997</v>
      </c>
      <c r="AW220" s="254"/>
      <c r="AX220" s="255"/>
      <c r="AY220" s="253">
        <v>37.299999999999997</v>
      </c>
      <c r="AZ220" s="254"/>
      <c r="BA220" s="255"/>
      <c r="BB220" s="253">
        <v>37.299999999999997</v>
      </c>
      <c r="BC220" s="254"/>
      <c r="BD220" s="255"/>
      <c r="BE220" s="253">
        <v>37.299999999999997</v>
      </c>
      <c r="BF220" s="254"/>
      <c r="BG220" s="255"/>
      <c r="BH220" s="253">
        <v>37.4</v>
      </c>
      <c r="BI220" s="254"/>
      <c r="BJ220" s="255"/>
      <c r="BK220" s="253">
        <v>37.4</v>
      </c>
      <c r="BL220" s="254"/>
      <c r="BM220" s="255"/>
      <c r="BN220" s="253">
        <v>37.5</v>
      </c>
      <c r="BO220" s="254"/>
      <c r="BP220" s="255"/>
      <c r="BQ220" s="253">
        <v>37.5</v>
      </c>
      <c r="BR220" s="254"/>
      <c r="BS220" s="255"/>
      <c r="BT220" s="253">
        <v>37.5</v>
      </c>
      <c r="BU220" s="254"/>
      <c r="BV220" s="255"/>
      <c r="BW220" s="253">
        <v>37.5</v>
      </c>
      <c r="BX220" s="254"/>
      <c r="BY220" s="255"/>
    </row>
    <row r="221" spans="1:77" ht="15.75" thickBot="1" x14ac:dyDescent="0.3">
      <c r="A221" s="153" t="s">
        <v>1037</v>
      </c>
      <c r="B221" s="38" t="s">
        <v>1132</v>
      </c>
      <c r="C221" s="39" t="s">
        <v>28</v>
      </c>
      <c r="D221" s="39" t="s">
        <v>32</v>
      </c>
      <c r="E221" s="169">
        <v>10</v>
      </c>
      <c r="F221" s="268">
        <v>6.3</v>
      </c>
      <c r="G221" s="269"/>
      <c r="H221" s="270"/>
      <c r="I221" s="262">
        <v>6.3</v>
      </c>
      <c r="J221" s="263"/>
      <c r="K221" s="265"/>
      <c r="L221" s="268">
        <v>6.3</v>
      </c>
      <c r="M221" s="269"/>
      <c r="N221" s="270"/>
      <c r="O221" s="262">
        <v>6.3</v>
      </c>
      <c r="P221" s="263"/>
      <c r="Q221" s="265"/>
      <c r="R221" s="268">
        <v>6.3</v>
      </c>
      <c r="S221" s="269"/>
      <c r="T221" s="270"/>
      <c r="U221" s="262">
        <v>6.3</v>
      </c>
      <c r="V221" s="263"/>
      <c r="W221" s="265"/>
      <c r="X221" s="268">
        <v>6.3</v>
      </c>
      <c r="Y221" s="269"/>
      <c r="Z221" s="270"/>
      <c r="AA221" s="262">
        <v>6.3</v>
      </c>
      <c r="AB221" s="263"/>
      <c r="AC221" s="265"/>
      <c r="AD221" s="262">
        <v>6.2</v>
      </c>
      <c r="AE221" s="263"/>
      <c r="AF221" s="265"/>
      <c r="AG221" s="262">
        <v>6.2</v>
      </c>
      <c r="AH221" s="263"/>
      <c r="AI221" s="265"/>
      <c r="AJ221" s="262">
        <v>6.2</v>
      </c>
      <c r="AK221" s="263"/>
      <c r="AL221" s="265"/>
      <c r="AM221" s="262">
        <v>6.2</v>
      </c>
      <c r="AN221" s="263"/>
      <c r="AO221" s="265"/>
      <c r="AP221" s="262">
        <v>6.2</v>
      </c>
      <c r="AQ221" s="263"/>
      <c r="AR221" s="265"/>
      <c r="AS221" s="262">
        <v>6.4</v>
      </c>
      <c r="AT221" s="263"/>
      <c r="AU221" s="265"/>
      <c r="AV221" s="262">
        <v>6.4</v>
      </c>
      <c r="AW221" s="263"/>
      <c r="AX221" s="265"/>
      <c r="AY221" s="262">
        <v>6.4</v>
      </c>
      <c r="AZ221" s="263"/>
      <c r="BA221" s="265"/>
      <c r="BB221" s="262">
        <v>6.4</v>
      </c>
      <c r="BC221" s="263"/>
      <c r="BD221" s="265"/>
      <c r="BE221" s="262">
        <v>6.4</v>
      </c>
      <c r="BF221" s="263"/>
      <c r="BG221" s="265"/>
      <c r="BH221" s="262">
        <v>6.4</v>
      </c>
      <c r="BI221" s="263"/>
      <c r="BJ221" s="265"/>
      <c r="BK221" s="262">
        <v>6.4</v>
      </c>
      <c r="BL221" s="263"/>
      <c r="BM221" s="265"/>
      <c r="BN221" s="262">
        <v>6.4</v>
      </c>
      <c r="BO221" s="263"/>
      <c r="BP221" s="265"/>
      <c r="BQ221" s="262">
        <v>6.4</v>
      </c>
      <c r="BR221" s="263"/>
      <c r="BS221" s="265"/>
      <c r="BT221" s="262">
        <v>6.4</v>
      </c>
      <c r="BU221" s="263"/>
      <c r="BV221" s="265"/>
      <c r="BW221" s="262">
        <v>6.4</v>
      </c>
      <c r="BX221" s="263"/>
      <c r="BY221" s="265"/>
    </row>
    <row r="222" spans="1:77" x14ac:dyDescent="0.25">
      <c r="A222" s="6" t="s">
        <v>1038</v>
      </c>
      <c r="B222" s="7" t="s">
        <v>11</v>
      </c>
      <c r="C222" s="170" t="s">
        <v>897</v>
      </c>
      <c r="D222" s="170" t="s">
        <v>29</v>
      </c>
      <c r="E222" s="154" t="s">
        <v>28</v>
      </c>
      <c r="F222" s="291">
        <v>5</v>
      </c>
      <c r="G222" s="292"/>
      <c r="H222" s="293"/>
      <c r="I222" s="291">
        <v>5</v>
      </c>
      <c r="J222" s="292"/>
      <c r="K222" s="293"/>
      <c r="L222" s="291">
        <v>5</v>
      </c>
      <c r="M222" s="292"/>
      <c r="N222" s="293"/>
      <c r="O222" s="291">
        <v>5</v>
      </c>
      <c r="P222" s="292"/>
      <c r="Q222" s="293"/>
      <c r="R222" s="291">
        <v>5</v>
      </c>
      <c r="S222" s="292"/>
      <c r="T222" s="293"/>
      <c r="U222" s="291">
        <v>5</v>
      </c>
      <c r="V222" s="292"/>
      <c r="W222" s="293"/>
      <c r="X222" s="291">
        <v>5</v>
      </c>
      <c r="Y222" s="292"/>
      <c r="Z222" s="293"/>
      <c r="AA222" s="291">
        <v>5</v>
      </c>
      <c r="AB222" s="292"/>
      <c r="AC222" s="293"/>
      <c r="AD222" s="291">
        <v>5</v>
      </c>
      <c r="AE222" s="292"/>
      <c r="AF222" s="293"/>
      <c r="AG222" s="291">
        <v>5</v>
      </c>
      <c r="AH222" s="292"/>
      <c r="AI222" s="293"/>
      <c r="AJ222" s="291">
        <v>5</v>
      </c>
      <c r="AK222" s="292"/>
      <c r="AL222" s="293"/>
      <c r="AM222" s="291">
        <v>5</v>
      </c>
      <c r="AN222" s="292"/>
      <c r="AO222" s="293"/>
      <c r="AP222" s="291">
        <v>5</v>
      </c>
      <c r="AQ222" s="292"/>
      <c r="AR222" s="293"/>
      <c r="AS222" s="291">
        <v>5</v>
      </c>
      <c r="AT222" s="292"/>
      <c r="AU222" s="293"/>
      <c r="AV222" s="291">
        <v>5</v>
      </c>
      <c r="AW222" s="292"/>
      <c r="AX222" s="293"/>
      <c r="AY222" s="291">
        <v>5</v>
      </c>
      <c r="AZ222" s="292"/>
      <c r="BA222" s="293"/>
      <c r="BB222" s="291">
        <v>5</v>
      </c>
      <c r="BC222" s="292"/>
      <c r="BD222" s="293"/>
      <c r="BE222" s="291">
        <v>5</v>
      </c>
      <c r="BF222" s="292"/>
      <c r="BG222" s="293"/>
      <c r="BH222" s="291">
        <v>5</v>
      </c>
      <c r="BI222" s="292"/>
      <c r="BJ222" s="293"/>
      <c r="BK222" s="291">
        <v>5</v>
      </c>
      <c r="BL222" s="292"/>
      <c r="BM222" s="293"/>
      <c r="BN222" s="291">
        <v>5</v>
      </c>
      <c r="BO222" s="292"/>
      <c r="BP222" s="293"/>
      <c r="BQ222" s="291">
        <v>5</v>
      </c>
      <c r="BR222" s="292"/>
      <c r="BS222" s="293"/>
      <c r="BT222" s="291">
        <v>5</v>
      </c>
      <c r="BU222" s="292"/>
      <c r="BV222" s="293"/>
      <c r="BW222" s="291">
        <v>5</v>
      </c>
      <c r="BX222" s="292"/>
      <c r="BY222" s="293"/>
    </row>
    <row r="223" spans="1:77" x14ac:dyDescent="0.25">
      <c r="A223" s="8" t="s">
        <v>1038</v>
      </c>
      <c r="B223" s="3" t="s">
        <v>12</v>
      </c>
      <c r="C223" s="162" t="s">
        <v>897</v>
      </c>
      <c r="D223" s="162" t="s">
        <v>29</v>
      </c>
      <c r="E223" s="16" t="s">
        <v>28</v>
      </c>
      <c r="F223" s="253">
        <v>5</v>
      </c>
      <c r="G223" s="254"/>
      <c r="H223" s="255"/>
      <c r="I223" s="253">
        <v>5</v>
      </c>
      <c r="J223" s="254"/>
      <c r="K223" s="255"/>
      <c r="L223" s="253">
        <v>5</v>
      </c>
      <c r="M223" s="254"/>
      <c r="N223" s="255"/>
      <c r="O223" s="253">
        <v>5</v>
      </c>
      <c r="P223" s="254"/>
      <c r="Q223" s="255"/>
      <c r="R223" s="253">
        <v>5</v>
      </c>
      <c r="S223" s="254"/>
      <c r="T223" s="255"/>
      <c r="U223" s="253">
        <v>5</v>
      </c>
      <c r="V223" s="254"/>
      <c r="W223" s="255"/>
      <c r="X223" s="253">
        <v>5</v>
      </c>
      <c r="Y223" s="254"/>
      <c r="Z223" s="255"/>
      <c r="AA223" s="253">
        <v>5</v>
      </c>
      <c r="AB223" s="254"/>
      <c r="AC223" s="255"/>
      <c r="AD223" s="253">
        <v>5</v>
      </c>
      <c r="AE223" s="254"/>
      <c r="AF223" s="255"/>
      <c r="AG223" s="253">
        <v>5</v>
      </c>
      <c r="AH223" s="254"/>
      <c r="AI223" s="255"/>
      <c r="AJ223" s="253">
        <v>5</v>
      </c>
      <c r="AK223" s="254"/>
      <c r="AL223" s="255"/>
      <c r="AM223" s="253">
        <v>5</v>
      </c>
      <c r="AN223" s="254"/>
      <c r="AO223" s="255"/>
      <c r="AP223" s="253">
        <v>5</v>
      </c>
      <c r="AQ223" s="254"/>
      <c r="AR223" s="255"/>
      <c r="AS223" s="253">
        <v>5</v>
      </c>
      <c r="AT223" s="254"/>
      <c r="AU223" s="255"/>
      <c r="AV223" s="253">
        <v>5</v>
      </c>
      <c r="AW223" s="254"/>
      <c r="AX223" s="255"/>
      <c r="AY223" s="253">
        <v>5</v>
      </c>
      <c r="AZ223" s="254"/>
      <c r="BA223" s="255"/>
      <c r="BB223" s="253">
        <v>5</v>
      </c>
      <c r="BC223" s="254"/>
      <c r="BD223" s="255"/>
      <c r="BE223" s="253">
        <v>5</v>
      </c>
      <c r="BF223" s="254"/>
      <c r="BG223" s="255"/>
      <c r="BH223" s="253">
        <v>5</v>
      </c>
      <c r="BI223" s="254"/>
      <c r="BJ223" s="255"/>
      <c r="BK223" s="253">
        <v>5</v>
      </c>
      <c r="BL223" s="254"/>
      <c r="BM223" s="255"/>
      <c r="BN223" s="253">
        <v>5</v>
      </c>
      <c r="BO223" s="254"/>
      <c r="BP223" s="255"/>
      <c r="BQ223" s="253">
        <v>5</v>
      </c>
      <c r="BR223" s="254"/>
      <c r="BS223" s="255"/>
      <c r="BT223" s="253">
        <v>5</v>
      </c>
      <c r="BU223" s="254"/>
      <c r="BV223" s="255"/>
      <c r="BW223" s="253">
        <v>5</v>
      </c>
      <c r="BX223" s="254"/>
      <c r="BY223" s="255"/>
    </row>
    <row r="224" spans="1:77" x14ac:dyDescent="0.25">
      <c r="A224" s="8" t="s">
        <v>1038</v>
      </c>
      <c r="B224" s="3" t="s">
        <v>19</v>
      </c>
      <c r="C224" s="162" t="s">
        <v>608</v>
      </c>
      <c r="D224" s="162" t="s">
        <v>29</v>
      </c>
      <c r="E224" s="16" t="s">
        <v>28</v>
      </c>
      <c r="F224" s="253">
        <v>4</v>
      </c>
      <c r="G224" s="254"/>
      <c r="H224" s="255"/>
      <c r="I224" s="253">
        <v>4</v>
      </c>
      <c r="J224" s="254"/>
      <c r="K224" s="255"/>
      <c r="L224" s="253">
        <v>4</v>
      </c>
      <c r="M224" s="254"/>
      <c r="N224" s="255"/>
      <c r="O224" s="253">
        <v>4</v>
      </c>
      <c r="P224" s="254"/>
      <c r="Q224" s="255"/>
      <c r="R224" s="253">
        <v>4</v>
      </c>
      <c r="S224" s="254"/>
      <c r="T224" s="255"/>
      <c r="U224" s="253">
        <v>4</v>
      </c>
      <c r="V224" s="254"/>
      <c r="W224" s="255"/>
      <c r="X224" s="253">
        <v>4</v>
      </c>
      <c r="Y224" s="254"/>
      <c r="Z224" s="255"/>
      <c r="AA224" s="253">
        <v>4</v>
      </c>
      <c r="AB224" s="254"/>
      <c r="AC224" s="255"/>
      <c r="AD224" s="253">
        <v>4</v>
      </c>
      <c r="AE224" s="254"/>
      <c r="AF224" s="255"/>
      <c r="AG224" s="253">
        <v>4</v>
      </c>
      <c r="AH224" s="254"/>
      <c r="AI224" s="255"/>
      <c r="AJ224" s="253">
        <v>4</v>
      </c>
      <c r="AK224" s="254"/>
      <c r="AL224" s="255"/>
      <c r="AM224" s="253">
        <v>4</v>
      </c>
      <c r="AN224" s="254"/>
      <c r="AO224" s="255"/>
      <c r="AP224" s="253">
        <v>4</v>
      </c>
      <c r="AQ224" s="254"/>
      <c r="AR224" s="255"/>
      <c r="AS224" s="253">
        <v>4</v>
      </c>
      <c r="AT224" s="254"/>
      <c r="AU224" s="255"/>
      <c r="AV224" s="253">
        <v>4</v>
      </c>
      <c r="AW224" s="254"/>
      <c r="AX224" s="255"/>
      <c r="AY224" s="253">
        <v>4</v>
      </c>
      <c r="AZ224" s="254"/>
      <c r="BA224" s="255"/>
      <c r="BB224" s="253">
        <v>4</v>
      </c>
      <c r="BC224" s="254"/>
      <c r="BD224" s="255"/>
      <c r="BE224" s="253">
        <v>4</v>
      </c>
      <c r="BF224" s="254"/>
      <c r="BG224" s="255"/>
      <c r="BH224" s="253">
        <v>4</v>
      </c>
      <c r="BI224" s="254"/>
      <c r="BJ224" s="255"/>
      <c r="BK224" s="253">
        <v>4</v>
      </c>
      <c r="BL224" s="254"/>
      <c r="BM224" s="255"/>
      <c r="BN224" s="253">
        <v>4</v>
      </c>
      <c r="BO224" s="254"/>
      <c r="BP224" s="255"/>
      <c r="BQ224" s="253">
        <v>4</v>
      </c>
      <c r="BR224" s="254"/>
      <c r="BS224" s="255"/>
      <c r="BT224" s="253">
        <v>4</v>
      </c>
      <c r="BU224" s="254"/>
      <c r="BV224" s="255"/>
      <c r="BW224" s="253">
        <v>4</v>
      </c>
      <c r="BX224" s="254"/>
      <c r="BY224" s="255"/>
    </row>
    <row r="225" spans="1:77" x14ac:dyDescent="0.25">
      <c r="A225" s="8" t="s">
        <v>1038</v>
      </c>
      <c r="B225" s="3" t="s">
        <v>1160</v>
      </c>
      <c r="C225" s="162" t="s">
        <v>897</v>
      </c>
      <c r="D225" s="85" t="s">
        <v>648</v>
      </c>
      <c r="E225" s="164">
        <v>20</v>
      </c>
      <c r="F225" s="206">
        <v>0</v>
      </c>
      <c r="G225" s="207">
        <v>0</v>
      </c>
      <c r="H225" s="208">
        <v>0</v>
      </c>
      <c r="I225" s="231">
        <v>0</v>
      </c>
      <c r="J225" s="232">
        <v>0</v>
      </c>
      <c r="K225" s="233">
        <v>0</v>
      </c>
      <c r="L225" s="231">
        <v>0</v>
      </c>
      <c r="M225" s="232">
        <v>0</v>
      </c>
      <c r="N225" s="233">
        <v>0</v>
      </c>
      <c r="O225" s="231">
        <v>0</v>
      </c>
      <c r="P225" s="232">
        <v>0</v>
      </c>
      <c r="Q225" s="233">
        <v>0</v>
      </c>
      <c r="R225" s="231">
        <v>0</v>
      </c>
      <c r="S225" s="232">
        <v>0</v>
      </c>
      <c r="T225" s="233">
        <v>0</v>
      </c>
      <c r="U225" s="231">
        <v>0</v>
      </c>
      <c r="V225" s="232">
        <v>0</v>
      </c>
      <c r="W225" s="233">
        <v>0</v>
      </c>
      <c r="X225" s="231">
        <v>0</v>
      </c>
      <c r="Y225" s="232">
        <v>0</v>
      </c>
      <c r="Z225" s="233">
        <v>0</v>
      </c>
      <c r="AA225" s="231">
        <v>0</v>
      </c>
      <c r="AB225" s="232">
        <v>0</v>
      </c>
      <c r="AC225" s="233">
        <v>0</v>
      </c>
      <c r="AD225" s="231">
        <v>0</v>
      </c>
      <c r="AE225" s="232">
        <v>0</v>
      </c>
      <c r="AF225" s="233">
        <v>0</v>
      </c>
      <c r="AG225" s="231">
        <v>0</v>
      </c>
      <c r="AH225" s="232">
        <v>0</v>
      </c>
      <c r="AI225" s="233">
        <v>0</v>
      </c>
      <c r="AJ225" s="231">
        <v>0</v>
      </c>
      <c r="AK225" s="232">
        <v>0</v>
      </c>
      <c r="AL225" s="233">
        <v>0</v>
      </c>
      <c r="AM225" s="231">
        <v>0</v>
      </c>
      <c r="AN225" s="232">
        <v>0</v>
      </c>
      <c r="AO225" s="233">
        <v>0</v>
      </c>
      <c r="AP225" s="231">
        <v>0</v>
      </c>
      <c r="AQ225" s="232">
        <v>0</v>
      </c>
      <c r="AR225" s="233">
        <v>0</v>
      </c>
      <c r="AS225" s="231">
        <v>0</v>
      </c>
      <c r="AT225" s="232">
        <v>0</v>
      </c>
      <c r="AU225" s="233">
        <v>0</v>
      </c>
      <c r="AV225" s="231">
        <v>0</v>
      </c>
      <c r="AW225" s="232">
        <v>0</v>
      </c>
      <c r="AX225" s="233">
        <v>0</v>
      </c>
      <c r="AY225" s="231">
        <v>0</v>
      </c>
      <c r="AZ225" s="232">
        <v>0</v>
      </c>
      <c r="BA225" s="233">
        <v>0</v>
      </c>
      <c r="BB225" s="231">
        <v>0</v>
      </c>
      <c r="BC225" s="232">
        <v>0</v>
      </c>
      <c r="BD225" s="233">
        <v>0</v>
      </c>
      <c r="BE225" s="231">
        <v>0</v>
      </c>
      <c r="BF225" s="232">
        <v>0</v>
      </c>
      <c r="BG225" s="233">
        <v>0</v>
      </c>
      <c r="BH225" s="231">
        <v>0</v>
      </c>
      <c r="BI225" s="232">
        <v>0</v>
      </c>
      <c r="BJ225" s="233">
        <v>0</v>
      </c>
      <c r="BK225" s="231">
        <v>0</v>
      </c>
      <c r="BL225" s="232">
        <v>0</v>
      </c>
      <c r="BM225" s="233">
        <v>0</v>
      </c>
      <c r="BN225" s="231">
        <v>0</v>
      </c>
      <c r="BO225" s="232">
        <v>0</v>
      </c>
      <c r="BP225" s="233">
        <v>0</v>
      </c>
      <c r="BQ225" s="231">
        <v>0</v>
      </c>
      <c r="BR225" s="232">
        <v>0</v>
      </c>
      <c r="BS225" s="233">
        <v>0</v>
      </c>
      <c r="BT225" s="231">
        <v>0</v>
      </c>
      <c r="BU225" s="232">
        <v>0</v>
      </c>
      <c r="BV225" s="233">
        <v>0</v>
      </c>
      <c r="BW225" s="231">
        <v>0</v>
      </c>
      <c r="BX225" s="232">
        <v>0</v>
      </c>
      <c r="BY225" s="233">
        <v>0</v>
      </c>
    </row>
    <row r="226" spans="1:77" x14ac:dyDescent="0.25">
      <c r="A226" s="8" t="s">
        <v>1038</v>
      </c>
      <c r="B226" s="3" t="s">
        <v>1161</v>
      </c>
      <c r="C226" s="162" t="s">
        <v>897</v>
      </c>
      <c r="D226" s="85" t="s">
        <v>648</v>
      </c>
      <c r="E226" s="164">
        <v>20</v>
      </c>
      <c r="F226" s="206">
        <v>-0.06</v>
      </c>
      <c r="G226" s="207">
        <v>-0.03</v>
      </c>
      <c r="H226" s="208">
        <v>2</v>
      </c>
      <c r="I226" s="206">
        <v>-0.06</v>
      </c>
      <c r="J226" s="207">
        <v>-0.03</v>
      </c>
      <c r="K226" s="208">
        <v>2</v>
      </c>
      <c r="L226" s="231">
        <v>-0.06</v>
      </c>
      <c r="M226" s="232">
        <v>-0.03</v>
      </c>
      <c r="N226" s="233">
        <v>2</v>
      </c>
      <c r="O226" s="231">
        <v>-0.06</v>
      </c>
      <c r="P226" s="232">
        <v>-0.03</v>
      </c>
      <c r="Q226" s="233">
        <v>2</v>
      </c>
      <c r="R226" s="231">
        <v>-0.06</v>
      </c>
      <c r="S226" s="232">
        <v>-0.03</v>
      </c>
      <c r="T226" s="233">
        <v>2</v>
      </c>
      <c r="U226" s="206">
        <v>-0.13</v>
      </c>
      <c r="V226" s="207">
        <v>-0.05</v>
      </c>
      <c r="W226" s="208">
        <v>4</v>
      </c>
      <c r="X226" s="206">
        <v>-0.16</v>
      </c>
      <c r="Y226" s="207">
        <v>-0.06</v>
      </c>
      <c r="Z226" s="208">
        <v>5</v>
      </c>
      <c r="AA226" s="206">
        <v>-0.16</v>
      </c>
      <c r="AB226" s="207">
        <v>-0.06</v>
      </c>
      <c r="AC226" s="208">
        <v>5</v>
      </c>
      <c r="AD226" s="206">
        <v>-0.19</v>
      </c>
      <c r="AE226" s="207">
        <v>-0.08</v>
      </c>
      <c r="AF226" s="208">
        <v>6</v>
      </c>
      <c r="AG226" s="206">
        <v>-0.19</v>
      </c>
      <c r="AH226" s="207">
        <v>-0.08</v>
      </c>
      <c r="AI226" s="208">
        <v>6</v>
      </c>
      <c r="AJ226" s="206">
        <v>-0.16</v>
      </c>
      <c r="AK226" s="207">
        <v>-0.06</v>
      </c>
      <c r="AL226" s="208">
        <v>5</v>
      </c>
      <c r="AM226" s="206">
        <v>-0.16</v>
      </c>
      <c r="AN226" s="207">
        <v>-0.06</v>
      </c>
      <c r="AO226" s="208">
        <v>5</v>
      </c>
      <c r="AP226" s="206">
        <v>-0.13</v>
      </c>
      <c r="AQ226" s="207">
        <v>-0.05</v>
      </c>
      <c r="AR226" s="208">
        <v>4</v>
      </c>
      <c r="AS226" s="206">
        <v>-0.1</v>
      </c>
      <c r="AT226" s="207">
        <v>-0.04</v>
      </c>
      <c r="AU226" s="208">
        <v>3</v>
      </c>
      <c r="AV226" s="206">
        <v>-0.1</v>
      </c>
      <c r="AW226" s="207">
        <v>-0.04</v>
      </c>
      <c r="AX226" s="208">
        <v>3</v>
      </c>
      <c r="AY226" s="206">
        <v>-0.1</v>
      </c>
      <c r="AZ226" s="207">
        <v>-0.04</v>
      </c>
      <c r="BA226" s="208">
        <v>3</v>
      </c>
      <c r="BB226" s="206">
        <v>0</v>
      </c>
      <c r="BC226" s="207">
        <v>0</v>
      </c>
      <c r="BD226" s="208">
        <v>0</v>
      </c>
      <c r="BE226" s="231">
        <v>0</v>
      </c>
      <c r="BF226" s="232">
        <v>0</v>
      </c>
      <c r="BG226" s="233">
        <v>0</v>
      </c>
      <c r="BH226" s="231">
        <v>0</v>
      </c>
      <c r="BI226" s="232">
        <v>0</v>
      </c>
      <c r="BJ226" s="233">
        <v>0</v>
      </c>
      <c r="BK226" s="231">
        <v>0</v>
      </c>
      <c r="BL226" s="232">
        <v>0</v>
      </c>
      <c r="BM226" s="233">
        <v>0</v>
      </c>
      <c r="BN226" s="231">
        <v>0</v>
      </c>
      <c r="BO226" s="232">
        <v>0</v>
      </c>
      <c r="BP226" s="233">
        <v>0</v>
      </c>
      <c r="BQ226" s="231">
        <v>0</v>
      </c>
      <c r="BR226" s="232">
        <v>0</v>
      </c>
      <c r="BS226" s="233">
        <v>0</v>
      </c>
      <c r="BT226" s="231">
        <v>0</v>
      </c>
      <c r="BU226" s="232">
        <v>0</v>
      </c>
      <c r="BV226" s="233">
        <v>0</v>
      </c>
      <c r="BW226" s="231">
        <v>0</v>
      </c>
      <c r="BX226" s="232">
        <v>0</v>
      </c>
      <c r="BY226" s="233">
        <v>0</v>
      </c>
    </row>
    <row r="227" spans="1:77" x14ac:dyDescent="0.25">
      <c r="A227" s="8" t="s">
        <v>1038</v>
      </c>
      <c r="B227" s="3" t="s">
        <v>1162</v>
      </c>
      <c r="C227" s="162" t="s">
        <v>897</v>
      </c>
      <c r="D227" s="85" t="s">
        <v>31</v>
      </c>
      <c r="E227" s="164">
        <v>10</v>
      </c>
      <c r="F227" s="206">
        <v>-1.399</v>
      </c>
      <c r="G227" s="207">
        <v>-0.52100000000000002</v>
      </c>
      <c r="H227" s="208">
        <v>78</v>
      </c>
      <c r="I227" s="206">
        <v>-1.321</v>
      </c>
      <c r="J227" s="207">
        <v>-0.51</v>
      </c>
      <c r="K227" s="208">
        <v>78</v>
      </c>
      <c r="L227" s="206">
        <v>-1.296</v>
      </c>
      <c r="M227" s="207">
        <v>-0.5</v>
      </c>
      <c r="N227" s="208">
        <v>73</v>
      </c>
      <c r="O227" s="206">
        <v>-1.3129999999999999</v>
      </c>
      <c r="P227" s="207">
        <v>-0.50600000000000001</v>
      </c>
      <c r="Q227" s="208">
        <v>75</v>
      </c>
      <c r="R227" s="206">
        <v>-1.3819999999999999</v>
      </c>
      <c r="S227" s="207">
        <v>-0.51200000000000001</v>
      </c>
      <c r="T227" s="208">
        <v>84</v>
      </c>
      <c r="U227" s="206">
        <v>-1.51</v>
      </c>
      <c r="V227" s="207">
        <v>-0.50900000000000001</v>
      </c>
      <c r="W227" s="208">
        <v>90</v>
      </c>
      <c r="X227" s="206">
        <v>-1.728</v>
      </c>
      <c r="Y227" s="207">
        <v>-0.504</v>
      </c>
      <c r="Z227" s="208">
        <v>105</v>
      </c>
      <c r="AA227" s="206">
        <v>-1.964</v>
      </c>
      <c r="AB227" s="207">
        <v>-0.51700000000000002</v>
      </c>
      <c r="AC227" s="208">
        <v>120</v>
      </c>
      <c r="AD227" s="206">
        <v>-2.1709999999999998</v>
      </c>
      <c r="AE227" s="207">
        <v>-0.59</v>
      </c>
      <c r="AF227" s="208">
        <v>123</v>
      </c>
      <c r="AG227" s="206">
        <v>-2.19</v>
      </c>
      <c r="AH227" s="207">
        <v>-0.61799999999999999</v>
      </c>
      <c r="AI227" s="208">
        <v>122</v>
      </c>
      <c r="AJ227" s="206">
        <v>-2.0569999999999999</v>
      </c>
      <c r="AK227" s="207">
        <v>-0.59299999999999997</v>
      </c>
      <c r="AL227" s="208">
        <v>115</v>
      </c>
      <c r="AM227" s="206">
        <v>-1.962</v>
      </c>
      <c r="AN227" s="207">
        <v>-0.59899999999999998</v>
      </c>
      <c r="AO227" s="208">
        <v>116</v>
      </c>
      <c r="AP227" s="206">
        <v>-1.9259999999999999</v>
      </c>
      <c r="AQ227" s="207">
        <v>-0.58799999999999997</v>
      </c>
      <c r="AR227" s="208">
        <v>106</v>
      </c>
      <c r="AS227" s="206">
        <v>-1.7949999999999999</v>
      </c>
      <c r="AT227" s="207">
        <v>-0.60399999999999998</v>
      </c>
      <c r="AU227" s="208">
        <v>103</v>
      </c>
      <c r="AV227" s="206">
        <v>-1.6819999999999999</v>
      </c>
      <c r="AW227" s="207">
        <v>-0.61599999999999999</v>
      </c>
      <c r="AX227" s="208">
        <v>97</v>
      </c>
      <c r="AY227" s="206">
        <v>-1.7030000000000001</v>
      </c>
      <c r="AZ227" s="207">
        <v>-0.64300000000000002</v>
      </c>
      <c r="BA227" s="208">
        <v>100</v>
      </c>
      <c r="BB227" s="206">
        <v>-1.7350000000000001</v>
      </c>
      <c r="BC227" s="207">
        <v>-0.624</v>
      </c>
      <c r="BD227" s="208">
        <v>100</v>
      </c>
      <c r="BE227" s="206">
        <v>-0.72099999999999997</v>
      </c>
      <c r="BF227" s="207">
        <v>-0.24</v>
      </c>
      <c r="BG227" s="208">
        <v>39</v>
      </c>
      <c r="BH227" s="206">
        <v>-0.70799999999999996</v>
      </c>
      <c r="BI227" s="207">
        <v>-0.23200000000000001</v>
      </c>
      <c r="BJ227" s="208">
        <v>39</v>
      </c>
      <c r="BK227" s="206">
        <v>-0.68600000000000005</v>
      </c>
      <c r="BL227" s="207">
        <v>-0.23200000000000001</v>
      </c>
      <c r="BM227" s="208">
        <v>39</v>
      </c>
      <c r="BN227" s="206">
        <v>-0.69799999999999995</v>
      </c>
      <c r="BO227" s="207">
        <v>-0.22700000000000001</v>
      </c>
      <c r="BP227" s="208">
        <v>40</v>
      </c>
      <c r="BQ227" s="206">
        <v>-0.69599999999999995</v>
      </c>
      <c r="BR227" s="207">
        <v>-0.224</v>
      </c>
      <c r="BS227" s="208">
        <v>41</v>
      </c>
      <c r="BT227" s="206">
        <v>-0.64300000000000002</v>
      </c>
      <c r="BU227" s="207">
        <v>-0.223</v>
      </c>
      <c r="BV227" s="208">
        <v>37</v>
      </c>
      <c r="BW227" s="206">
        <v>-0.56200000000000006</v>
      </c>
      <c r="BX227" s="207">
        <v>-0.222</v>
      </c>
      <c r="BY227" s="208">
        <v>31</v>
      </c>
    </row>
    <row r="228" spans="1:77" x14ac:dyDescent="0.25">
      <c r="A228" s="8" t="s">
        <v>1038</v>
      </c>
      <c r="B228" s="3" t="s">
        <v>1163</v>
      </c>
      <c r="C228" s="162" t="s">
        <v>897</v>
      </c>
      <c r="D228" s="85" t="s">
        <v>31</v>
      </c>
      <c r="E228" s="164">
        <v>10</v>
      </c>
      <c r="F228" s="206">
        <v>0</v>
      </c>
      <c r="G228" s="207">
        <v>0</v>
      </c>
      <c r="H228" s="208">
        <v>2</v>
      </c>
      <c r="I228" s="206">
        <v>0</v>
      </c>
      <c r="J228" s="207">
        <v>0</v>
      </c>
      <c r="K228" s="208">
        <v>1</v>
      </c>
      <c r="L228" s="206">
        <v>0</v>
      </c>
      <c r="M228" s="207">
        <v>0</v>
      </c>
      <c r="N228" s="208">
        <v>1</v>
      </c>
      <c r="O228" s="206">
        <v>0</v>
      </c>
      <c r="P228" s="207">
        <v>0</v>
      </c>
      <c r="Q228" s="208">
        <v>2</v>
      </c>
      <c r="R228" s="206">
        <v>0</v>
      </c>
      <c r="S228" s="207">
        <v>0</v>
      </c>
      <c r="T228" s="208">
        <v>0</v>
      </c>
      <c r="U228" s="206">
        <v>0</v>
      </c>
      <c r="V228" s="207">
        <v>0</v>
      </c>
      <c r="W228" s="208">
        <v>1</v>
      </c>
      <c r="X228" s="206">
        <v>0</v>
      </c>
      <c r="Y228" s="207">
        <v>0</v>
      </c>
      <c r="Z228" s="208">
        <v>1</v>
      </c>
      <c r="AA228" s="206">
        <v>0</v>
      </c>
      <c r="AB228" s="207">
        <v>0</v>
      </c>
      <c r="AC228" s="208">
        <v>2</v>
      </c>
      <c r="AD228" s="206">
        <v>0</v>
      </c>
      <c r="AE228" s="207">
        <v>0</v>
      </c>
      <c r="AF228" s="208">
        <v>0</v>
      </c>
      <c r="AG228" s="206">
        <v>0</v>
      </c>
      <c r="AH228" s="207">
        <v>0</v>
      </c>
      <c r="AI228" s="208">
        <v>1</v>
      </c>
      <c r="AJ228" s="206">
        <v>0</v>
      </c>
      <c r="AK228" s="207">
        <v>0</v>
      </c>
      <c r="AL228" s="208">
        <v>3</v>
      </c>
      <c r="AM228" s="206">
        <v>0</v>
      </c>
      <c r="AN228" s="207">
        <v>0</v>
      </c>
      <c r="AO228" s="208">
        <v>0</v>
      </c>
      <c r="AP228" s="206">
        <v>0</v>
      </c>
      <c r="AQ228" s="207">
        <v>0</v>
      </c>
      <c r="AR228" s="208">
        <v>1</v>
      </c>
      <c r="AS228" s="206">
        <v>0</v>
      </c>
      <c r="AT228" s="207">
        <v>0</v>
      </c>
      <c r="AU228" s="208">
        <v>0</v>
      </c>
      <c r="AV228" s="206">
        <v>0</v>
      </c>
      <c r="AW228" s="207">
        <v>0</v>
      </c>
      <c r="AX228" s="208">
        <v>2</v>
      </c>
      <c r="AY228" s="206">
        <v>0</v>
      </c>
      <c r="AZ228" s="207">
        <v>0</v>
      </c>
      <c r="BA228" s="208">
        <v>3</v>
      </c>
      <c r="BB228" s="206">
        <v>0</v>
      </c>
      <c r="BC228" s="207">
        <v>0</v>
      </c>
      <c r="BD228" s="208">
        <v>0</v>
      </c>
      <c r="BE228" s="206">
        <v>-0.98</v>
      </c>
      <c r="BF228" s="207">
        <v>-0.34799999999999998</v>
      </c>
      <c r="BG228" s="208">
        <v>68</v>
      </c>
      <c r="BH228" s="206">
        <v>-1.048</v>
      </c>
      <c r="BI228" s="207">
        <v>-0.33800000000000002</v>
      </c>
      <c r="BJ228" s="208">
        <v>60</v>
      </c>
      <c r="BK228" s="206">
        <v>-1.0980000000000001</v>
      </c>
      <c r="BL228" s="207">
        <v>-0.34</v>
      </c>
      <c r="BM228" s="208">
        <v>68</v>
      </c>
      <c r="BN228" s="206">
        <v>-1.0880000000000001</v>
      </c>
      <c r="BO228" s="207">
        <v>-0.34100000000000003</v>
      </c>
      <c r="BP228" s="208">
        <v>59</v>
      </c>
      <c r="BQ228" s="206">
        <v>-1.032</v>
      </c>
      <c r="BR228" s="207">
        <v>-0.33700000000000002</v>
      </c>
      <c r="BS228" s="208">
        <v>57</v>
      </c>
      <c r="BT228" s="206">
        <v>-0.93100000000000005</v>
      </c>
      <c r="BU228" s="207">
        <v>-0.32600000000000001</v>
      </c>
      <c r="BV228" s="208">
        <v>50</v>
      </c>
      <c r="BW228" s="206">
        <v>-0.82599999999999996</v>
      </c>
      <c r="BX228" s="207">
        <v>-0.32900000000000001</v>
      </c>
      <c r="BY228" s="208">
        <v>50</v>
      </c>
    </row>
    <row r="229" spans="1:77" ht="30" x14ac:dyDescent="0.25">
      <c r="A229" s="8" t="s">
        <v>1038</v>
      </c>
      <c r="B229" s="4" t="s">
        <v>1164</v>
      </c>
      <c r="C229" s="162" t="s">
        <v>608</v>
      </c>
      <c r="D229" s="162" t="s">
        <v>648</v>
      </c>
      <c r="E229" s="164">
        <v>35</v>
      </c>
      <c r="F229" s="206">
        <v>1.81</v>
      </c>
      <c r="G229" s="207">
        <v>0.28999999999999998</v>
      </c>
      <c r="H229" s="208">
        <v>30</v>
      </c>
      <c r="I229" s="206">
        <v>1.82</v>
      </c>
      <c r="J229" s="207">
        <v>0.31</v>
      </c>
      <c r="K229" s="208">
        <v>30</v>
      </c>
      <c r="L229" s="206">
        <v>1.82</v>
      </c>
      <c r="M229" s="207">
        <v>0.3</v>
      </c>
      <c r="N229" s="208">
        <v>29</v>
      </c>
      <c r="O229" s="206">
        <v>1.8</v>
      </c>
      <c r="P229" s="207">
        <v>0.28000000000000003</v>
      </c>
      <c r="Q229" s="208">
        <v>29</v>
      </c>
      <c r="R229" s="206">
        <v>1.8</v>
      </c>
      <c r="S229" s="207">
        <v>0.28999999999999998</v>
      </c>
      <c r="T229" s="208">
        <v>29</v>
      </c>
      <c r="U229" s="206">
        <v>1.82</v>
      </c>
      <c r="V229" s="207">
        <v>0.28000000000000003</v>
      </c>
      <c r="W229" s="208">
        <v>30</v>
      </c>
      <c r="X229" s="206">
        <v>1.81</v>
      </c>
      <c r="Y229" s="207">
        <v>0.27</v>
      </c>
      <c r="Z229" s="208">
        <v>30</v>
      </c>
      <c r="AA229" s="206">
        <v>1.82</v>
      </c>
      <c r="AB229" s="207">
        <v>0.28000000000000003</v>
      </c>
      <c r="AC229" s="208">
        <v>30</v>
      </c>
      <c r="AD229" s="206">
        <v>1.81</v>
      </c>
      <c r="AE229" s="207">
        <v>0.27</v>
      </c>
      <c r="AF229" s="208">
        <v>30</v>
      </c>
      <c r="AG229" s="206">
        <v>1.81</v>
      </c>
      <c r="AH229" s="207">
        <v>0.27</v>
      </c>
      <c r="AI229" s="208">
        <v>30</v>
      </c>
      <c r="AJ229" s="206">
        <v>1.8</v>
      </c>
      <c r="AK229" s="207">
        <v>0.27</v>
      </c>
      <c r="AL229" s="208">
        <v>30</v>
      </c>
      <c r="AM229" s="206">
        <v>1.79</v>
      </c>
      <c r="AN229" s="207">
        <v>0.27</v>
      </c>
      <c r="AO229" s="208">
        <v>30</v>
      </c>
      <c r="AP229" s="206">
        <v>1.79</v>
      </c>
      <c r="AQ229" s="207">
        <v>0.28000000000000003</v>
      </c>
      <c r="AR229" s="208">
        <v>30</v>
      </c>
      <c r="AS229" s="206">
        <v>1.81</v>
      </c>
      <c r="AT229" s="207">
        <v>0.28999999999999998</v>
      </c>
      <c r="AU229" s="208">
        <v>30</v>
      </c>
      <c r="AV229" s="206">
        <v>1.81</v>
      </c>
      <c r="AW229" s="207">
        <v>0.28999999999999998</v>
      </c>
      <c r="AX229" s="208">
        <v>29</v>
      </c>
      <c r="AY229" s="206">
        <v>1.78</v>
      </c>
      <c r="AZ229" s="207">
        <v>0.28000000000000003</v>
      </c>
      <c r="BA229" s="208">
        <v>29</v>
      </c>
      <c r="BB229" s="206">
        <v>1.78</v>
      </c>
      <c r="BC229" s="207">
        <v>0.28000000000000003</v>
      </c>
      <c r="BD229" s="208">
        <v>29</v>
      </c>
      <c r="BE229" s="206">
        <v>1.79</v>
      </c>
      <c r="BF229" s="207">
        <v>0.28000000000000003</v>
      </c>
      <c r="BG229" s="208">
        <v>29</v>
      </c>
      <c r="BH229" s="206">
        <v>1.79</v>
      </c>
      <c r="BI229" s="207">
        <v>0.28000000000000003</v>
      </c>
      <c r="BJ229" s="208">
        <v>29</v>
      </c>
      <c r="BK229" s="206">
        <v>1.79</v>
      </c>
      <c r="BL229" s="207">
        <v>0.28000000000000003</v>
      </c>
      <c r="BM229" s="208">
        <v>29</v>
      </c>
      <c r="BN229" s="206">
        <v>1.79</v>
      </c>
      <c r="BO229" s="207">
        <v>0.28000000000000003</v>
      </c>
      <c r="BP229" s="208">
        <v>29</v>
      </c>
      <c r="BQ229" s="206">
        <v>1.79</v>
      </c>
      <c r="BR229" s="207">
        <v>0.28000000000000003</v>
      </c>
      <c r="BS229" s="208">
        <v>29</v>
      </c>
      <c r="BT229" s="206">
        <v>1.79</v>
      </c>
      <c r="BU229" s="207">
        <v>0.28999999999999998</v>
      </c>
      <c r="BV229" s="208">
        <v>29</v>
      </c>
      <c r="BW229" s="206">
        <v>1.79</v>
      </c>
      <c r="BX229" s="207">
        <v>0.3</v>
      </c>
      <c r="BY229" s="208">
        <v>29</v>
      </c>
    </row>
    <row r="230" spans="1:77" x14ac:dyDescent="0.25">
      <c r="A230" s="8" t="s">
        <v>1038</v>
      </c>
      <c r="B230" s="41" t="s">
        <v>1165</v>
      </c>
      <c r="C230" s="13" t="s">
        <v>28</v>
      </c>
      <c r="D230" s="13" t="s">
        <v>32</v>
      </c>
      <c r="E230" s="164">
        <v>20</v>
      </c>
      <c r="F230" s="253" t="s">
        <v>687</v>
      </c>
      <c r="G230" s="254"/>
      <c r="H230" s="255"/>
      <c r="I230" s="253" t="s">
        <v>687</v>
      </c>
      <c r="J230" s="254"/>
      <c r="K230" s="255"/>
      <c r="L230" s="253" t="s">
        <v>687</v>
      </c>
      <c r="M230" s="254"/>
      <c r="N230" s="255"/>
      <c r="O230" s="253" t="s">
        <v>687</v>
      </c>
      <c r="P230" s="254"/>
      <c r="Q230" s="255"/>
      <c r="R230" s="253" t="s">
        <v>687</v>
      </c>
      <c r="S230" s="254"/>
      <c r="T230" s="255"/>
      <c r="U230" s="253" t="s">
        <v>687</v>
      </c>
      <c r="V230" s="254"/>
      <c r="W230" s="255"/>
      <c r="X230" s="253" t="s">
        <v>687</v>
      </c>
      <c r="Y230" s="254"/>
      <c r="Z230" s="255"/>
      <c r="AA230" s="253" t="s">
        <v>687</v>
      </c>
      <c r="AB230" s="254"/>
      <c r="AC230" s="255"/>
      <c r="AD230" s="253" t="s">
        <v>687</v>
      </c>
      <c r="AE230" s="254"/>
      <c r="AF230" s="255"/>
      <c r="AG230" s="253" t="s">
        <v>687</v>
      </c>
      <c r="AH230" s="254"/>
      <c r="AI230" s="255"/>
      <c r="AJ230" s="253" t="s">
        <v>687</v>
      </c>
      <c r="AK230" s="254"/>
      <c r="AL230" s="255"/>
      <c r="AM230" s="253" t="s">
        <v>687</v>
      </c>
      <c r="AN230" s="254"/>
      <c r="AO230" s="255"/>
      <c r="AP230" s="253" t="s">
        <v>687</v>
      </c>
      <c r="AQ230" s="254"/>
      <c r="AR230" s="255"/>
      <c r="AS230" s="253" t="s">
        <v>687</v>
      </c>
      <c r="AT230" s="254"/>
      <c r="AU230" s="255"/>
      <c r="AV230" s="253" t="s">
        <v>687</v>
      </c>
      <c r="AW230" s="254"/>
      <c r="AX230" s="255"/>
      <c r="AY230" s="253" t="s">
        <v>687</v>
      </c>
      <c r="AZ230" s="254"/>
      <c r="BA230" s="255"/>
      <c r="BB230" s="253" t="s">
        <v>687</v>
      </c>
      <c r="BC230" s="254"/>
      <c r="BD230" s="255"/>
      <c r="BE230" s="253" t="s">
        <v>687</v>
      </c>
      <c r="BF230" s="254"/>
      <c r="BG230" s="255"/>
      <c r="BH230" s="253" t="s">
        <v>687</v>
      </c>
      <c r="BI230" s="254"/>
      <c r="BJ230" s="255"/>
      <c r="BK230" s="253" t="s">
        <v>687</v>
      </c>
      <c r="BL230" s="254"/>
      <c r="BM230" s="255"/>
      <c r="BN230" s="253" t="s">
        <v>687</v>
      </c>
      <c r="BO230" s="254"/>
      <c r="BP230" s="255"/>
      <c r="BQ230" s="253" t="s">
        <v>687</v>
      </c>
      <c r="BR230" s="254"/>
      <c r="BS230" s="255"/>
      <c r="BT230" s="253" t="s">
        <v>687</v>
      </c>
      <c r="BU230" s="254"/>
      <c r="BV230" s="255"/>
      <c r="BW230" s="253" t="s">
        <v>687</v>
      </c>
      <c r="BX230" s="254"/>
      <c r="BY230" s="255"/>
    </row>
    <row r="231" spans="1:77" x14ac:dyDescent="0.25">
      <c r="A231" s="8" t="s">
        <v>1038</v>
      </c>
      <c r="B231" s="41" t="s">
        <v>1166</v>
      </c>
      <c r="C231" s="13" t="s">
        <v>28</v>
      </c>
      <c r="D231" s="13" t="s">
        <v>32</v>
      </c>
      <c r="E231" s="164">
        <v>20</v>
      </c>
      <c r="F231" s="253" t="s">
        <v>687</v>
      </c>
      <c r="G231" s="254"/>
      <c r="H231" s="255"/>
      <c r="I231" s="253" t="s">
        <v>687</v>
      </c>
      <c r="J231" s="254"/>
      <c r="K231" s="255"/>
      <c r="L231" s="253" t="s">
        <v>687</v>
      </c>
      <c r="M231" s="254"/>
      <c r="N231" s="255"/>
      <c r="O231" s="253" t="s">
        <v>687</v>
      </c>
      <c r="P231" s="254"/>
      <c r="Q231" s="255"/>
      <c r="R231" s="253" t="s">
        <v>687</v>
      </c>
      <c r="S231" s="254"/>
      <c r="T231" s="255"/>
      <c r="U231" s="253" t="s">
        <v>687</v>
      </c>
      <c r="V231" s="254"/>
      <c r="W231" s="255"/>
      <c r="X231" s="253" t="s">
        <v>687</v>
      </c>
      <c r="Y231" s="254"/>
      <c r="Z231" s="255"/>
      <c r="AA231" s="253" t="s">
        <v>687</v>
      </c>
      <c r="AB231" s="254"/>
      <c r="AC231" s="255"/>
      <c r="AD231" s="253" t="s">
        <v>687</v>
      </c>
      <c r="AE231" s="254"/>
      <c r="AF231" s="255"/>
      <c r="AG231" s="253" t="s">
        <v>687</v>
      </c>
      <c r="AH231" s="254"/>
      <c r="AI231" s="255"/>
      <c r="AJ231" s="253" t="s">
        <v>687</v>
      </c>
      <c r="AK231" s="254"/>
      <c r="AL231" s="255"/>
      <c r="AM231" s="253" t="s">
        <v>687</v>
      </c>
      <c r="AN231" s="254"/>
      <c r="AO231" s="255"/>
      <c r="AP231" s="253" t="s">
        <v>687</v>
      </c>
      <c r="AQ231" s="254"/>
      <c r="AR231" s="255"/>
      <c r="AS231" s="253" t="s">
        <v>687</v>
      </c>
      <c r="AT231" s="254"/>
      <c r="AU231" s="255"/>
      <c r="AV231" s="253" t="s">
        <v>687</v>
      </c>
      <c r="AW231" s="254"/>
      <c r="AX231" s="255"/>
      <c r="AY231" s="253" t="s">
        <v>687</v>
      </c>
      <c r="AZ231" s="254"/>
      <c r="BA231" s="255"/>
      <c r="BB231" s="253" t="s">
        <v>687</v>
      </c>
      <c r="BC231" s="254"/>
      <c r="BD231" s="255"/>
      <c r="BE231" s="253" t="s">
        <v>687</v>
      </c>
      <c r="BF231" s="254"/>
      <c r="BG231" s="255"/>
      <c r="BH231" s="253" t="s">
        <v>687</v>
      </c>
      <c r="BI231" s="254"/>
      <c r="BJ231" s="255"/>
      <c r="BK231" s="253" t="s">
        <v>687</v>
      </c>
      <c r="BL231" s="254"/>
      <c r="BM231" s="255"/>
      <c r="BN231" s="253" t="s">
        <v>687</v>
      </c>
      <c r="BO231" s="254"/>
      <c r="BP231" s="255"/>
      <c r="BQ231" s="253" t="s">
        <v>687</v>
      </c>
      <c r="BR231" s="254"/>
      <c r="BS231" s="255"/>
      <c r="BT231" s="253" t="s">
        <v>687</v>
      </c>
      <c r="BU231" s="254"/>
      <c r="BV231" s="255"/>
      <c r="BW231" s="253" t="s">
        <v>687</v>
      </c>
      <c r="BX231" s="254"/>
      <c r="BY231" s="255"/>
    </row>
    <row r="232" spans="1:77" x14ac:dyDescent="0.25">
      <c r="A232" s="8" t="s">
        <v>1038</v>
      </c>
      <c r="B232" s="41" t="s">
        <v>1098</v>
      </c>
      <c r="C232" s="13" t="s">
        <v>28</v>
      </c>
      <c r="D232" s="13" t="s">
        <v>32</v>
      </c>
      <c r="E232" s="164">
        <v>10</v>
      </c>
      <c r="F232" s="253">
        <v>10.4</v>
      </c>
      <c r="G232" s="254"/>
      <c r="H232" s="255"/>
      <c r="I232" s="253">
        <v>10.4</v>
      </c>
      <c r="J232" s="254"/>
      <c r="K232" s="255"/>
      <c r="L232" s="253">
        <v>10.4</v>
      </c>
      <c r="M232" s="254"/>
      <c r="N232" s="255"/>
      <c r="O232" s="253">
        <v>10.4</v>
      </c>
      <c r="P232" s="254"/>
      <c r="Q232" s="255"/>
      <c r="R232" s="253">
        <v>10.4</v>
      </c>
      <c r="S232" s="254"/>
      <c r="T232" s="255"/>
      <c r="U232" s="253">
        <v>10.4</v>
      </c>
      <c r="V232" s="254"/>
      <c r="W232" s="255"/>
      <c r="X232" s="253">
        <v>10.3</v>
      </c>
      <c r="Y232" s="254"/>
      <c r="Z232" s="255"/>
      <c r="AA232" s="253">
        <v>10.4</v>
      </c>
      <c r="AB232" s="254"/>
      <c r="AC232" s="255"/>
      <c r="AD232" s="253">
        <v>10.3</v>
      </c>
      <c r="AE232" s="254"/>
      <c r="AF232" s="255"/>
      <c r="AG232" s="253">
        <v>10.4</v>
      </c>
      <c r="AH232" s="254"/>
      <c r="AI232" s="255"/>
      <c r="AJ232" s="253">
        <v>10.4</v>
      </c>
      <c r="AK232" s="254"/>
      <c r="AL232" s="255"/>
      <c r="AM232" s="253">
        <v>10.4</v>
      </c>
      <c r="AN232" s="254"/>
      <c r="AO232" s="255"/>
      <c r="AP232" s="253">
        <v>10.4</v>
      </c>
      <c r="AQ232" s="254"/>
      <c r="AR232" s="255"/>
      <c r="AS232" s="253">
        <v>10.4</v>
      </c>
      <c r="AT232" s="254"/>
      <c r="AU232" s="255"/>
      <c r="AV232" s="253">
        <v>10.5</v>
      </c>
      <c r="AW232" s="254"/>
      <c r="AX232" s="255"/>
      <c r="AY232" s="253">
        <v>10.5</v>
      </c>
      <c r="AZ232" s="254"/>
      <c r="BA232" s="255"/>
      <c r="BB232" s="253">
        <v>10.3</v>
      </c>
      <c r="BC232" s="254"/>
      <c r="BD232" s="255"/>
      <c r="BE232" s="253">
        <v>10.5</v>
      </c>
      <c r="BF232" s="254"/>
      <c r="BG232" s="255"/>
      <c r="BH232" s="253">
        <v>10.4</v>
      </c>
      <c r="BI232" s="254"/>
      <c r="BJ232" s="255"/>
      <c r="BK232" s="253">
        <v>10.5</v>
      </c>
      <c r="BL232" s="254"/>
      <c r="BM232" s="255"/>
      <c r="BN232" s="253">
        <v>10.5</v>
      </c>
      <c r="BO232" s="254"/>
      <c r="BP232" s="255"/>
      <c r="BQ232" s="253">
        <v>10.5</v>
      </c>
      <c r="BR232" s="254"/>
      <c r="BS232" s="255"/>
      <c r="BT232" s="253">
        <v>10.5</v>
      </c>
      <c r="BU232" s="254"/>
      <c r="BV232" s="255"/>
      <c r="BW232" s="253">
        <v>10.6</v>
      </c>
      <c r="BX232" s="254"/>
      <c r="BY232" s="255"/>
    </row>
    <row r="233" spans="1:77" ht="15.75" thickBot="1" x14ac:dyDescent="0.3">
      <c r="A233" s="37" t="s">
        <v>1038</v>
      </c>
      <c r="B233" s="48" t="s">
        <v>1099</v>
      </c>
      <c r="C233" s="39" t="s">
        <v>28</v>
      </c>
      <c r="D233" s="39" t="s">
        <v>32</v>
      </c>
      <c r="E233" s="169">
        <v>10</v>
      </c>
      <c r="F233" s="268">
        <v>10.4</v>
      </c>
      <c r="G233" s="269"/>
      <c r="H233" s="270"/>
      <c r="I233" s="262">
        <v>10.5</v>
      </c>
      <c r="J233" s="263"/>
      <c r="K233" s="265"/>
      <c r="L233" s="262">
        <v>10.4</v>
      </c>
      <c r="M233" s="263"/>
      <c r="N233" s="265"/>
      <c r="O233" s="262">
        <v>10.5</v>
      </c>
      <c r="P233" s="263"/>
      <c r="Q233" s="265"/>
      <c r="R233" s="262">
        <v>10.4</v>
      </c>
      <c r="S233" s="263"/>
      <c r="T233" s="265"/>
      <c r="U233" s="262">
        <v>10.4</v>
      </c>
      <c r="V233" s="263"/>
      <c r="W233" s="265"/>
      <c r="X233" s="262">
        <v>10.4</v>
      </c>
      <c r="Y233" s="263"/>
      <c r="Z233" s="265"/>
      <c r="AA233" s="262">
        <v>10.4</v>
      </c>
      <c r="AB233" s="263"/>
      <c r="AC233" s="265"/>
      <c r="AD233" s="262">
        <v>10.3</v>
      </c>
      <c r="AE233" s="263"/>
      <c r="AF233" s="265"/>
      <c r="AG233" s="262">
        <v>10.4</v>
      </c>
      <c r="AH233" s="263"/>
      <c r="AI233" s="265"/>
      <c r="AJ233" s="262">
        <v>10.4</v>
      </c>
      <c r="AK233" s="263"/>
      <c r="AL233" s="265"/>
      <c r="AM233" s="262">
        <v>10.4</v>
      </c>
      <c r="AN233" s="263"/>
      <c r="AO233" s="265"/>
      <c r="AP233" s="262">
        <v>10.4</v>
      </c>
      <c r="AQ233" s="263"/>
      <c r="AR233" s="265"/>
      <c r="AS233" s="262">
        <v>10.4</v>
      </c>
      <c r="AT233" s="263"/>
      <c r="AU233" s="265"/>
      <c r="AV233" s="262">
        <v>10.5</v>
      </c>
      <c r="AW233" s="263"/>
      <c r="AX233" s="265"/>
      <c r="AY233" s="262">
        <v>10.5</v>
      </c>
      <c r="AZ233" s="263"/>
      <c r="BA233" s="265"/>
      <c r="BB233" s="262">
        <v>10.3</v>
      </c>
      <c r="BC233" s="263"/>
      <c r="BD233" s="265"/>
      <c r="BE233" s="262">
        <v>10.4</v>
      </c>
      <c r="BF233" s="263"/>
      <c r="BG233" s="265"/>
      <c r="BH233" s="262">
        <v>10.5</v>
      </c>
      <c r="BI233" s="263"/>
      <c r="BJ233" s="265"/>
      <c r="BK233" s="262">
        <v>10.5</v>
      </c>
      <c r="BL233" s="263"/>
      <c r="BM233" s="265"/>
      <c r="BN233" s="262">
        <v>10.5</v>
      </c>
      <c r="BO233" s="263"/>
      <c r="BP233" s="265"/>
      <c r="BQ233" s="262">
        <v>10.5</v>
      </c>
      <c r="BR233" s="263"/>
      <c r="BS233" s="265"/>
      <c r="BT233" s="262">
        <v>10.5</v>
      </c>
      <c r="BU233" s="263"/>
      <c r="BV233" s="265"/>
      <c r="BW233" s="262">
        <v>10.6</v>
      </c>
      <c r="BX233" s="263"/>
      <c r="BY233" s="265"/>
    </row>
    <row r="234" spans="1:77" x14ac:dyDescent="0.25">
      <c r="A234" s="6" t="s">
        <v>1039</v>
      </c>
      <c r="B234" s="7" t="s">
        <v>11</v>
      </c>
      <c r="C234" s="170" t="s">
        <v>897</v>
      </c>
      <c r="D234" s="170" t="s">
        <v>29</v>
      </c>
      <c r="E234" s="154" t="s">
        <v>28</v>
      </c>
      <c r="F234" s="291">
        <v>5</v>
      </c>
      <c r="G234" s="292"/>
      <c r="H234" s="293"/>
      <c r="I234" s="291">
        <v>5</v>
      </c>
      <c r="J234" s="292"/>
      <c r="K234" s="293"/>
      <c r="L234" s="291">
        <v>5</v>
      </c>
      <c r="M234" s="292"/>
      <c r="N234" s="293"/>
      <c r="O234" s="291">
        <v>5</v>
      </c>
      <c r="P234" s="292"/>
      <c r="Q234" s="293"/>
      <c r="R234" s="291">
        <v>5</v>
      </c>
      <c r="S234" s="292"/>
      <c r="T234" s="293"/>
      <c r="U234" s="291">
        <v>5</v>
      </c>
      <c r="V234" s="292"/>
      <c r="W234" s="293"/>
      <c r="X234" s="291">
        <v>5</v>
      </c>
      <c r="Y234" s="292"/>
      <c r="Z234" s="293"/>
      <c r="AA234" s="291">
        <v>5</v>
      </c>
      <c r="AB234" s="292"/>
      <c r="AC234" s="293"/>
      <c r="AD234" s="291">
        <v>5</v>
      </c>
      <c r="AE234" s="292"/>
      <c r="AF234" s="293"/>
      <c r="AG234" s="291">
        <v>5</v>
      </c>
      <c r="AH234" s="292"/>
      <c r="AI234" s="293"/>
      <c r="AJ234" s="291">
        <v>5</v>
      </c>
      <c r="AK234" s="292"/>
      <c r="AL234" s="293"/>
      <c r="AM234" s="291">
        <v>5</v>
      </c>
      <c r="AN234" s="292"/>
      <c r="AO234" s="293"/>
      <c r="AP234" s="291">
        <v>5</v>
      </c>
      <c r="AQ234" s="292"/>
      <c r="AR234" s="293"/>
      <c r="AS234" s="291">
        <v>5</v>
      </c>
      <c r="AT234" s="292"/>
      <c r="AU234" s="293"/>
      <c r="AV234" s="291">
        <v>5</v>
      </c>
      <c r="AW234" s="292"/>
      <c r="AX234" s="293"/>
      <c r="AY234" s="291">
        <v>5</v>
      </c>
      <c r="AZ234" s="292"/>
      <c r="BA234" s="293"/>
      <c r="BB234" s="291">
        <v>5</v>
      </c>
      <c r="BC234" s="292"/>
      <c r="BD234" s="293"/>
      <c r="BE234" s="291">
        <v>5</v>
      </c>
      <c r="BF234" s="292"/>
      <c r="BG234" s="293"/>
      <c r="BH234" s="291">
        <v>5</v>
      </c>
      <c r="BI234" s="292"/>
      <c r="BJ234" s="293"/>
      <c r="BK234" s="291">
        <v>5</v>
      </c>
      <c r="BL234" s="292"/>
      <c r="BM234" s="293"/>
      <c r="BN234" s="291">
        <v>5</v>
      </c>
      <c r="BO234" s="292"/>
      <c r="BP234" s="293"/>
      <c r="BQ234" s="291">
        <v>5</v>
      </c>
      <c r="BR234" s="292"/>
      <c r="BS234" s="293"/>
      <c r="BT234" s="291">
        <v>5</v>
      </c>
      <c r="BU234" s="292"/>
      <c r="BV234" s="293"/>
      <c r="BW234" s="291">
        <v>5</v>
      </c>
      <c r="BX234" s="292"/>
      <c r="BY234" s="293"/>
    </row>
    <row r="235" spans="1:77" x14ac:dyDescent="0.25">
      <c r="A235" s="8" t="s">
        <v>1039</v>
      </c>
      <c r="B235" s="3" t="s">
        <v>12</v>
      </c>
      <c r="C235" s="162" t="s">
        <v>587</v>
      </c>
      <c r="D235" s="162" t="s">
        <v>29</v>
      </c>
      <c r="E235" s="16" t="s">
        <v>28</v>
      </c>
      <c r="F235" s="253">
        <v>5</v>
      </c>
      <c r="G235" s="254"/>
      <c r="H235" s="255"/>
      <c r="I235" s="253">
        <v>5</v>
      </c>
      <c r="J235" s="254"/>
      <c r="K235" s="255"/>
      <c r="L235" s="253">
        <v>5</v>
      </c>
      <c r="M235" s="254"/>
      <c r="N235" s="255"/>
      <c r="O235" s="253">
        <v>5</v>
      </c>
      <c r="P235" s="254"/>
      <c r="Q235" s="255"/>
      <c r="R235" s="253">
        <v>5</v>
      </c>
      <c r="S235" s="254"/>
      <c r="T235" s="255"/>
      <c r="U235" s="253">
        <v>5</v>
      </c>
      <c r="V235" s="254"/>
      <c r="W235" s="255"/>
      <c r="X235" s="253">
        <v>5</v>
      </c>
      <c r="Y235" s="254"/>
      <c r="Z235" s="255"/>
      <c r="AA235" s="253">
        <v>5</v>
      </c>
      <c r="AB235" s="254"/>
      <c r="AC235" s="255"/>
      <c r="AD235" s="253">
        <v>5</v>
      </c>
      <c r="AE235" s="254"/>
      <c r="AF235" s="255"/>
      <c r="AG235" s="253">
        <v>5</v>
      </c>
      <c r="AH235" s="254"/>
      <c r="AI235" s="255"/>
      <c r="AJ235" s="253">
        <v>5</v>
      </c>
      <c r="AK235" s="254"/>
      <c r="AL235" s="255"/>
      <c r="AM235" s="253">
        <v>5</v>
      </c>
      <c r="AN235" s="254"/>
      <c r="AO235" s="255"/>
      <c r="AP235" s="253">
        <v>5</v>
      </c>
      <c r="AQ235" s="254"/>
      <c r="AR235" s="255"/>
      <c r="AS235" s="253">
        <v>5</v>
      </c>
      <c r="AT235" s="254"/>
      <c r="AU235" s="255"/>
      <c r="AV235" s="253">
        <v>5</v>
      </c>
      <c r="AW235" s="254"/>
      <c r="AX235" s="255"/>
      <c r="AY235" s="253">
        <v>5</v>
      </c>
      <c r="AZ235" s="254"/>
      <c r="BA235" s="255"/>
      <c r="BB235" s="253">
        <v>5</v>
      </c>
      <c r="BC235" s="254"/>
      <c r="BD235" s="255"/>
      <c r="BE235" s="253">
        <v>5</v>
      </c>
      <c r="BF235" s="254"/>
      <c r="BG235" s="255"/>
      <c r="BH235" s="253">
        <v>5</v>
      </c>
      <c r="BI235" s="254"/>
      <c r="BJ235" s="255"/>
      <c r="BK235" s="253">
        <v>5</v>
      </c>
      <c r="BL235" s="254"/>
      <c r="BM235" s="255"/>
      <c r="BN235" s="253">
        <v>5</v>
      </c>
      <c r="BO235" s="254"/>
      <c r="BP235" s="255"/>
      <c r="BQ235" s="253">
        <v>5</v>
      </c>
      <c r="BR235" s="254"/>
      <c r="BS235" s="255"/>
      <c r="BT235" s="253">
        <v>5</v>
      </c>
      <c r="BU235" s="254"/>
      <c r="BV235" s="255"/>
      <c r="BW235" s="253">
        <v>5</v>
      </c>
      <c r="BX235" s="254"/>
      <c r="BY235" s="255"/>
    </row>
    <row r="236" spans="1:77" x14ac:dyDescent="0.25">
      <c r="A236" s="8" t="s">
        <v>1039</v>
      </c>
      <c r="B236" s="3" t="s">
        <v>1160</v>
      </c>
      <c r="C236" s="162" t="s">
        <v>897</v>
      </c>
      <c r="D236" s="85" t="s">
        <v>648</v>
      </c>
      <c r="E236" s="164">
        <v>20</v>
      </c>
      <c r="F236" s="249">
        <v>-0.27300000000000002</v>
      </c>
      <c r="G236" s="250">
        <v>-4.8000000000000001E-2</v>
      </c>
      <c r="H236" s="251">
        <v>7</v>
      </c>
      <c r="I236" s="206">
        <v>-0.25800000000000001</v>
      </c>
      <c r="J236" s="207">
        <v>-4.8000000000000001E-2</v>
      </c>
      <c r="K236" s="208">
        <v>7</v>
      </c>
      <c r="L236" s="206">
        <v>-0.26700000000000002</v>
      </c>
      <c r="M236" s="207">
        <v>-0.05</v>
      </c>
      <c r="N236" s="208">
        <v>6</v>
      </c>
      <c r="O236" s="206">
        <v>-0.26300000000000001</v>
      </c>
      <c r="P236" s="207">
        <v>-4.8000000000000001E-2</v>
      </c>
      <c r="Q236" s="208">
        <v>7</v>
      </c>
      <c r="R236" s="206">
        <v>-0.27100000000000002</v>
      </c>
      <c r="S236" s="207">
        <v>-4.5999999999999999E-2</v>
      </c>
      <c r="T236" s="208">
        <v>7</v>
      </c>
      <c r="U236" s="206">
        <v>-0.29399999999999998</v>
      </c>
      <c r="V236" s="207">
        <v>-4.3999999999999997E-2</v>
      </c>
      <c r="W236" s="208">
        <v>8</v>
      </c>
      <c r="X236" s="206">
        <v>-0.36799999999999999</v>
      </c>
      <c r="Y236" s="207">
        <v>-0.05</v>
      </c>
      <c r="Z236" s="208">
        <v>10</v>
      </c>
      <c r="AA236" s="206">
        <v>-0.38400000000000001</v>
      </c>
      <c r="AB236" s="207">
        <v>-4.8000000000000001E-2</v>
      </c>
      <c r="AC236" s="208">
        <v>10</v>
      </c>
      <c r="AD236" s="206">
        <v>-0.39100000000000001</v>
      </c>
      <c r="AE236" s="207">
        <v>-6.3E-2</v>
      </c>
      <c r="AF236" s="208">
        <v>10</v>
      </c>
      <c r="AG236" s="206">
        <v>-0.372</v>
      </c>
      <c r="AH236" s="207">
        <v>-8.7999999999999995E-2</v>
      </c>
      <c r="AI236" s="208">
        <v>9</v>
      </c>
      <c r="AJ236" s="206">
        <v>-0.32800000000000001</v>
      </c>
      <c r="AK236" s="207">
        <v>-5.2999999999999999E-2</v>
      </c>
      <c r="AL236" s="208">
        <v>8</v>
      </c>
      <c r="AM236" s="206">
        <v>-0.33600000000000002</v>
      </c>
      <c r="AN236" s="207">
        <v>-0.08</v>
      </c>
      <c r="AO236" s="208">
        <v>9</v>
      </c>
      <c r="AP236" s="206">
        <v>-0.31900000000000001</v>
      </c>
      <c r="AQ236" s="207">
        <v>-6.5000000000000002E-2</v>
      </c>
      <c r="AR236" s="208">
        <v>8</v>
      </c>
      <c r="AS236" s="206">
        <v>-0.30199999999999999</v>
      </c>
      <c r="AT236" s="207">
        <v>-5.2999999999999999E-2</v>
      </c>
      <c r="AU236" s="208">
        <v>8</v>
      </c>
      <c r="AV236" s="206">
        <v>-0.27100000000000002</v>
      </c>
      <c r="AW236" s="207">
        <v>-5.2999999999999999E-2</v>
      </c>
      <c r="AX236" s="208">
        <v>8</v>
      </c>
      <c r="AY236" s="206">
        <v>-0.26</v>
      </c>
      <c r="AZ236" s="207">
        <v>-6.0999999999999999E-2</v>
      </c>
      <c r="BA236" s="208">
        <v>7</v>
      </c>
      <c r="BB236" s="206">
        <v>-0.26</v>
      </c>
      <c r="BC236" s="207">
        <v>-5.7000000000000002E-2</v>
      </c>
      <c r="BD236" s="208">
        <v>7</v>
      </c>
      <c r="BE236" s="206">
        <v>-0.28399999999999997</v>
      </c>
      <c r="BF236" s="207">
        <v>-5.8999999999999997E-2</v>
      </c>
      <c r="BG236" s="208">
        <v>7</v>
      </c>
      <c r="BH236" s="206">
        <v>-0.309</v>
      </c>
      <c r="BI236" s="207">
        <v>-6.5000000000000002E-2</v>
      </c>
      <c r="BJ236" s="208">
        <v>8</v>
      </c>
      <c r="BK236" s="206">
        <v>-0.313</v>
      </c>
      <c r="BL236" s="207">
        <v>-6.3E-2</v>
      </c>
      <c r="BM236" s="208">
        <v>9</v>
      </c>
      <c r="BN236" s="206">
        <v>-0.309</v>
      </c>
      <c r="BO236" s="207">
        <v>-6.0999999999999999E-2</v>
      </c>
      <c r="BP236" s="208">
        <v>8</v>
      </c>
      <c r="BQ236" s="206">
        <v>-0.29399999999999998</v>
      </c>
      <c r="BR236" s="207">
        <v>-5.8999999999999997E-2</v>
      </c>
      <c r="BS236" s="208">
        <v>8</v>
      </c>
      <c r="BT236" s="206">
        <v>-0.28799999999999998</v>
      </c>
      <c r="BU236" s="207">
        <v>-5.7000000000000002E-2</v>
      </c>
      <c r="BV236" s="208">
        <v>7</v>
      </c>
      <c r="BW236" s="206">
        <v>-0.27300000000000002</v>
      </c>
      <c r="BX236" s="207">
        <v>-5.5E-2</v>
      </c>
      <c r="BY236" s="208">
        <v>6</v>
      </c>
    </row>
    <row r="237" spans="1:77" x14ac:dyDescent="0.25">
      <c r="A237" s="8" t="s">
        <v>1039</v>
      </c>
      <c r="B237" s="3" t="s">
        <v>1162</v>
      </c>
      <c r="C237" s="162" t="s">
        <v>897</v>
      </c>
      <c r="D237" s="85" t="s">
        <v>31</v>
      </c>
      <c r="E237" s="164">
        <v>10</v>
      </c>
      <c r="F237" s="249">
        <v>-8.7999999999999995E-2</v>
      </c>
      <c r="G237" s="250">
        <v>-5.6000000000000001E-2</v>
      </c>
      <c r="H237" s="251">
        <v>4</v>
      </c>
      <c r="I237" s="206">
        <v>-9.1999999999999998E-2</v>
      </c>
      <c r="J237" s="207">
        <v>-5.6000000000000001E-2</v>
      </c>
      <c r="K237" s="208">
        <v>5</v>
      </c>
      <c r="L237" s="206">
        <v>-8.2000000000000003E-2</v>
      </c>
      <c r="M237" s="207">
        <v>-5.6000000000000001E-2</v>
      </c>
      <c r="N237" s="208">
        <v>5</v>
      </c>
      <c r="O237" s="206">
        <v>-8.8999999999999996E-2</v>
      </c>
      <c r="P237" s="207">
        <v>-5.5E-2</v>
      </c>
      <c r="Q237" s="208">
        <v>5</v>
      </c>
      <c r="R237" s="206">
        <v>-9.4E-2</v>
      </c>
      <c r="S237" s="207">
        <v>-5.2999999999999999E-2</v>
      </c>
      <c r="T237" s="208">
        <v>5</v>
      </c>
      <c r="U237" s="206">
        <v>-0.122</v>
      </c>
      <c r="V237" s="207">
        <v>-5.2999999999999999E-2</v>
      </c>
      <c r="W237" s="208">
        <v>8</v>
      </c>
      <c r="X237" s="206">
        <v>-0.13</v>
      </c>
      <c r="Y237" s="207">
        <v>-5.1999999999999998E-2</v>
      </c>
      <c r="Z237" s="208">
        <v>7</v>
      </c>
      <c r="AA237" s="206">
        <v>-0.151</v>
      </c>
      <c r="AB237" s="207">
        <v>-5.2999999999999999E-2</v>
      </c>
      <c r="AC237" s="208">
        <v>10</v>
      </c>
      <c r="AD237" s="206">
        <v>-0.2</v>
      </c>
      <c r="AE237" s="207">
        <v>-5.8999999999999997E-2</v>
      </c>
      <c r="AF237" s="208">
        <v>11</v>
      </c>
      <c r="AG237" s="206">
        <v>-0.221</v>
      </c>
      <c r="AH237" s="207">
        <v>-6.0999999999999999E-2</v>
      </c>
      <c r="AI237" s="208">
        <v>10</v>
      </c>
      <c r="AJ237" s="206">
        <v>-0.182</v>
      </c>
      <c r="AK237" s="207">
        <v>-5.2999999999999999E-2</v>
      </c>
      <c r="AL237" s="208">
        <v>8</v>
      </c>
      <c r="AM237" s="206">
        <v>-0.155</v>
      </c>
      <c r="AN237" s="207">
        <v>-5.8000000000000003E-2</v>
      </c>
      <c r="AO237" s="208">
        <v>6</v>
      </c>
      <c r="AP237" s="206">
        <v>-0.13</v>
      </c>
      <c r="AQ237" s="207">
        <v>-6.2E-2</v>
      </c>
      <c r="AR237" s="208">
        <v>7</v>
      </c>
      <c r="AS237" s="206">
        <v>-0.113</v>
      </c>
      <c r="AT237" s="207">
        <v>-6.6000000000000003E-2</v>
      </c>
      <c r="AU237" s="208">
        <v>7</v>
      </c>
      <c r="AV237" s="206">
        <v>-0.11600000000000001</v>
      </c>
      <c r="AW237" s="207">
        <v>-6.5000000000000002E-2</v>
      </c>
      <c r="AX237" s="208">
        <v>6</v>
      </c>
      <c r="AY237" s="206">
        <v>-0.11600000000000001</v>
      </c>
      <c r="AZ237" s="207">
        <v>-6.9000000000000006E-2</v>
      </c>
      <c r="BA237" s="208">
        <v>6</v>
      </c>
      <c r="BB237" s="206">
        <v>-0.11899999999999999</v>
      </c>
      <c r="BC237" s="207">
        <v>-7.0999999999999994E-2</v>
      </c>
      <c r="BD237" s="208">
        <v>7</v>
      </c>
      <c r="BE237" s="206">
        <v>-0.11899999999999999</v>
      </c>
      <c r="BF237" s="207">
        <v>-7.0999999999999994E-2</v>
      </c>
      <c r="BG237" s="208">
        <v>6</v>
      </c>
      <c r="BH237" s="206">
        <v>-0.11</v>
      </c>
      <c r="BI237" s="207">
        <v>-6.0999999999999999E-2</v>
      </c>
      <c r="BJ237" s="208">
        <v>5</v>
      </c>
      <c r="BK237" s="206">
        <v>-0.109</v>
      </c>
      <c r="BL237" s="207">
        <v>-0.06</v>
      </c>
      <c r="BM237" s="208">
        <v>6</v>
      </c>
      <c r="BN237" s="206">
        <v>-0.109</v>
      </c>
      <c r="BO237" s="207">
        <v>-0.06</v>
      </c>
      <c r="BP237" s="208">
        <v>6</v>
      </c>
      <c r="BQ237" s="206">
        <v>-0.10100000000000001</v>
      </c>
      <c r="BR237" s="207">
        <v>-5.8000000000000003E-2</v>
      </c>
      <c r="BS237" s="208">
        <v>6</v>
      </c>
      <c r="BT237" s="206">
        <v>-8.8999999999999996E-2</v>
      </c>
      <c r="BU237" s="207">
        <v>-5.8000000000000003E-2</v>
      </c>
      <c r="BV237" s="208">
        <v>5</v>
      </c>
      <c r="BW237" s="206">
        <v>-0.08</v>
      </c>
      <c r="BX237" s="207">
        <v>-5.7000000000000002E-2</v>
      </c>
      <c r="BY237" s="208">
        <v>4</v>
      </c>
    </row>
    <row r="238" spans="1:77" x14ac:dyDescent="0.25">
      <c r="A238" s="8" t="s">
        <v>1039</v>
      </c>
      <c r="B238" s="3" t="s">
        <v>1163</v>
      </c>
      <c r="C238" s="162" t="s">
        <v>587</v>
      </c>
      <c r="D238" s="85" t="s">
        <v>31</v>
      </c>
      <c r="E238" s="164">
        <v>10</v>
      </c>
      <c r="F238" s="249">
        <v>0.186</v>
      </c>
      <c r="G238" s="250">
        <v>9.1999999999999998E-2</v>
      </c>
      <c r="H238" s="251">
        <v>11</v>
      </c>
      <c r="I238" s="235">
        <v>0.183</v>
      </c>
      <c r="J238" s="232">
        <v>9.5000000000000001E-2</v>
      </c>
      <c r="K238" s="233">
        <v>12</v>
      </c>
      <c r="L238" s="235">
        <v>0.18</v>
      </c>
      <c r="M238" s="232">
        <v>9.4E-2</v>
      </c>
      <c r="N238" s="233">
        <v>11</v>
      </c>
      <c r="O238" s="235">
        <v>0.17799999999999999</v>
      </c>
      <c r="P238" s="232">
        <v>9.1999999999999998E-2</v>
      </c>
      <c r="Q238" s="233">
        <v>11</v>
      </c>
      <c r="R238" s="235">
        <v>0.192</v>
      </c>
      <c r="S238" s="232">
        <v>9.1999999999999998E-2</v>
      </c>
      <c r="T238" s="233">
        <v>12</v>
      </c>
      <c r="U238" s="235">
        <v>0.21199999999999999</v>
      </c>
      <c r="V238" s="232">
        <v>9.1999999999999998E-2</v>
      </c>
      <c r="W238" s="233">
        <v>15</v>
      </c>
      <c r="X238" s="235">
        <v>0.27500000000000002</v>
      </c>
      <c r="Y238" s="232">
        <v>9.5000000000000001E-2</v>
      </c>
      <c r="Z238" s="233">
        <v>17</v>
      </c>
      <c r="AA238" s="235">
        <v>0.30199999999999999</v>
      </c>
      <c r="AB238" s="232">
        <v>9.7000000000000003E-2</v>
      </c>
      <c r="AC238" s="233">
        <v>18</v>
      </c>
      <c r="AD238" s="235">
        <v>0.29899999999999999</v>
      </c>
      <c r="AE238" s="232">
        <v>9.6000000000000002E-2</v>
      </c>
      <c r="AF238" s="233">
        <v>17</v>
      </c>
      <c r="AG238" s="235">
        <v>0.27200000000000002</v>
      </c>
      <c r="AH238" s="232">
        <v>9.7000000000000003E-2</v>
      </c>
      <c r="AI238" s="233">
        <v>17</v>
      </c>
      <c r="AJ238" s="235">
        <v>0.27</v>
      </c>
      <c r="AK238" s="232">
        <v>0.104</v>
      </c>
      <c r="AL238" s="233">
        <v>17</v>
      </c>
      <c r="AM238" s="235">
        <v>0.25900000000000001</v>
      </c>
      <c r="AN238" s="232">
        <v>0.10299999999999999</v>
      </c>
      <c r="AO238" s="233">
        <v>15</v>
      </c>
      <c r="AP238" s="235">
        <v>0.25</v>
      </c>
      <c r="AQ238" s="232">
        <v>0.10100000000000001</v>
      </c>
      <c r="AR238" s="233">
        <v>15</v>
      </c>
      <c r="AS238" s="235">
        <v>0.22600000000000001</v>
      </c>
      <c r="AT238" s="232">
        <v>0.107</v>
      </c>
      <c r="AU238" s="233">
        <v>14</v>
      </c>
      <c r="AV238" s="235">
        <v>0.215</v>
      </c>
      <c r="AW238" s="232">
        <v>0.11</v>
      </c>
      <c r="AX238" s="233">
        <v>12</v>
      </c>
      <c r="AY238" s="235">
        <v>0.22</v>
      </c>
      <c r="AZ238" s="232">
        <v>0.115</v>
      </c>
      <c r="BA238" s="233">
        <v>13</v>
      </c>
      <c r="BB238" s="235">
        <v>0.22800000000000001</v>
      </c>
      <c r="BC238" s="232">
        <v>0.115</v>
      </c>
      <c r="BD238" s="233">
        <v>15</v>
      </c>
      <c r="BE238" s="235">
        <v>0.253</v>
      </c>
      <c r="BF238" s="232">
        <v>0.12</v>
      </c>
      <c r="BG238" s="233">
        <v>16</v>
      </c>
      <c r="BH238" s="235">
        <v>0.253</v>
      </c>
      <c r="BI238" s="232">
        <v>0.11600000000000001</v>
      </c>
      <c r="BJ238" s="233">
        <v>16</v>
      </c>
      <c r="BK238" s="235">
        <v>0.23400000000000001</v>
      </c>
      <c r="BL238" s="232">
        <v>0.109</v>
      </c>
      <c r="BM238" s="233">
        <v>13</v>
      </c>
      <c r="BN238" s="235">
        <v>0.217</v>
      </c>
      <c r="BO238" s="232">
        <v>0.106</v>
      </c>
      <c r="BP238" s="233">
        <v>13</v>
      </c>
      <c r="BQ238" s="235">
        <v>0.21099999999999999</v>
      </c>
      <c r="BR238" s="232">
        <v>0.10299999999999999</v>
      </c>
      <c r="BS238" s="233">
        <v>13</v>
      </c>
      <c r="BT238" s="235">
        <v>0.19900000000000001</v>
      </c>
      <c r="BU238" s="232">
        <v>0.1</v>
      </c>
      <c r="BV238" s="233">
        <v>12</v>
      </c>
      <c r="BW238" s="235">
        <v>0.17799999999999999</v>
      </c>
      <c r="BX238" s="232">
        <v>9.6000000000000002E-2</v>
      </c>
      <c r="BY238" s="233">
        <v>10</v>
      </c>
    </row>
    <row r="239" spans="1:77" x14ac:dyDescent="0.25">
      <c r="A239" s="8" t="s">
        <v>1039</v>
      </c>
      <c r="B239" s="41" t="s">
        <v>1165</v>
      </c>
      <c r="C239" s="13" t="s">
        <v>28</v>
      </c>
      <c r="D239" s="13" t="s">
        <v>32</v>
      </c>
      <c r="E239" s="164">
        <v>20</v>
      </c>
      <c r="F239" s="253">
        <v>21.34</v>
      </c>
      <c r="G239" s="254"/>
      <c r="H239" s="255"/>
      <c r="I239" s="253">
        <v>21.37</v>
      </c>
      <c r="J239" s="254"/>
      <c r="K239" s="255"/>
      <c r="L239" s="253">
        <v>21.36</v>
      </c>
      <c r="M239" s="254"/>
      <c r="N239" s="255"/>
      <c r="O239" s="253">
        <v>21.42</v>
      </c>
      <c r="P239" s="254"/>
      <c r="Q239" s="255"/>
      <c r="R239" s="253">
        <v>21.35</v>
      </c>
      <c r="S239" s="254"/>
      <c r="T239" s="255"/>
      <c r="U239" s="253">
        <v>21.3</v>
      </c>
      <c r="V239" s="254"/>
      <c r="W239" s="255"/>
      <c r="X239" s="253">
        <v>21.19</v>
      </c>
      <c r="Y239" s="254"/>
      <c r="Z239" s="255"/>
      <c r="AA239" s="253">
        <v>21.02</v>
      </c>
      <c r="AB239" s="254"/>
      <c r="AC239" s="255"/>
      <c r="AD239" s="253">
        <v>20.92</v>
      </c>
      <c r="AE239" s="254"/>
      <c r="AF239" s="255"/>
      <c r="AG239" s="253">
        <v>20.97</v>
      </c>
      <c r="AH239" s="254"/>
      <c r="AI239" s="255"/>
      <c r="AJ239" s="253">
        <v>20.99</v>
      </c>
      <c r="AK239" s="254"/>
      <c r="AL239" s="255"/>
      <c r="AM239" s="253">
        <v>20.94</v>
      </c>
      <c r="AN239" s="254"/>
      <c r="AO239" s="255"/>
      <c r="AP239" s="253">
        <v>21.02</v>
      </c>
      <c r="AQ239" s="254"/>
      <c r="AR239" s="255"/>
      <c r="AS239" s="253">
        <v>21.03</v>
      </c>
      <c r="AT239" s="254"/>
      <c r="AU239" s="255"/>
      <c r="AV239" s="253">
        <v>21.21</v>
      </c>
      <c r="AW239" s="254"/>
      <c r="AX239" s="255"/>
      <c r="AY239" s="253">
        <v>21.26</v>
      </c>
      <c r="AZ239" s="254"/>
      <c r="BA239" s="255"/>
      <c r="BB239" s="253">
        <v>21.25</v>
      </c>
      <c r="BC239" s="254"/>
      <c r="BD239" s="255"/>
      <c r="BE239" s="253">
        <v>21.27</v>
      </c>
      <c r="BF239" s="254"/>
      <c r="BG239" s="255"/>
      <c r="BH239" s="253">
        <v>21.29</v>
      </c>
      <c r="BI239" s="254"/>
      <c r="BJ239" s="255"/>
      <c r="BK239" s="253">
        <v>21.37</v>
      </c>
      <c r="BL239" s="254"/>
      <c r="BM239" s="255"/>
      <c r="BN239" s="253">
        <v>21.35</v>
      </c>
      <c r="BO239" s="254"/>
      <c r="BP239" s="255"/>
      <c r="BQ239" s="253">
        <v>21.37</v>
      </c>
      <c r="BR239" s="254"/>
      <c r="BS239" s="255"/>
      <c r="BT239" s="253">
        <v>21.41</v>
      </c>
      <c r="BU239" s="254"/>
      <c r="BV239" s="255"/>
      <c r="BW239" s="253">
        <v>21.16</v>
      </c>
      <c r="BX239" s="254"/>
      <c r="BY239" s="255"/>
    </row>
    <row r="240" spans="1:77" x14ac:dyDescent="0.25">
      <c r="A240" s="8" t="s">
        <v>1039</v>
      </c>
      <c r="B240" s="41" t="s">
        <v>1098</v>
      </c>
      <c r="C240" s="13" t="s">
        <v>28</v>
      </c>
      <c r="D240" s="13" t="s">
        <v>32</v>
      </c>
      <c r="E240" s="164">
        <v>10</v>
      </c>
      <c r="F240" s="253">
        <v>10.6</v>
      </c>
      <c r="G240" s="254"/>
      <c r="H240" s="255"/>
      <c r="I240" s="253">
        <v>10.6</v>
      </c>
      <c r="J240" s="254"/>
      <c r="K240" s="255"/>
      <c r="L240" s="253">
        <v>10.6</v>
      </c>
      <c r="M240" s="254"/>
      <c r="N240" s="255"/>
      <c r="O240" s="253">
        <v>10.7</v>
      </c>
      <c r="P240" s="254"/>
      <c r="Q240" s="255"/>
      <c r="R240" s="253">
        <v>10.6</v>
      </c>
      <c r="S240" s="254"/>
      <c r="T240" s="255"/>
      <c r="U240" s="253">
        <v>10.6</v>
      </c>
      <c r="V240" s="254"/>
      <c r="W240" s="255"/>
      <c r="X240" s="253">
        <v>10.6</v>
      </c>
      <c r="Y240" s="254"/>
      <c r="Z240" s="255"/>
      <c r="AA240" s="253">
        <v>10.5</v>
      </c>
      <c r="AB240" s="254"/>
      <c r="AC240" s="255"/>
      <c r="AD240" s="253">
        <v>10.4</v>
      </c>
      <c r="AE240" s="254"/>
      <c r="AF240" s="255"/>
      <c r="AG240" s="253">
        <v>10.4</v>
      </c>
      <c r="AH240" s="254"/>
      <c r="AI240" s="255"/>
      <c r="AJ240" s="253">
        <v>10.4</v>
      </c>
      <c r="AK240" s="254"/>
      <c r="AL240" s="255"/>
      <c r="AM240" s="253">
        <v>10.4</v>
      </c>
      <c r="AN240" s="254"/>
      <c r="AO240" s="255"/>
      <c r="AP240" s="253">
        <v>10.5</v>
      </c>
      <c r="AQ240" s="254"/>
      <c r="AR240" s="255"/>
      <c r="AS240" s="253">
        <v>10.5</v>
      </c>
      <c r="AT240" s="254"/>
      <c r="AU240" s="255"/>
      <c r="AV240" s="253">
        <v>10.6</v>
      </c>
      <c r="AW240" s="254"/>
      <c r="AX240" s="255"/>
      <c r="AY240" s="253">
        <v>10.6</v>
      </c>
      <c r="AZ240" s="254"/>
      <c r="BA240" s="255"/>
      <c r="BB240" s="253">
        <v>10.6</v>
      </c>
      <c r="BC240" s="254"/>
      <c r="BD240" s="255"/>
      <c r="BE240" s="253">
        <v>10.6</v>
      </c>
      <c r="BF240" s="254"/>
      <c r="BG240" s="255"/>
      <c r="BH240" s="253">
        <v>10.6</v>
      </c>
      <c r="BI240" s="254"/>
      <c r="BJ240" s="255"/>
      <c r="BK240" s="253">
        <v>10.6</v>
      </c>
      <c r="BL240" s="254"/>
      <c r="BM240" s="255"/>
      <c r="BN240" s="253">
        <v>10.6</v>
      </c>
      <c r="BO240" s="254"/>
      <c r="BP240" s="255"/>
      <c r="BQ240" s="253">
        <v>10.6</v>
      </c>
      <c r="BR240" s="254"/>
      <c r="BS240" s="255"/>
      <c r="BT240" s="253">
        <v>10.7</v>
      </c>
      <c r="BU240" s="254"/>
      <c r="BV240" s="255"/>
      <c r="BW240" s="253">
        <v>10.5</v>
      </c>
      <c r="BX240" s="254"/>
      <c r="BY240" s="255"/>
    </row>
    <row r="241" spans="1:77" ht="15.75" thickBot="1" x14ac:dyDescent="0.3">
      <c r="A241" s="37" t="s">
        <v>1039</v>
      </c>
      <c r="B241" s="48" t="s">
        <v>1099</v>
      </c>
      <c r="C241" s="39" t="s">
        <v>28</v>
      </c>
      <c r="D241" s="39" t="s">
        <v>32</v>
      </c>
      <c r="E241" s="169">
        <v>10</v>
      </c>
      <c r="F241" s="262">
        <v>10.6</v>
      </c>
      <c r="G241" s="263"/>
      <c r="H241" s="265"/>
      <c r="I241" s="262">
        <v>10.6</v>
      </c>
      <c r="J241" s="263"/>
      <c r="K241" s="265"/>
      <c r="L241" s="262">
        <v>10.6</v>
      </c>
      <c r="M241" s="263"/>
      <c r="N241" s="265"/>
      <c r="O241" s="262">
        <v>10.6</v>
      </c>
      <c r="P241" s="263"/>
      <c r="Q241" s="265"/>
      <c r="R241" s="262">
        <v>10.6</v>
      </c>
      <c r="S241" s="263"/>
      <c r="T241" s="265"/>
      <c r="U241" s="262">
        <v>10.6</v>
      </c>
      <c r="V241" s="263"/>
      <c r="W241" s="265"/>
      <c r="X241" s="262">
        <v>10.5</v>
      </c>
      <c r="Y241" s="263"/>
      <c r="Z241" s="265"/>
      <c r="AA241" s="262">
        <v>10.4</v>
      </c>
      <c r="AB241" s="263"/>
      <c r="AC241" s="265"/>
      <c r="AD241" s="262">
        <v>10.4</v>
      </c>
      <c r="AE241" s="263"/>
      <c r="AF241" s="265"/>
      <c r="AG241" s="262">
        <v>10.4</v>
      </c>
      <c r="AH241" s="263"/>
      <c r="AI241" s="265"/>
      <c r="AJ241" s="262">
        <v>10.4</v>
      </c>
      <c r="AK241" s="263"/>
      <c r="AL241" s="265"/>
      <c r="AM241" s="262">
        <v>10.4</v>
      </c>
      <c r="AN241" s="263"/>
      <c r="AO241" s="265"/>
      <c r="AP241" s="262">
        <v>10.4</v>
      </c>
      <c r="AQ241" s="263"/>
      <c r="AR241" s="265"/>
      <c r="AS241" s="262">
        <v>10.4</v>
      </c>
      <c r="AT241" s="263"/>
      <c r="AU241" s="265"/>
      <c r="AV241" s="262">
        <v>10.6</v>
      </c>
      <c r="AW241" s="263"/>
      <c r="AX241" s="265"/>
      <c r="AY241" s="262">
        <v>10.6</v>
      </c>
      <c r="AZ241" s="263"/>
      <c r="BA241" s="265"/>
      <c r="BB241" s="262">
        <v>10.6</v>
      </c>
      <c r="BC241" s="263"/>
      <c r="BD241" s="265"/>
      <c r="BE241" s="262">
        <v>10.6</v>
      </c>
      <c r="BF241" s="263"/>
      <c r="BG241" s="265"/>
      <c r="BH241" s="262">
        <v>10.6</v>
      </c>
      <c r="BI241" s="263"/>
      <c r="BJ241" s="265"/>
      <c r="BK241" s="262">
        <v>10.6</v>
      </c>
      <c r="BL241" s="263"/>
      <c r="BM241" s="265"/>
      <c r="BN241" s="262">
        <v>10.6</v>
      </c>
      <c r="BO241" s="263"/>
      <c r="BP241" s="265"/>
      <c r="BQ241" s="262">
        <v>10.6</v>
      </c>
      <c r="BR241" s="263"/>
      <c r="BS241" s="265"/>
      <c r="BT241" s="262">
        <v>10.6</v>
      </c>
      <c r="BU241" s="263"/>
      <c r="BV241" s="265"/>
      <c r="BW241" s="262">
        <v>10.5</v>
      </c>
      <c r="BX241" s="263"/>
      <c r="BY241" s="265"/>
    </row>
    <row r="242" spans="1:77" x14ac:dyDescent="0.25">
      <c r="A242" s="6" t="s">
        <v>1040</v>
      </c>
      <c r="B242" s="7" t="s">
        <v>558</v>
      </c>
      <c r="C242" s="170" t="s">
        <v>606</v>
      </c>
      <c r="D242" s="170" t="s">
        <v>29</v>
      </c>
      <c r="E242" s="57" t="s">
        <v>28</v>
      </c>
      <c r="F242" s="308">
        <v>21</v>
      </c>
      <c r="G242" s="292"/>
      <c r="H242" s="293"/>
      <c r="I242" s="291">
        <v>21</v>
      </c>
      <c r="J242" s="292"/>
      <c r="K242" s="293"/>
      <c r="L242" s="308">
        <v>21</v>
      </c>
      <c r="M242" s="292"/>
      <c r="N242" s="293"/>
      <c r="O242" s="291">
        <v>21</v>
      </c>
      <c r="P242" s="292"/>
      <c r="Q242" s="293"/>
      <c r="R242" s="308">
        <v>21</v>
      </c>
      <c r="S242" s="292"/>
      <c r="T242" s="293"/>
      <c r="U242" s="291">
        <v>21</v>
      </c>
      <c r="V242" s="292"/>
      <c r="W242" s="293"/>
      <c r="X242" s="308">
        <v>21</v>
      </c>
      <c r="Y242" s="292"/>
      <c r="Z242" s="293"/>
      <c r="AA242" s="291">
        <v>21</v>
      </c>
      <c r="AB242" s="292"/>
      <c r="AC242" s="293"/>
      <c r="AD242" s="308">
        <v>21</v>
      </c>
      <c r="AE242" s="292"/>
      <c r="AF242" s="293"/>
      <c r="AG242" s="291">
        <v>21</v>
      </c>
      <c r="AH242" s="292"/>
      <c r="AI242" s="293"/>
      <c r="AJ242" s="308">
        <v>21</v>
      </c>
      <c r="AK242" s="292"/>
      <c r="AL242" s="293"/>
      <c r="AM242" s="291">
        <v>21</v>
      </c>
      <c r="AN242" s="292"/>
      <c r="AO242" s="293"/>
      <c r="AP242" s="308">
        <v>21</v>
      </c>
      <c r="AQ242" s="292"/>
      <c r="AR242" s="293"/>
      <c r="AS242" s="291">
        <v>21</v>
      </c>
      <c r="AT242" s="292"/>
      <c r="AU242" s="293"/>
      <c r="AV242" s="308">
        <v>21</v>
      </c>
      <c r="AW242" s="292"/>
      <c r="AX242" s="293"/>
      <c r="AY242" s="291">
        <v>21</v>
      </c>
      <c r="AZ242" s="292"/>
      <c r="BA242" s="293"/>
      <c r="BB242" s="308">
        <v>21</v>
      </c>
      <c r="BC242" s="292"/>
      <c r="BD242" s="293"/>
      <c r="BE242" s="291">
        <v>21</v>
      </c>
      <c r="BF242" s="292"/>
      <c r="BG242" s="293"/>
      <c r="BH242" s="308">
        <v>21</v>
      </c>
      <c r="BI242" s="292"/>
      <c r="BJ242" s="293"/>
      <c r="BK242" s="291">
        <v>21</v>
      </c>
      <c r="BL242" s="292"/>
      <c r="BM242" s="293"/>
      <c r="BN242" s="308">
        <v>21</v>
      </c>
      <c r="BO242" s="292"/>
      <c r="BP242" s="293"/>
      <c r="BQ242" s="291">
        <v>21</v>
      </c>
      <c r="BR242" s="292"/>
      <c r="BS242" s="293"/>
      <c r="BT242" s="308">
        <v>21</v>
      </c>
      <c r="BU242" s="292"/>
      <c r="BV242" s="293"/>
      <c r="BW242" s="291">
        <v>21</v>
      </c>
      <c r="BX242" s="292"/>
      <c r="BY242" s="293"/>
    </row>
    <row r="243" spans="1:77" x14ac:dyDescent="0.25">
      <c r="A243" s="8" t="s">
        <v>1040</v>
      </c>
      <c r="B243" s="3" t="s">
        <v>1162</v>
      </c>
      <c r="C243" s="162" t="s">
        <v>606</v>
      </c>
      <c r="D243" s="85" t="s">
        <v>31</v>
      </c>
      <c r="E243" s="163">
        <v>10</v>
      </c>
      <c r="F243" s="213">
        <v>-0.24</v>
      </c>
      <c r="G243" s="207">
        <v>-0.12</v>
      </c>
      <c r="H243" s="208">
        <v>15</v>
      </c>
      <c r="I243" s="206">
        <v>-0.26</v>
      </c>
      <c r="J243" s="207">
        <v>-0.14000000000000001</v>
      </c>
      <c r="K243" s="208">
        <v>16</v>
      </c>
      <c r="L243" s="206">
        <v>-0.22</v>
      </c>
      <c r="M243" s="207">
        <v>-0.11</v>
      </c>
      <c r="N243" s="208">
        <v>14</v>
      </c>
      <c r="O243" s="206">
        <v>-0.25</v>
      </c>
      <c r="P243" s="207">
        <v>-0.13</v>
      </c>
      <c r="Q243" s="208">
        <v>16</v>
      </c>
      <c r="R243" s="206">
        <v>-0.26</v>
      </c>
      <c r="S243" s="207">
        <v>-0.13</v>
      </c>
      <c r="T243" s="208">
        <v>16</v>
      </c>
      <c r="U243" s="206">
        <v>-0.28999999999999998</v>
      </c>
      <c r="V243" s="207">
        <v>-0.13</v>
      </c>
      <c r="W243" s="208">
        <v>17</v>
      </c>
      <c r="X243" s="206">
        <v>-0.28999999999999998</v>
      </c>
      <c r="Y243" s="207">
        <v>-0.12</v>
      </c>
      <c r="Z243" s="208">
        <v>18</v>
      </c>
      <c r="AA243" s="206">
        <v>-0.36</v>
      </c>
      <c r="AB243" s="207">
        <v>-0.13</v>
      </c>
      <c r="AC243" s="208">
        <v>21</v>
      </c>
      <c r="AD243" s="206">
        <v>-0.39</v>
      </c>
      <c r="AE243" s="207">
        <v>-0.13</v>
      </c>
      <c r="AF243" s="208">
        <v>23</v>
      </c>
      <c r="AG243" s="206">
        <v>-0.41</v>
      </c>
      <c r="AH243" s="207">
        <v>-0.13</v>
      </c>
      <c r="AI243" s="208">
        <v>25</v>
      </c>
      <c r="AJ243" s="206">
        <v>-0.41</v>
      </c>
      <c r="AK243" s="207">
        <v>-0.14000000000000001</v>
      </c>
      <c r="AL243" s="208">
        <v>25</v>
      </c>
      <c r="AM243" s="206">
        <v>-0.37</v>
      </c>
      <c r="AN243" s="207">
        <v>-0.14000000000000001</v>
      </c>
      <c r="AO243" s="208">
        <v>22</v>
      </c>
      <c r="AP243" s="206">
        <v>-0.32</v>
      </c>
      <c r="AQ243" s="207">
        <v>-0.14000000000000001</v>
      </c>
      <c r="AR243" s="208">
        <v>20</v>
      </c>
      <c r="AS243" s="206">
        <v>-0.33</v>
      </c>
      <c r="AT243" s="207">
        <v>-0.13</v>
      </c>
      <c r="AU243" s="208">
        <v>21</v>
      </c>
      <c r="AV243" s="206">
        <v>-0.32</v>
      </c>
      <c r="AW243" s="207">
        <v>-0.14000000000000001</v>
      </c>
      <c r="AX243" s="208">
        <v>19</v>
      </c>
      <c r="AY243" s="206">
        <v>-0.32</v>
      </c>
      <c r="AZ243" s="207">
        <v>-0.15</v>
      </c>
      <c r="BA243" s="208">
        <v>19</v>
      </c>
      <c r="BB243" s="206">
        <v>-0.38</v>
      </c>
      <c r="BC243" s="207">
        <v>-0.16</v>
      </c>
      <c r="BD243" s="208">
        <v>23</v>
      </c>
      <c r="BE243" s="206">
        <v>-0.37</v>
      </c>
      <c r="BF243" s="207">
        <v>-0.14000000000000001</v>
      </c>
      <c r="BG243" s="208">
        <v>22</v>
      </c>
      <c r="BH243" s="206">
        <v>-0.33</v>
      </c>
      <c r="BI243" s="207">
        <v>-0.15</v>
      </c>
      <c r="BJ243" s="208">
        <v>21</v>
      </c>
      <c r="BK243" s="206">
        <v>-0.46</v>
      </c>
      <c r="BL243" s="207">
        <v>-0.33</v>
      </c>
      <c r="BM243" s="208">
        <v>33</v>
      </c>
      <c r="BN243" s="206">
        <v>-0.32</v>
      </c>
      <c r="BO243" s="207">
        <v>-0.16</v>
      </c>
      <c r="BP243" s="208">
        <v>21</v>
      </c>
      <c r="BQ243" s="206">
        <v>-0.36</v>
      </c>
      <c r="BR243" s="207">
        <v>-0.14000000000000001</v>
      </c>
      <c r="BS243" s="208">
        <v>22</v>
      </c>
      <c r="BT243" s="206">
        <v>-0.25</v>
      </c>
      <c r="BU243" s="207">
        <v>-0.13</v>
      </c>
      <c r="BV243" s="208">
        <v>15</v>
      </c>
      <c r="BW243" s="206">
        <v>-0.22</v>
      </c>
      <c r="BX243" s="207">
        <v>-0.14000000000000001</v>
      </c>
      <c r="BY243" s="208">
        <v>14</v>
      </c>
    </row>
    <row r="244" spans="1:77" ht="15.75" thickBot="1" x14ac:dyDescent="0.3">
      <c r="A244" s="9" t="s">
        <v>1040</v>
      </c>
      <c r="B244" s="46" t="s">
        <v>1098</v>
      </c>
      <c r="C244" s="14" t="s">
        <v>28</v>
      </c>
      <c r="D244" s="14" t="s">
        <v>32</v>
      </c>
      <c r="E244" s="166">
        <v>10</v>
      </c>
      <c r="F244" s="276">
        <v>10.5</v>
      </c>
      <c r="G244" s="269"/>
      <c r="H244" s="270"/>
      <c r="I244" s="262">
        <v>10.5</v>
      </c>
      <c r="J244" s="263"/>
      <c r="K244" s="265"/>
      <c r="L244" s="262">
        <v>10.5</v>
      </c>
      <c r="M244" s="263"/>
      <c r="N244" s="265"/>
      <c r="O244" s="262">
        <v>10.5</v>
      </c>
      <c r="P244" s="263"/>
      <c r="Q244" s="265"/>
      <c r="R244" s="262">
        <v>10.5</v>
      </c>
      <c r="S244" s="263"/>
      <c r="T244" s="265"/>
      <c r="U244" s="262">
        <v>10.5</v>
      </c>
      <c r="V244" s="263"/>
      <c r="W244" s="265"/>
      <c r="X244" s="262">
        <v>10.4</v>
      </c>
      <c r="Y244" s="263"/>
      <c r="Z244" s="265"/>
      <c r="AA244" s="262">
        <v>10.4</v>
      </c>
      <c r="AB244" s="263"/>
      <c r="AC244" s="265"/>
      <c r="AD244" s="262">
        <v>10.3</v>
      </c>
      <c r="AE244" s="263"/>
      <c r="AF244" s="265"/>
      <c r="AG244" s="262">
        <v>10.3</v>
      </c>
      <c r="AH244" s="263"/>
      <c r="AI244" s="265"/>
      <c r="AJ244" s="262">
        <v>10.3</v>
      </c>
      <c r="AK244" s="263"/>
      <c r="AL244" s="265"/>
      <c r="AM244" s="262">
        <v>10.3</v>
      </c>
      <c r="AN244" s="263"/>
      <c r="AO244" s="265"/>
      <c r="AP244" s="262">
        <v>10.3</v>
      </c>
      <c r="AQ244" s="263"/>
      <c r="AR244" s="265"/>
      <c r="AS244" s="262">
        <v>10.3</v>
      </c>
      <c r="AT244" s="263"/>
      <c r="AU244" s="265"/>
      <c r="AV244" s="262">
        <v>10.4</v>
      </c>
      <c r="AW244" s="263"/>
      <c r="AX244" s="265"/>
      <c r="AY244" s="262">
        <v>10.4</v>
      </c>
      <c r="AZ244" s="263"/>
      <c r="BA244" s="265"/>
      <c r="BB244" s="262">
        <v>10.5</v>
      </c>
      <c r="BC244" s="263"/>
      <c r="BD244" s="265"/>
      <c r="BE244" s="262">
        <v>10.5</v>
      </c>
      <c r="BF244" s="263"/>
      <c r="BG244" s="265"/>
      <c r="BH244" s="262">
        <v>10.5</v>
      </c>
      <c r="BI244" s="263"/>
      <c r="BJ244" s="265"/>
      <c r="BK244" s="262">
        <v>10.5</v>
      </c>
      <c r="BL244" s="263"/>
      <c r="BM244" s="265"/>
      <c r="BN244" s="262">
        <v>10.5</v>
      </c>
      <c r="BO244" s="263"/>
      <c r="BP244" s="265"/>
      <c r="BQ244" s="262">
        <v>10.5</v>
      </c>
      <c r="BR244" s="263"/>
      <c r="BS244" s="265"/>
      <c r="BT244" s="262">
        <v>10.6</v>
      </c>
      <c r="BU244" s="263"/>
      <c r="BV244" s="265"/>
      <c r="BW244" s="262">
        <v>10.6</v>
      </c>
      <c r="BX244" s="263"/>
      <c r="BY244" s="265"/>
    </row>
    <row r="245" spans="1:77" x14ac:dyDescent="0.25">
      <c r="A245" s="12" t="s">
        <v>1041</v>
      </c>
      <c r="B245" s="49" t="s">
        <v>11</v>
      </c>
      <c r="C245" s="173" t="s">
        <v>1167</v>
      </c>
      <c r="D245" s="173" t="s">
        <v>29</v>
      </c>
      <c r="E245" s="155" t="s">
        <v>28</v>
      </c>
      <c r="F245" s="291">
        <v>6</v>
      </c>
      <c r="G245" s="292"/>
      <c r="H245" s="293"/>
      <c r="I245" s="291">
        <v>6</v>
      </c>
      <c r="J245" s="292"/>
      <c r="K245" s="293"/>
      <c r="L245" s="291">
        <v>6</v>
      </c>
      <c r="M245" s="292"/>
      <c r="N245" s="293"/>
      <c r="O245" s="291">
        <v>6</v>
      </c>
      <c r="P245" s="292"/>
      <c r="Q245" s="293"/>
      <c r="R245" s="291">
        <v>6</v>
      </c>
      <c r="S245" s="292"/>
      <c r="T245" s="293"/>
      <c r="U245" s="291">
        <v>6</v>
      </c>
      <c r="V245" s="292"/>
      <c r="W245" s="293"/>
      <c r="X245" s="291">
        <v>6</v>
      </c>
      <c r="Y245" s="292"/>
      <c r="Z245" s="293"/>
      <c r="AA245" s="291">
        <v>6</v>
      </c>
      <c r="AB245" s="292"/>
      <c r="AC245" s="293"/>
      <c r="AD245" s="291">
        <v>6</v>
      </c>
      <c r="AE245" s="292"/>
      <c r="AF245" s="293"/>
      <c r="AG245" s="291">
        <v>6</v>
      </c>
      <c r="AH245" s="292"/>
      <c r="AI245" s="293"/>
      <c r="AJ245" s="291">
        <v>6</v>
      </c>
      <c r="AK245" s="292"/>
      <c r="AL245" s="293"/>
      <c r="AM245" s="291">
        <v>6</v>
      </c>
      <c r="AN245" s="292"/>
      <c r="AO245" s="293"/>
      <c r="AP245" s="291">
        <v>6</v>
      </c>
      <c r="AQ245" s="292"/>
      <c r="AR245" s="293"/>
      <c r="AS245" s="291">
        <v>6</v>
      </c>
      <c r="AT245" s="292"/>
      <c r="AU245" s="293"/>
      <c r="AV245" s="291">
        <v>6</v>
      </c>
      <c r="AW245" s="292"/>
      <c r="AX245" s="293"/>
      <c r="AY245" s="291">
        <v>6</v>
      </c>
      <c r="AZ245" s="292"/>
      <c r="BA245" s="293"/>
      <c r="BB245" s="291">
        <v>6</v>
      </c>
      <c r="BC245" s="292"/>
      <c r="BD245" s="293"/>
      <c r="BE245" s="291">
        <v>6</v>
      </c>
      <c r="BF245" s="292"/>
      <c r="BG245" s="293"/>
      <c r="BH245" s="291">
        <v>6</v>
      </c>
      <c r="BI245" s="292"/>
      <c r="BJ245" s="293"/>
      <c r="BK245" s="291">
        <v>6</v>
      </c>
      <c r="BL245" s="292"/>
      <c r="BM245" s="293"/>
      <c r="BN245" s="291">
        <v>6</v>
      </c>
      <c r="BO245" s="292"/>
      <c r="BP245" s="293"/>
      <c r="BQ245" s="291">
        <v>6</v>
      </c>
      <c r="BR245" s="292"/>
      <c r="BS245" s="293"/>
      <c r="BT245" s="291">
        <v>6</v>
      </c>
      <c r="BU245" s="292"/>
      <c r="BV245" s="293"/>
      <c r="BW245" s="291">
        <v>6</v>
      </c>
      <c r="BX245" s="292"/>
      <c r="BY245" s="293"/>
    </row>
    <row r="246" spans="1:77" x14ac:dyDescent="0.25">
      <c r="A246" s="8" t="s">
        <v>1041</v>
      </c>
      <c r="B246" s="41" t="s">
        <v>12</v>
      </c>
      <c r="C246" s="162" t="s">
        <v>1167</v>
      </c>
      <c r="D246" s="162" t="s">
        <v>29</v>
      </c>
      <c r="E246" s="16" t="s">
        <v>28</v>
      </c>
      <c r="F246" s="253">
        <v>6</v>
      </c>
      <c r="G246" s="254"/>
      <c r="H246" s="255"/>
      <c r="I246" s="253">
        <v>6</v>
      </c>
      <c r="J246" s="254"/>
      <c r="K246" s="255"/>
      <c r="L246" s="253">
        <v>6</v>
      </c>
      <c r="M246" s="254"/>
      <c r="N246" s="255"/>
      <c r="O246" s="253">
        <v>6</v>
      </c>
      <c r="P246" s="254"/>
      <c r="Q246" s="255"/>
      <c r="R246" s="253">
        <v>6</v>
      </c>
      <c r="S246" s="254"/>
      <c r="T246" s="255"/>
      <c r="U246" s="253">
        <v>6</v>
      </c>
      <c r="V246" s="254"/>
      <c r="W246" s="255"/>
      <c r="X246" s="253">
        <v>6</v>
      </c>
      <c r="Y246" s="254"/>
      <c r="Z246" s="255"/>
      <c r="AA246" s="253">
        <v>6</v>
      </c>
      <c r="AB246" s="254"/>
      <c r="AC246" s="255"/>
      <c r="AD246" s="253">
        <v>6</v>
      </c>
      <c r="AE246" s="254"/>
      <c r="AF246" s="255"/>
      <c r="AG246" s="253">
        <v>6</v>
      </c>
      <c r="AH246" s="254"/>
      <c r="AI246" s="255"/>
      <c r="AJ246" s="253">
        <v>6</v>
      </c>
      <c r="AK246" s="254"/>
      <c r="AL246" s="255"/>
      <c r="AM246" s="253">
        <v>6</v>
      </c>
      <c r="AN246" s="254"/>
      <c r="AO246" s="255"/>
      <c r="AP246" s="253">
        <v>6</v>
      </c>
      <c r="AQ246" s="254"/>
      <c r="AR246" s="255"/>
      <c r="AS246" s="253">
        <v>6</v>
      </c>
      <c r="AT246" s="254"/>
      <c r="AU246" s="255"/>
      <c r="AV246" s="253">
        <v>6</v>
      </c>
      <c r="AW246" s="254"/>
      <c r="AX246" s="255"/>
      <c r="AY246" s="253">
        <v>6</v>
      </c>
      <c r="AZ246" s="254"/>
      <c r="BA246" s="255"/>
      <c r="BB246" s="253">
        <v>6</v>
      </c>
      <c r="BC246" s="254"/>
      <c r="BD246" s="255"/>
      <c r="BE246" s="253">
        <v>6</v>
      </c>
      <c r="BF246" s="254"/>
      <c r="BG246" s="255"/>
      <c r="BH246" s="253">
        <v>6</v>
      </c>
      <c r="BI246" s="254"/>
      <c r="BJ246" s="255"/>
      <c r="BK246" s="253">
        <v>6</v>
      </c>
      <c r="BL246" s="254"/>
      <c r="BM246" s="255"/>
      <c r="BN246" s="253">
        <v>6</v>
      </c>
      <c r="BO246" s="254"/>
      <c r="BP246" s="255"/>
      <c r="BQ246" s="253">
        <v>6</v>
      </c>
      <c r="BR246" s="254"/>
      <c r="BS246" s="255"/>
      <c r="BT246" s="253">
        <v>6</v>
      </c>
      <c r="BU246" s="254"/>
      <c r="BV246" s="255"/>
      <c r="BW246" s="253">
        <v>6</v>
      </c>
      <c r="BX246" s="254"/>
      <c r="BY246" s="255"/>
    </row>
    <row r="247" spans="1:77" x14ac:dyDescent="0.25">
      <c r="A247" s="8" t="s">
        <v>1041</v>
      </c>
      <c r="B247" s="41" t="s">
        <v>1209</v>
      </c>
      <c r="C247" s="162" t="s">
        <v>1167</v>
      </c>
      <c r="D247" s="162" t="s">
        <v>27</v>
      </c>
      <c r="E247" s="164">
        <v>110</v>
      </c>
      <c r="F247" s="206">
        <v>1.046</v>
      </c>
      <c r="G247" s="207">
        <v>0.63</v>
      </c>
      <c r="H247" s="208">
        <v>5</v>
      </c>
      <c r="I247" s="206">
        <v>0.97399999999999998</v>
      </c>
      <c r="J247" s="207">
        <v>0.62</v>
      </c>
      <c r="K247" s="208">
        <v>5</v>
      </c>
      <c r="L247" s="206">
        <v>0.95699999999999996</v>
      </c>
      <c r="M247" s="207">
        <v>0.61399999999999999</v>
      </c>
      <c r="N247" s="208">
        <v>5</v>
      </c>
      <c r="O247" s="206">
        <v>0.96699999999999997</v>
      </c>
      <c r="P247" s="207">
        <v>0.61099999999999999</v>
      </c>
      <c r="Q247" s="208">
        <v>5</v>
      </c>
      <c r="R247" s="206">
        <v>0.98299999999999998</v>
      </c>
      <c r="S247" s="207">
        <v>0.61099999999999999</v>
      </c>
      <c r="T247" s="208">
        <v>5</v>
      </c>
      <c r="U247" s="206">
        <v>1.0820000000000001</v>
      </c>
      <c r="V247" s="207">
        <v>0.61399999999999999</v>
      </c>
      <c r="W247" s="208">
        <v>6</v>
      </c>
      <c r="X247" s="206">
        <v>1.353</v>
      </c>
      <c r="Y247" s="207">
        <v>0.64</v>
      </c>
      <c r="Z247" s="208">
        <v>8</v>
      </c>
      <c r="AA247" s="206">
        <v>1.62</v>
      </c>
      <c r="AB247" s="207">
        <v>0.66300000000000003</v>
      </c>
      <c r="AC247" s="208">
        <v>8</v>
      </c>
      <c r="AD247" s="206">
        <v>1.673</v>
      </c>
      <c r="AE247" s="207">
        <v>0.69</v>
      </c>
      <c r="AF247" s="208">
        <v>8</v>
      </c>
      <c r="AG247" s="206">
        <v>1.548</v>
      </c>
      <c r="AH247" s="207">
        <v>0.69599999999999995</v>
      </c>
      <c r="AI247" s="208">
        <v>8</v>
      </c>
      <c r="AJ247" s="206">
        <v>1.5349999999999999</v>
      </c>
      <c r="AK247" s="207">
        <v>0.7</v>
      </c>
      <c r="AL247" s="208">
        <v>8</v>
      </c>
      <c r="AM247" s="206">
        <v>1.478</v>
      </c>
      <c r="AN247" s="207">
        <v>0.71</v>
      </c>
      <c r="AO247" s="208">
        <v>8</v>
      </c>
      <c r="AP247" s="206">
        <v>1.4159999999999999</v>
      </c>
      <c r="AQ247" s="207">
        <v>0.67300000000000004</v>
      </c>
      <c r="AR247" s="208">
        <v>7</v>
      </c>
      <c r="AS247" s="206">
        <v>1.323</v>
      </c>
      <c r="AT247" s="207">
        <v>0.70299999999999996</v>
      </c>
      <c r="AU247" s="208">
        <v>7</v>
      </c>
      <c r="AV247" s="206">
        <v>1.1950000000000001</v>
      </c>
      <c r="AW247" s="207">
        <v>0.69299999999999995</v>
      </c>
      <c r="AX247" s="208">
        <v>6</v>
      </c>
      <c r="AY247" s="206">
        <v>1.1850000000000001</v>
      </c>
      <c r="AZ247" s="207">
        <v>0.73299999999999998</v>
      </c>
      <c r="BA247" s="208">
        <v>7</v>
      </c>
      <c r="BB247" s="206">
        <v>1.264</v>
      </c>
      <c r="BC247" s="207">
        <v>0.73899999999999999</v>
      </c>
      <c r="BD247" s="208">
        <v>7</v>
      </c>
      <c r="BE247" s="206">
        <v>1.389</v>
      </c>
      <c r="BF247" s="207">
        <v>0.73299999999999998</v>
      </c>
      <c r="BG247" s="208">
        <v>8</v>
      </c>
      <c r="BH247" s="206">
        <v>1.399</v>
      </c>
      <c r="BI247" s="207">
        <v>0.73299999999999998</v>
      </c>
      <c r="BJ247" s="208">
        <v>7</v>
      </c>
      <c r="BK247" s="206">
        <v>1.32</v>
      </c>
      <c r="BL247" s="207">
        <v>0.69599999999999995</v>
      </c>
      <c r="BM247" s="208">
        <v>7</v>
      </c>
      <c r="BN247" s="206">
        <v>1.337</v>
      </c>
      <c r="BO247" s="207">
        <v>0.64</v>
      </c>
      <c r="BP247" s="208">
        <v>7</v>
      </c>
      <c r="BQ247" s="206">
        <v>1.333</v>
      </c>
      <c r="BR247" s="207">
        <v>0.627</v>
      </c>
      <c r="BS247" s="208">
        <v>6</v>
      </c>
      <c r="BT247" s="206">
        <v>1.198</v>
      </c>
      <c r="BU247" s="207">
        <v>0.60699999999999998</v>
      </c>
      <c r="BV247" s="208">
        <v>6</v>
      </c>
      <c r="BW247" s="206">
        <v>1.0429999999999999</v>
      </c>
      <c r="BX247" s="207">
        <v>0.59699999999999998</v>
      </c>
      <c r="BY247" s="208">
        <v>5</v>
      </c>
    </row>
    <row r="248" spans="1:77" x14ac:dyDescent="0.25">
      <c r="A248" s="8" t="s">
        <v>1041</v>
      </c>
      <c r="B248" s="41" t="s">
        <v>1210</v>
      </c>
      <c r="C248" s="162" t="s">
        <v>1167</v>
      </c>
      <c r="D248" s="162" t="s">
        <v>27</v>
      </c>
      <c r="E248" s="164">
        <v>110</v>
      </c>
      <c r="F248" s="206">
        <v>0.66700000000000004</v>
      </c>
      <c r="G248" s="207">
        <v>0.307</v>
      </c>
      <c r="H248" s="208">
        <v>3</v>
      </c>
      <c r="I248" s="206">
        <v>0.59699999999999998</v>
      </c>
      <c r="J248" s="207">
        <v>0.3</v>
      </c>
      <c r="K248" s="208">
        <v>3</v>
      </c>
      <c r="L248" s="206">
        <v>0.59099999999999997</v>
      </c>
      <c r="M248" s="207">
        <v>0.29399999999999998</v>
      </c>
      <c r="N248" s="208">
        <v>3</v>
      </c>
      <c r="O248" s="206">
        <v>0.59699999999999998</v>
      </c>
      <c r="P248" s="207">
        <v>0.29699999999999999</v>
      </c>
      <c r="Q248" s="208">
        <v>3</v>
      </c>
      <c r="R248" s="206">
        <v>0.61099999999999999</v>
      </c>
      <c r="S248" s="207">
        <v>0.29399999999999998</v>
      </c>
      <c r="T248" s="208">
        <v>3</v>
      </c>
      <c r="U248" s="206">
        <v>0.67700000000000005</v>
      </c>
      <c r="V248" s="207">
        <v>0.29699999999999999</v>
      </c>
      <c r="W248" s="208">
        <v>4</v>
      </c>
      <c r="X248" s="206">
        <v>0.82799999999999996</v>
      </c>
      <c r="Y248" s="207">
        <v>0.30399999999999999</v>
      </c>
      <c r="Z248" s="208">
        <v>4</v>
      </c>
      <c r="AA248" s="206">
        <v>0.97</v>
      </c>
      <c r="AB248" s="207">
        <v>0.307</v>
      </c>
      <c r="AC248" s="208">
        <v>5</v>
      </c>
      <c r="AD248" s="206">
        <v>1.139</v>
      </c>
      <c r="AE248" s="207">
        <v>0.32</v>
      </c>
      <c r="AF248" s="208">
        <v>6</v>
      </c>
      <c r="AG248" s="206">
        <v>1.2050000000000001</v>
      </c>
      <c r="AH248" s="207">
        <v>0.33</v>
      </c>
      <c r="AI248" s="208">
        <v>6</v>
      </c>
      <c r="AJ248" s="206">
        <v>1.1879999999999999</v>
      </c>
      <c r="AK248" s="207">
        <v>0.34</v>
      </c>
      <c r="AL248" s="208">
        <v>6</v>
      </c>
      <c r="AM248" s="206">
        <v>1.1220000000000001</v>
      </c>
      <c r="AN248" s="207">
        <v>0.33300000000000002</v>
      </c>
      <c r="AO248" s="208">
        <v>5</v>
      </c>
      <c r="AP248" s="206">
        <v>1.119</v>
      </c>
      <c r="AQ248" s="207">
        <v>0.33</v>
      </c>
      <c r="AR248" s="208">
        <v>5</v>
      </c>
      <c r="AS248" s="206">
        <v>1.016</v>
      </c>
      <c r="AT248" s="207">
        <v>0.32</v>
      </c>
      <c r="AU248" s="208">
        <v>5</v>
      </c>
      <c r="AV248" s="206">
        <v>0.91700000000000004</v>
      </c>
      <c r="AW248" s="207">
        <v>0.317</v>
      </c>
      <c r="AX248" s="208">
        <v>5</v>
      </c>
      <c r="AY248" s="206">
        <v>0.875</v>
      </c>
      <c r="AZ248" s="207">
        <v>0.32700000000000001</v>
      </c>
      <c r="BA248" s="208">
        <v>4</v>
      </c>
      <c r="BB248" s="206">
        <v>0.875</v>
      </c>
      <c r="BC248" s="207">
        <v>0.33700000000000002</v>
      </c>
      <c r="BD248" s="208">
        <v>5</v>
      </c>
      <c r="BE248" s="206">
        <v>0.84199999999999997</v>
      </c>
      <c r="BF248" s="207">
        <v>0.34</v>
      </c>
      <c r="BG248" s="208">
        <v>4</v>
      </c>
      <c r="BH248" s="206">
        <v>0.84499999999999997</v>
      </c>
      <c r="BI248" s="207">
        <v>0.34</v>
      </c>
      <c r="BJ248" s="208">
        <v>4</v>
      </c>
      <c r="BK248" s="206">
        <v>0.88400000000000001</v>
      </c>
      <c r="BL248" s="207">
        <v>0.34300000000000003</v>
      </c>
      <c r="BM248" s="208">
        <v>4</v>
      </c>
      <c r="BN248" s="206">
        <v>0.86099999999999999</v>
      </c>
      <c r="BO248" s="207">
        <v>0.34</v>
      </c>
      <c r="BP248" s="208">
        <v>4</v>
      </c>
      <c r="BQ248" s="206">
        <v>0.90400000000000003</v>
      </c>
      <c r="BR248" s="207">
        <v>0.34699999999999998</v>
      </c>
      <c r="BS248" s="208">
        <v>4</v>
      </c>
      <c r="BT248" s="206">
        <v>0.82799999999999996</v>
      </c>
      <c r="BU248" s="207">
        <v>0.33</v>
      </c>
      <c r="BV248" s="208">
        <v>4</v>
      </c>
      <c r="BW248" s="206">
        <v>0.74299999999999999</v>
      </c>
      <c r="BX248" s="207">
        <v>0.33</v>
      </c>
      <c r="BY248" s="208">
        <v>4</v>
      </c>
    </row>
    <row r="249" spans="1:77" x14ac:dyDescent="0.25">
      <c r="A249" s="8" t="s">
        <v>1041</v>
      </c>
      <c r="B249" s="41" t="s">
        <v>666</v>
      </c>
      <c r="C249" s="13" t="s">
        <v>28</v>
      </c>
      <c r="D249" s="13" t="s">
        <v>32</v>
      </c>
      <c r="E249" s="164">
        <v>110</v>
      </c>
      <c r="F249" s="253">
        <v>119.8</v>
      </c>
      <c r="G249" s="254"/>
      <c r="H249" s="255"/>
      <c r="I249" s="253">
        <v>119.7</v>
      </c>
      <c r="J249" s="254"/>
      <c r="K249" s="255"/>
      <c r="L249" s="253">
        <v>119.7</v>
      </c>
      <c r="M249" s="254"/>
      <c r="N249" s="255"/>
      <c r="O249" s="253">
        <v>119.3</v>
      </c>
      <c r="P249" s="254"/>
      <c r="Q249" s="255"/>
      <c r="R249" s="253">
        <v>119.6</v>
      </c>
      <c r="S249" s="254"/>
      <c r="T249" s="255"/>
      <c r="U249" s="253">
        <v>120.2</v>
      </c>
      <c r="V249" s="254"/>
      <c r="W249" s="255"/>
      <c r="X249" s="253">
        <v>119.1</v>
      </c>
      <c r="Y249" s="254"/>
      <c r="Z249" s="255"/>
      <c r="AA249" s="253">
        <v>118.5</v>
      </c>
      <c r="AB249" s="254"/>
      <c r="AC249" s="255"/>
      <c r="AD249" s="253">
        <v>118.4</v>
      </c>
      <c r="AE249" s="254"/>
      <c r="AF249" s="255"/>
      <c r="AG249" s="253">
        <v>118.7</v>
      </c>
      <c r="AH249" s="254"/>
      <c r="AI249" s="255"/>
      <c r="AJ249" s="253">
        <v>118.6</v>
      </c>
      <c r="AK249" s="254"/>
      <c r="AL249" s="255"/>
      <c r="AM249" s="253">
        <v>118.7</v>
      </c>
      <c r="AN249" s="254"/>
      <c r="AO249" s="255"/>
      <c r="AP249" s="253">
        <v>119.2</v>
      </c>
      <c r="AQ249" s="254"/>
      <c r="AR249" s="255"/>
      <c r="AS249" s="253">
        <v>118.9</v>
      </c>
      <c r="AT249" s="254"/>
      <c r="AU249" s="255"/>
      <c r="AV249" s="253">
        <v>120</v>
      </c>
      <c r="AW249" s="254"/>
      <c r="AX249" s="255"/>
      <c r="AY249" s="253">
        <v>120.2</v>
      </c>
      <c r="AZ249" s="254"/>
      <c r="BA249" s="255"/>
      <c r="BB249" s="253">
        <v>120.2</v>
      </c>
      <c r="BC249" s="254"/>
      <c r="BD249" s="255"/>
      <c r="BE249" s="253">
        <v>119</v>
      </c>
      <c r="BF249" s="254"/>
      <c r="BG249" s="255"/>
      <c r="BH249" s="253">
        <v>120.1</v>
      </c>
      <c r="BI249" s="254"/>
      <c r="BJ249" s="255"/>
      <c r="BK249" s="253">
        <v>120.5</v>
      </c>
      <c r="BL249" s="254"/>
      <c r="BM249" s="255"/>
      <c r="BN249" s="253">
        <v>120</v>
      </c>
      <c r="BO249" s="254"/>
      <c r="BP249" s="255"/>
      <c r="BQ249" s="253">
        <v>120.7</v>
      </c>
      <c r="BR249" s="254"/>
      <c r="BS249" s="255"/>
      <c r="BT249" s="253">
        <v>120.1</v>
      </c>
      <c r="BU249" s="254"/>
      <c r="BV249" s="255"/>
      <c r="BW249" s="253">
        <v>120.9</v>
      </c>
      <c r="BX249" s="254"/>
      <c r="BY249" s="255"/>
    </row>
    <row r="250" spans="1:77" x14ac:dyDescent="0.25">
      <c r="A250" s="8" t="s">
        <v>1041</v>
      </c>
      <c r="B250" s="41" t="s">
        <v>667</v>
      </c>
      <c r="C250" s="13" t="s">
        <v>28</v>
      </c>
      <c r="D250" s="13" t="s">
        <v>32</v>
      </c>
      <c r="E250" s="234">
        <v>110</v>
      </c>
      <c r="F250" s="253">
        <v>119.9</v>
      </c>
      <c r="G250" s="254"/>
      <c r="H250" s="255"/>
      <c r="I250" s="253">
        <v>121.1</v>
      </c>
      <c r="J250" s="254"/>
      <c r="K250" s="255"/>
      <c r="L250" s="253">
        <v>120.9</v>
      </c>
      <c r="M250" s="254"/>
      <c r="N250" s="255"/>
      <c r="O250" s="253">
        <v>120.9</v>
      </c>
      <c r="P250" s="254"/>
      <c r="Q250" s="255"/>
      <c r="R250" s="253">
        <v>119.7</v>
      </c>
      <c r="S250" s="254"/>
      <c r="T250" s="255"/>
      <c r="U250" s="253">
        <v>119.7</v>
      </c>
      <c r="V250" s="254"/>
      <c r="W250" s="255"/>
      <c r="X250" s="253">
        <v>119.3</v>
      </c>
      <c r="Y250" s="254"/>
      <c r="Z250" s="255"/>
      <c r="AA250" s="253">
        <v>119.4</v>
      </c>
      <c r="AB250" s="254"/>
      <c r="AC250" s="255"/>
      <c r="AD250" s="253">
        <v>118.2</v>
      </c>
      <c r="AE250" s="254"/>
      <c r="AF250" s="255"/>
      <c r="AG250" s="253">
        <v>118.4</v>
      </c>
      <c r="AH250" s="254"/>
      <c r="AI250" s="255"/>
      <c r="AJ250" s="253">
        <v>118.7</v>
      </c>
      <c r="AK250" s="254"/>
      <c r="AL250" s="255"/>
      <c r="AM250" s="253">
        <v>118</v>
      </c>
      <c r="AN250" s="254"/>
      <c r="AO250" s="255"/>
      <c r="AP250" s="253">
        <v>118.4</v>
      </c>
      <c r="AQ250" s="254"/>
      <c r="AR250" s="255"/>
      <c r="AS250" s="253">
        <v>118.3</v>
      </c>
      <c r="AT250" s="254"/>
      <c r="AU250" s="255"/>
      <c r="AV250" s="253">
        <v>119.7</v>
      </c>
      <c r="AW250" s="254"/>
      <c r="AX250" s="255"/>
      <c r="AY250" s="253">
        <v>119.9</v>
      </c>
      <c r="AZ250" s="254"/>
      <c r="BA250" s="255"/>
      <c r="BB250" s="253">
        <v>120.6</v>
      </c>
      <c r="BC250" s="254"/>
      <c r="BD250" s="255"/>
      <c r="BE250" s="253">
        <v>120.3</v>
      </c>
      <c r="BF250" s="254"/>
      <c r="BG250" s="255"/>
      <c r="BH250" s="253">
        <v>120.5</v>
      </c>
      <c r="BI250" s="254"/>
      <c r="BJ250" s="255"/>
      <c r="BK250" s="253">
        <v>120.5</v>
      </c>
      <c r="BL250" s="254"/>
      <c r="BM250" s="255"/>
      <c r="BN250" s="253">
        <v>121.1</v>
      </c>
      <c r="BO250" s="254"/>
      <c r="BP250" s="255"/>
      <c r="BQ250" s="253">
        <v>121.1</v>
      </c>
      <c r="BR250" s="254"/>
      <c r="BS250" s="255"/>
      <c r="BT250" s="253">
        <v>120</v>
      </c>
      <c r="BU250" s="254"/>
      <c r="BV250" s="255"/>
      <c r="BW250" s="253">
        <v>121.5</v>
      </c>
      <c r="BX250" s="254"/>
      <c r="BY250" s="255"/>
    </row>
    <row r="251" spans="1:77" x14ac:dyDescent="0.25">
      <c r="A251" s="8" t="s">
        <v>1041</v>
      </c>
      <c r="B251" s="41" t="s">
        <v>34</v>
      </c>
      <c r="C251" s="13" t="s">
        <v>28</v>
      </c>
      <c r="D251" s="13" t="s">
        <v>32</v>
      </c>
      <c r="E251" s="164">
        <v>10</v>
      </c>
      <c r="F251" s="253">
        <v>10.6</v>
      </c>
      <c r="G251" s="254"/>
      <c r="H251" s="255"/>
      <c r="I251" s="253">
        <v>10.6</v>
      </c>
      <c r="J251" s="254"/>
      <c r="K251" s="255"/>
      <c r="L251" s="253">
        <v>10.6</v>
      </c>
      <c r="M251" s="254"/>
      <c r="N251" s="255"/>
      <c r="O251" s="253">
        <v>10.6</v>
      </c>
      <c r="P251" s="254"/>
      <c r="Q251" s="255"/>
      <c r="R251" s="253">
        <v>10.6</v>
      </c>
      <c r="S251" s="254"/>
      <c r="T251" s="255"/>
      <c r="U251" s="253">
        <v>10.6</v>
      </c>
      <c r="V251" s="254"/>
      <c r="W251" s="255"/>
      <c r="X251" s="253">
        <v>10.5</v>
      </c>
      <c r="Y251" s="254"/>
      <c r="Z251" s="255"/>
      <c r="AA251" s="253">
        <v>10.5</v>
      </c>
      <c r="AB251" s="254"/>
      <c r="AC251" s="255"/>
      <c r="AD251" s="253">
        <v>10.5</v>
      </c>
      <c r="AE251" s="254"/>
      <c r="AF251" s="255"/>
      <c r="AG251" s="253">
        <v>10.5</v>
      </c>
      <c r="AH251" s="254"/>
      <c r="AI251" s="255"/>
      <c r="AJ251" s="253">
        <v>10.5</v>
      </c>
      <c r="AK251" s="254"/>
      <c r="AL251" s="255"/>
      <c r="AM251" s="253">
        <v>10.5</v>
      </c>
      <c r="AN251" s="254"/>
      <c r="AO251" s="255"/>
      <c r="AP251" s="253">
        <v>10.5</v>
      </c>
      <c r="AQ251" s="254"/>
      <c r="AR251" s="255"/>
      <c r="AS251" s="253">
        <v>10.5</v>
      </c>
      <c r="AT251" s="254"/>
      <c r="AU251" s="255"/>
      <c r="AV251" s="253">
        <v>10.6</v>
      </c>
      <c r="AW251" s="254"/>
      <c r="AX251" s="255"/>
      <c r="AY251" s="253">
        <v>10.6</v>
      </c>
      <c r="AZ251" s="254"/>
      <c r="BA251" s="255"/>
      <c r="BB251" s="253">
        <v>10.6</v>
      </c>
      <c r="BC251" s="254"/>
      <c r="BD251" s="255"/>
      <c r="BE251" s="253">
        <v>10.6</v>
      </c>
      <c r="BF251" s="254"/>
      <c r="BG251" s="255"/>
      <c r="BH251" s="253">
        <v>10.6</v>
      </c>
      <c r="BI251" s="254"/>
      <c r="BJ251" s="255"/>
      <c r="BK251" s="253">
        <v>10.4</v>
      </c>
      <c r="BL251" s="254"/>
      <c r="BM251" s="255"/>
      <c r="BN251" s="253">
        <v>10.5</v>
      </c>
      <c r="BO251" s="254"/>
      <c r="BP251" s="255"/>
      <c r="BQ251" s="253">
        <v>10.5</v>
      </c>
      <c r="BR251" s="254"/>
      <c r="BS251" s="255"/>
      <c r="BT251" s="253">
        <v>10.4</v>
      </c>
      <c r="BU251" s="254"/>
      <c r="BV251" s="255"/>
      <c r="BW251" s="253">
        <v>10.5</v>
      </c>
      <c r="BX251" s="254"/>
      <c r="BY251" s="255"/>
    </row>
    <row r="252" spans="1:77" ht="15.75" thickBot="1" x14ac:dyDescent="0.3">
      <c r="A252" s="37" t="s">
        <v>1041</v>
      </c>
      <c r="B252" s="48" t="s">
        <v>35</v>
      </c>
      <c r="C252" s="39" t="s">
        <v>28</v>
      </c>
      <c r="D252" s="39" t="s">
        <v>32</v>
      </c>
      <c r="E252" s="169">
        <v>10</v>
      </c>
      <c r="F252" s="268">
        <v>10.5</v>
      </c>
      <c r="G252" s="269"/>
      <c r="H252" s="270"/>
      <c r="I252" s="262">
        <v>10.5</v>
      </c>
      <c r="J252" s="263"/>
      <c r="K252" s="265"/>
      <c r="L252" s="262">
        <v>10.4</v>
      </c>
      <c r="M252" s="263"/>
      <c r="N252" s="265"/>
      <c r="O252" s="262">
        <v>10.5</v>
      </c>
      <c r="P252" s="263"/>
      <c r="Q252" s="265"/>
      <c r="R252" s="262">
        <v>10.4</v>
      </c>
      <c r="S252" s="263"/>
      <c r="T252" s="265"/>
      <c r="U252" s="262">
        <v>10.4</v>
      </c>
      <c r="V252" s="263"/>
      <c r="W252" s="265"/>
      <c r="X252" s="262">
        <v>10.4</v>
      </c>
      <c r="Y252" s="263"/>
      <c r="Z252" s="265"/>
      <c r="AA252" s="262">
        <v>10.3</v>
      </c>
      <c r="AB252" s="263"/>
      <c r="AC252" s="265"/>
      <c r="AD252" s="262">
        <v>10.3</v>
      </c>
      <c r="AE252" s="263"/>
      <c r="AF252" s="265"/>
      <c r="AG252" s="262">
        <v>10.3</v>
      </c>
      <c r="AH252" s="263"/>
      <c r="AI252" s="265"/>
      <c r="AJ252" s="262">
        <v>10.3</v>
      </c>
      <c r="AK252" s="263"/>
      <c r="AL252" s="265"/>
      <c r="AM252" s="262">
        <v>10.3</v>
      </c>
      <c r="AN252" s="263"/>
      <c r="AO252" s="265"/>
      <c r="AP252" s="262">
        <v>10.3</v>
      </c>
      <c r="AQ252" s="263"/>
      <c r="AR252" s="265"/>
      <c r="AS252" s="262">
        <v>10.3</v>
      </c>
      <c r="AT252" s="263"/>
      <c r="AU252" s="265"/>
      <c r="AV252" s="262">
        <v>10.5</v>
      </c>
      <c r="AW252" s="263"/>
      <c r="AX252" s="265"/>
      <c r="AY252" s="262">
        <v>10.5</v>
      </c>
      <c r="AZ252" s="263"/>
      <c r="BA252" s="265"/>
      <c r="BB252" s="262">
        <v>10.4</v>
      </c>
      <c r="BC252" s="263"/>
      <c r="BD252" s="265"/>
      <c r="BE252" s="262">
        <v>10.4</v>
      </c>
      <c r="BF252" s="263"/>
      <c r="BG252" s="265"/>
      <c r="BH252" s="262">
        <v>10.5</v>
      </c>
      <c r="BI252" s="263"/>
      <c r="BJ252" s="265"/>
      <c r="BK252" s="262">
        <v>10.5</v>
      </c>
      <c r="BL252" s="263"/>
      <c r="BM252" s="265"/>
      <c r="BN252" s="262">
        <v>10.5</v>
      </c>
      <c r="BO252" s="263"/>
      <c r="BP252" s="265"/>
      <c r="BQ252" s="262">
        <v>10.5</v>
      </c>
      <c r="BR252" s="263"/>
      <c r="BS252" s="265"/>
      <c r="BT252" s="262">
        <v>10.5</v>
      </c>
      <c r="BU252" s="263"/>
      <c r="BV252" s="265"/>
      <c r="BW252" s="262">
        <v>10.5</v>
      </c>
      <c r="BX252" s="263"/>
      <c r="BY252" s="265"/>
    </row>
    <row r="253" spans="1:77" x14ac:dyDescent="0.25">
      <c r="A253" s="6" t="s">
        <v>1042</v>
      </c>
      <c r="B253" s="43" t="s">
        <v>11</v>
      </c>
      <c r="C253" s="170" t="s">
        <v>1167</v>
      </c>
      <c r="D253" s="170" t="s">
        <v>29</v>
      </c>
      <c r="E253" s="154" t="s">
        <v>28</v>
      </c>
      <c r="F253" s="291">
        <v>5</v>
      </c>
      <c r="G253" s="292"/>
      <c r="H253" s="293"/>
      <c r="I253" s="291">
        <v>5</v>
      </c>
      <c r="J253" s="292"/>
      <c r="K253" s="293"/>
      <c r="L253" s="291">
        <v>5</v>
      </c>
      <c r="M253" s="292"/>
      <c r="N253" s="293"/>
      <c r="O253" s="291">
        <v>5</v>
      </c>
      <c r="P253" s="292"/>
      <c r="Q253" s="293"/>
      <c r="R253" s="291">
        <v>5</v>
      </c>
      <c r="S253" s="292"/>
      <c r="T253" s="293"/>
      <c r="U253" s="291">
        <v>5</v>
      </c>
      <c r="V253" s="292"/>
      <c r="W253" s="293"/>
      <c r="X253" s="291">
        <v>5</v>
      </c>
      <c r="Y253" s="292"/>
      <c r="Z253" s="293"/>
      <c r="AA253" s="291">
        <v>5</v>
      </c>
      <c r="AB253" s="292"/>
      <c r="AC253" s="293"/>
      <c r="AD253" s="291">
        <v>5</v>
      </c>
      <c r="AE253" s="292"/>
      <c r="AF253" s="293"/>
      <c r="AG253" s="291">
        <v>5</v>
      </c>
      <c r="AH253" s="292"/>
      <c r="AI253" s="293"/>
      <c r="AJ253" s="291">
        <v>5</v>
      </c>
      <c r="AK253" s="292"/>
      <c r="AL253" s="293"/>
      <c r="AM253" s="291">
        <v>5</v>
      </c>
      <c r="AN253" s="292"/>
      <c r="AO253" s="293"/>
      <c r="AP253" s="291">
        <v>5</v>
      </c>
      <c r="AQ253" s="292"/>
      <c r="AR253" s="293"/>
      <c r="AS253" s="291">
        <v>5</v>
      </c>
      <c r="AT253" s="292"/>
      <c r="AU253" s="293"/>
      <c r="AV253" s="291">
        <v>5</v>
      </c>
      <c r="AW253" s="292"/>
      <c r="AX253" s="293"/>
      <c r="AY253" s="291">
        <v>5</v>
      </c>
      <c r="AZ253" s="292"/>
      <c r="BA253" s="293"/>
      <c r="BB253" s="291">
        <v>5</v>
      </c>
      <c r="BC253" s="292"/>
      <c r="BD253" s="293"/>
      <c r="BE253" s="291">
        <v>5</v>
      </c>
      <c r="BF253" s="292"/>
      <c r="BG253" s="293"/>
      <c r="BH253" s="291">
        <v>5</v>
      </c>
      <c r="BI253" s="292"/>
      <c r="BJ253" s="293"/>
      <c r="BK253" s="291">
        <v>5</v>
      </c>
      <c r="BL253" s="292"/>
      <c r="BM253" s="293"/>
      <c r="BN253" s="291">
        <v>5</v>
      </c>
      <c r="BO253" s="292"/>
      <c r="BP253" s="293"/>
      <c r="BQ253" s="291">
        <v>5</v>
      </c>
      <c r="BR253" s="292"/>
      <c r="BS253" s="293"/>
      <c r="BT253" s="291">
        <v>5</v>
      </c>
      <c r="BU253" s="292"/>
      <c r="BV253" s="293"/>
      <c r="BW253" s="291">
        <v>5</v>
      </c>
      <c r="BX253" s="292"/>
      <c r="BY253" s="293"/>
    </row>
    <row r="254" spans="1:77" x14ac:dyDescent="0.25">
      <c r="A254" s="8" t="s">
        <v>1042</v>
      </c>
      <c r="B254" s="41" t="s">
        <v>12</v>
      </c>
      <c r="C254" s="162" t="s">
        <v>1167</v>
      </c>
      <c r="D254" s="162" t="s">
        <v>29</v>
      </c>
      <c r="E254" s="16" t="s">
        <v>28</v>
      </c>
      <c r="F254" s="253">
        <v>5</v>
      </c>
      <c r="G254" s="254"/>
      <c r="H254" s="255"/>
      <c r="I254" s="253">
        <v>5</v>
      </c>
      <c r="J254" s="254"/>
      <c r="K254" s="255"/>
      <c r="L254" s="253">
        <v>5</v>
      </c>
      <c r="M254" s="254"/>
      <c r="N254" s="255"/>
      <c r="O254" s="253">
        <v>5</v>
      </c>
      <c r="P254" s="254"/>
      <c r="Q254" s="255"/>
      <c r="R254" s="253">
        <v>5</v>
      </c>
      <c r="S254" s="254"/>
      <c r="T254" s="255"/>
      <c r="U254" s="253">
        <v>5</v>
      </c>
      <c r="V254" s="254"/>
      <c r="W254" s="255"/>
      <c r="X254" s="253">
        <v>5</v>
      </c>
      <c r="Y254" s="254"/>
      <c r="Z254" s="255"/>
      <c r="AA254" s="253">
        <v>5</v>
      </c>
      <c r="AB254" s="254"/>
      <c r="AC254" s="255"/>
      <c r="AD254" s="253">
        <v>5</v>
      </c>
      <c r="AE254" s="254"/>
      <c r="AF254" s="255"/>
      <c r="AG254" s="253">
        <v>5</v>
      </c>
      <c r="AH254" s="254"/>
      <c r="AI254" s="255"/>
      <c r="AJ254" s="253">
        <v>5</v>
      </c>
      <c r="AK254" s="254"/>
      <c r="AL254" s="255"/>
      <c r="AM254" s="253">
        <v>5</v>
      </c>
      <c r="AN254" s="254"/>
      <c r="AO254" s="255"/>
      <c r="AP254" s="253">
        <v>5</v>
      </c>
      <c r="AQ254" s="254"/>
      <c r="AR254" s="255"/>
      <c r="AS254" s="253">
        <v>5</v>
      </c>
      <c r="AT254" s="254"/>
      <c r="AU254" s="255"/>
      <c r="AV254" s="253">
        <v>5</v>
      </c>
      <c r="AW254" s="254"/>
      <c r="AX254" s="255"/>
      <c r="AY254" s="253">
        <v>5</v>
      </c>
      <c r="AZ254" s="254"/>
      <c r="BA254" s="255"/>
      <c r="BB254" s="253">
        <v>5</v>
      </c>
      <c r="BC254" s="254"/>
      <c r="BD254" s="255"/>
      <c r="BE254" s="253">
        <v>5</v>
      </c>
      <c r="BF254" s="254"/>
      <c r="BG254" s="255"/>
      <c r="BH254" s="253">
        <v>5</v>
      </c>
      <c r="BI254" s="254"/>
      <c r="BJ254" s="255"/>
      <c r="BK254" s="253">
        <v>5</v>
      </c>
      <c r="BL254" s="254"/>
      <c r="BM254" s="255"/>
      <c r="BN254" s="253">
        <v>5</v>
      </c>
      <c r="BO254" s="254"/>
      <c r="BP254" s="255"/>
      <c r="BQ254" s="253">
        <v>5</v>
      </c>
      <c r="BR254" s="254"/>
      <c r="BS254" s="255"/>
      <c r="BT254" s="253">
        <v>5</v>
      </c>
      <c r="BU254" s="254"/>
      <c r="BV254" s="255"/>
      <c r="BW254" s="253">
        <v>5</v>
      </c>
      <c r="BX254" s="254"/>
      <c r="BY254" s="255"/>
    </row>
    <row r="255" spans="1:77" x14ac:dyDescent="0.25">
      <c r="A255" s="8" t="s">
        <v>1042</v>
      </c>
      <c r="B255" s="41" t="s">
        <v>925</v>
      </c>
      <c r="C255" s="162" t="s">
        <v>1167</v>
      </c>
      <c r="D255" s="162" t="s">
        <v>31</v>
      </c>
      <c r="E255" s="164">
        <v>10</v>
      </c>
      <c r="F255" s="206">
        <v>-0.78500000000000003</v>
      </c>
      <c r="G255" s="207">
        <v>-0.17</v>
      </c>
      <c r="H255" s="208">
        <v>42</v>
      </c>
      <c r="I255" s="206">
        <v>-0.76</v>
      </c>
      <c r="J255" s="207">
        <v>-0.17299999999999999</v>
      </c>
      <c r="K255" s="208">
        <v>41</v>
      </c>
      <c r="L255" s="206">
        <v>-0.753</v>
      </c>
      <c r="M255" s="207">
        <v>-0.17</v>
      </c>
      <c r="N255" s="208">
        <v>39</v>
      </c>
      <c r="O255" s="206">
        <v>-0.73199999999999998</v>
      </c>
      <c r="P255" s="207">
        <v>-0.16</v>
      </c>
      <c r="Q255" s="208">
        <v>40</v>
      </c>
      <c r="R255" s="206">
        <v>-0.72</v>
      </c>
      <c r="S255" s="207">
        <v>-0.16</v>
      </c>
      <c r="T255" s="208">
        <v>40</v>
      </c>
      <c r="U255" s="206">
        <v>-0.77800000000000002</v>
      </c>
      <c r="V255" s="207">
        <v>-0.152</v>
      </c>
      <c r="W255" s="208">
        <v>43</v>
      </c>
      <c r="X255" s="206">
        <v>-0.84299999999999997</v>
      </c>
      <c r="Y255" s="207">
        <v>-0.14599999999999999</v>
      </c>
      <c r="Z255" s="208">
        <v>48</v>
      </c>
      <c r="AA255" s="206">
        <v>-0.89700000000000002</v>
      </c>
      <c r="AB255" s="207">
        <v>-0.14699999999999999</v>
      </c>
      <c r="AC255" s="208">
        <v>54</v>
      </c>
      <c r="AD255" s="206">
        <v>-0.97299999999999998</v>
      </c>
      <c r="AE255" s="207">
        <v>-0.157</v>
      </c>
      <c r="AF255" s="208">
        <v>56</v>
      </c>
      <c r="AG255" s="206">
        <v>-0.98399999999999999</v>
      </c>
      <c r="AH255" s="207">
        <v>-0.16200000000000001</v>
      </c>
      <c r="AI255" s="208">
        <v>56</v>
      </c>
      <c r="AJ255" s="206">
        <v>-0.97799999999999998</v>
      </c>
      <c r="AK255" s="207">
        <v>-0.17499999999999999</v>
      </c>
      <c r="AL255" s="208">
        <v>55</v>
      </c>
      <c r="AM255" s="206">
        <v>-0.95399999999999996</v>
      </c>
      <c r="AN255" s="207">
        <v>-0.17199999999999999</v>
      </c>
      <c r="AO255" s="208">
        <v>54</v>
      </c>
      <c r="AP255" s="206">
        <v>-0.91</v>
      </c>
      <c r="AQ255" s="207">
        <v>-0.156</v>
      </c>
      <c r="AR255" s="208">
        <v>49</v>
      </c>
      <c r="AS255" s="206">
        <v>-0.876</v>
      </c>
      <c r="AT255" s="207">
        <v>-0.16500000000000001</v>
      </c>
      <c r="AU255" s="208">
        <v>50</v>
      </c>
      <c r="AV255" s="206">
        <v>-0.91700000000000004</v>
      </c>
      <c r="AW255" s="207">
        <v>-0.185</v>
      </c>
      <c r="AX255" s="208">
        <v>52</v>
      </c>
      <c r="AY255" s="206">
        <v>-0.90300000000000002</v>
      </c>
      <c r="AZ255" s="207">
        <v>-0.191</v>
      </c>
      <c r="BA255" s="208">
        <v>50</v>
      </c>
      <c r="BB255" s="206">
        <v>-0.89800000000000002</v>
      </c>
      <c r="BC255" s="207">
        <v>-0.192</v>
      </c>
      <c r="BD255" s="208">
        <v>51</v>
      </c>
      <c r="BE255" s="206">
        <v>-0.92800000000000005</v>
      </c>
      <c r="BF255" s="207">
        <v>-0.19</v>
      </c>
      <c r="BG255" s="208">
        <v>50</v>
      </c>
      <c r="BH255" s="206">
        <v>-0.90600000000000003</v>
      </c>
      <c r="BI255" s="207">
        <v>-0.186</v>
      </c>
      <c r="BJ255" s="208">
        <v>49</v>
      </c>
      <c r="BK255" s="206">
        <v>-0.90500000000000003</v>
      </c>
      <c r="BL255" s="207">
        <v>-0.184</v>
      </c>
      <c r="BM255" s="208">
        <v>50</v>
      </c>
      <c r="BN255" s="206">
        <v>-0.93200000000000005</v>
      </c>
      <c r="BO255" s="207">
        <v>-0.187</v>
      </c>
      <c r="BP255" s="208">
        <v>55</v>
      </c>
      <c r="BQ255" s="206">
        <v>-0.92700000000000005</v>
      </c>
      <c r="BR255" s="207">
        <v>-0.182</v>
      </c>
      <c r="BS255" s="208">
        <v>53</v>
      </c>
      <c r="BT255" s="206">
        <v>-0.84199999999999997</v>
      </c>
      <c r="BU255" s="207">
        <v>-0.17899999999999999</v>
      </c>
      <c r="BV255" s="208">
        <v>47</v>
      </c>
      <c r="BW255" s="206">
        <v>-0.79600000000000004</v>
      </c>
      <c r="BX255" s="207">
        <v>-0.186</v>
      </c>
      <c r="BY255" s="208">
        <v>47</v>
      </c>
    </row>
    <row r="256" spans="1:77" x14ac:dyDescent="0.25">
      <c r="A256" s="8" t="s">
        <v>1042</v>
      </c>
      <c r="B256" s="41" t="s">
        <v>926</v>
      </c>
      <c r="C256" s="162" t="s">
        <v>1167</v>
      </c>
      <c r="D256" s="162" t="s">
        <v>31</v>
      </c>
      <c r="E256" s="164">
        <v>10</v>
      </c>
      <c r="F256" s="206">
        <v>-0.98299999999999998</v>
      </c>
      <c r="G256" s="207">
        <v>-0.35</v>
      </c>
      <c r="H256" s="208">
        <v>60</v>
      </c>
      <c r="I256" s="206">
        <v>-0.93799999999999994</v>
      </c>
      <c r="J256" s="207">
        <v>-0.34599999999999997</v>
      </c>
      <c r="K256" s="208">
        <v>58</v>
      </c>
      <c r="L256" s="206">
        <v>-0.874</v>
      </c>
      <c r="M256" s="207">
        <v>-0.34</v>
      </c>
      <c r="N256" s="208">
        <v>49</v>
      </c>
      <c r="O256" s="206">
        <v>-0.92200000000000004</v>
      </c>
      <c r="P256" s="207">
        <v>-0.34100000000000003</v>
      </c>
      <c r="Q256" s="208">
        <v>56</v>
      </c>
      <c r="R256" s="206">
        <v>-0.93200000000000005</v>
      </c>
      <c r="S256" s="207">
        <v>-0.34100000000000003</v>
      </c>
      <c r="T256" s="208">
        <v>57</v>
      </c>
      <c r="U256" s="206">
        <v>-1.022</v>
      </c>
      <c r="V256" s="207">
        <v>-0.34200000000000003</v>
      </c>
      <c r="W256" s="208">
        <v>66</v>
      </c>
      <c r="X256" s="206">
        <v>-1.2130000000000001</v>
      </c>
      <c r="Y256" s="207">
        <v>-0.34599999999999997</v>
      </c>
      <c r="Z256" s="208">
        <v>73</v>
      </c>
      <c r="AA256" s="206">
        <v>-1.3340000000000001</v>
      </c>
      <c r="AB256" s="207">
        <v>-0.438</v>
      </c>
      <c r="AC256" s="208">
        <v>85</v>
      </c>
      <c r="AD256" s="206">
        <v>-1.4470000000000001</v>
      </c>
      <c r="AE256" s="207">
        <v>-0.47</v>
      </c>
      <c r="AF256" s="208">
        <v>92</v>
      </c>
      <c r="AG256" s="206">
        <v>-1.4259999999999999</v>
      </c>
      <c r="AH256" s="207">
        <v>-0.46600000000000003</v>
      </c>
      <c r="AI256" s="208">
        <v>86</v>
      </c>
      <c r="AJ256" s="206">
        <v>-1.413</v>
      </c>
      <c r="AK256" s="207">
        <v>-0.51300000000000001</v>
      </c>
      <c r="AL256" s="208">
        <v>79</v>
      </c>
      <c r="AM256" s="206">
        <v>-1.3580000000000001</v>
      </c>
      <c r="AN256" s="207">
        <v>-0.45400000000000001</v>
      </c>
      <c r="AO256" s="208">
        <v>85</v>
      </c>
      <c r="AP256" s="206">
        <v>-1.2969999999999999</v>
      </c>
      <c r="AQ256" s="207">
        <v>-0.442</v>
      </c>
      <c r="AR256" s="208">
        <v>71</v>
      </c>
      <c r="AS256" s="206">
        <v>-1.2569999999999999</v>
      </c>
      <c r="AT256" s="207">
        <v>-0.49399999999999999</v>
      </c>
      <c r="AU256" s="208">
        <v>72</v>
      </c>
      <c r="AV256" s="206">
        <v>-1.1930000000000001</v>
      </c>
      <c r="AW256" s="207">
        <v>-0.47</v>
      </c>
      <c r="AX256" s="208">
        <v>74</v>
      </c>
      <c r="AY256" s="206">
        <v>-1.206</v>
      </c>
      <c r="AZ256" s="207">
        <v>-0.45</v>
      </c>
      <c r="BA256" s="208">
        <v>75</v>
      </c>
      <c r="BB256" s="206">
        <v>-1.194</v>
      </c>
      <c r="BC256" s="207">
        <v>-0.46300000000000002</v>
      </c>
      <c r="BD256" s="208">
        <v>70</v>
      </c>
      <c r="BE256" s="206">
        <v>-1.196</v>
      </c>
      <c r="BF256" s="207">
        <v>-0.41799999999999998</v>
      </c>
      <c r="BG256" s="208">
        <v>68</v>
      </c>
      <c r="BH256" s="206">
        <v>-1.1779999999999999</v>
      </c>
      <c r="BI256" s="207">
        <v>-0.434</v>
      </c>
      <c r="BJ256" s="208">
        <v>68</v>
      </c>
      <c r="BK256" s="206">
        <v>-1.218</v>
      </c>
      <c r="BL256" s="207">
        <v>-0.434</v>
      </c>
      <c r="BM256" s="208">
        <v>70</v>
      </c>
      <c r="BN256" s="206">
        <v>-1.25</v>
      </c>
      <c r="BO256" s="207">
        <v>-0.40600000000000003</v>
      </c>
      <c r="BP256" s="208">
        <v>73</v>
      </c>
      <c r="BQ256" s="206">
        <v>-1.208</v>
      </c>
      <c r="BR256" s="207">
        <v>-0.38</v>
      </c>
      <c r="BS256" s="208">
        <v>66</v>
      </c>
      <c r="BT256" s="206">
        <v>-1.1180000000000001</v>
      </c>
      <c r="BU256" s="207">
        <v>-0.36599999999999999</v>
      </c>
      <c r="BV256" s="208">
        <v>59</v>
      </c>
      <c r="BW256" s="206" t="s">
        <v>1212</v>
      </c>
      <c r="BX256" s="207">
        <v>-0.36699999999999999</v>
      </c>
      <c r="BY256" s="208">
        <v>53</v>
      </c>
    </row>
    <row r="257" spans="1:77" x14ac:dyDescent="0.25">
      <c r="A257" s="8" t="s">
        <v>1042</v>
      </c>
      <c r="B257" s="41" t="s">
        <v>666</v>
      </c>
      <c r="C257" s="13" t="s">
        <v>28</v>
      </c>
      <c r="D257" s="13" t="s">
        <v>32</v>
      </c>
      <c r="E257" s="164">
        <v>110</v>
      </c>
      <c r="F257" s="253">
        <v>121</v>
      </c>
      <c r="G257" s="254"/>
      <c r="H257" s="255"/>
      <c r="I257" s="253">
        <v>121</v>
      </c>
      <c r="J257" s="254"/>
      <c r="K257" s="255"/>
      <c r="L257" s="253">
        <v>121</v>
      </c>
      <c r="M257" s="254"/>
      <c r="N257" s="255"/>
      <c r="O257" s="253">
        <v>121.2</v>
      </c>
      <c r="P257" s="254"/>
      <c r="Q257" s="255"/>
      <c r="R257" s="253">
        <v>121.1</v>
      </c>
      <c r="S257" s="254"/>
      <c r="T257" s="255"/>
      <c r="U257" s="253">
        <v>120.7</v>
      </c>
      <c r="V257" s="254"/>
      <c r="W257" s="255"/>
      <c r="X257" s="253">
        <v>120</v>
      </c>
      <c r="Y257" s="254"/>
      <c r="Z257" s="255"/>
      <c r="AA257" s="253">
        <v>119.2</v>
      </c>
      <c r="AB257" s="254"/>
      <c r="AC257" s="255"/>
      <c r="AD257" s="253">
        <v>119</v>
      </c>
      <c r="AE257" s="254"/>
      <c r="AF257" s="255"/>
      <c r="AG257" s="253">
        <v>119</v>
      </c>
      <c r="AH257" s="254"/>
      <c r="AI257" s="255"/>
      <c r="AJ257" s="253">
        <v>119.2</v>
      </c>
      <c r="AK257" s="254"/>
      <c r="AL257" s="255"/>
      <c r="AM257" s="253">
        <v>119</v>
      </c>
      <c r="AN257" s="254"/>
      <c r="AO257" s="255"/>
      <c r="AP257" s="253">
        <v>119.3</v>
      </c>
      <c r="AQ257" s="254"/>
      <c r="AR257" s="255"/>
      <c r="AS257" s="253">
        <v>119.3</v>
      </c>
      <c r="AT257" s="254"/>
      <c r="AU257" s="255"/>
      <c r="AV257" s="253">
        <v>120.4</v>
      </c>
      <c r="AW257" s="254"/>
      <c r="AX257" s="255"/>
      <c r="AY257" s="253">
        <v>120.5</v>
      </c>
      <c r="AZ257" s="254"/>
      <c r="BA257" s="255"/>
      <c r="BB257" s="253">
        <v>120.5</v>
      </c>
      <c r="BC257" s="254"/>
      <c r="BD257" s="255"/>
      <c r="BE257" s="253">
        <v>120.6</v>
      </c>
      <c r="BF257" s="254"/>
      <c r="BG257" s="255"/>
      <c r="BH257" s="253">
        <v>120.8</v>
      </c>
      <c r="BI257" s="254"/>
      <c r="BJ257" s="255"/>
      <c r="BK257" s="253">
        <v>12.9</v>
      </c>
      <c r="BL257" s="254"/>
      <c r="BM257" s="255"/>
      <c r="BN257" s="253">
        <v>121.1</v>
      </c>
      <c r="BO257" s="254"/>
      <c r="BP257" s="255"/>
      <c r="BQ257" s="253">
        <v>121.2</v>
      </c>
      <c r="BR257" s="254"/>
      <c r="BS257" s="255"/>
      <c r="BT257" s="253">
        <v>121.1</v>
      </c>
      <c r="BU257" s="254"/>
      <c r="BV257" s="255"/>
      <c r="BW257" s="253">
        <v>121.9</v>
      </c>
      <c r="BX257" s="254"/>
      <c r="BY257" s="255"/>
    </row>
    <row r="258" spans="1:77" x14ac:dyDescent="0.25">
      <c r="A258" s="8" t="s">
        <v>1042</v>
      </c>
      <c r="B258" s="41" t="s">
        <v>667</v>
      </c>
      <c r="C258" s="13" t="s">
        <v>28</v>
      </c>
      <c r="D258" s="13" t="s">
        <v>32</v>
      </c>
      <c r="E258" s="164">
        <v>110</v>
      </c>
      <c r="F258" s="253">
        <v>121.4</v>
      </c>
      <c r="G258" s="254"/>
      <c r="H258" s="255"/>
      <c r="I258" s="253">
        <v>121.4</v>
      </c>
      <c r="J258" s="254"/>
      <c r="K258" s="255"/>
      <c r="L258" s="253">
        <v>121.4</v>
      </c>
      <c r="M258" s="254"/>
      <c r="N258" s="255"/>
      <c r="O258" s="253">
        <v>121.6</v>
      </c>
      <c r="P258" s="254"/>
      <c r="Q258" s="255"/>
      <c r="R258" s="253">
        <v>121.5</v>
      </c>
      <c r="S258" s="254"/>
      <c r="T258" s="255"/>
      <c r="U258" s="253">
        <v>121.1</v>
      </c>
      <c r="V258" s="254"/>
      <c r="W258" s="255"/>
      <c r="X258" s="253">
        <v>120.5</v>
      </c>
      <c r="Y258" s="254"/>
      <c r="Z258" s="255"/>
      <c r="AA258" s="253">
        <v>119.7</v>
      </c>
      <c r="AB258" s="254"/>
      <c r="AC258" s="255"/>
      <c r="AD258" s="253">
        <v>119.4</v>
      </c>
      <c r="AE258" s="254"/>
      <c r="AF258" s="255"/>
      <c r="AG258" s="253">
        <v>119.5</v>
      </c>
      <c r="AH258" s="254"/>
      <c r="AI258" s="255"/>
      <c r="AJ258" s="253">
        <v>119.7</v>
      </c>
      <c r="AK258" s="254"/>
      <c r="AL258" s="255"/>
      <c r="AM258" s="253">
        <v>119.5</v>
      </c>
      <c r="AN258" s="254"/>
      <c r="AO258" s="255"/>
      <c r="AP258" s="253">
        <v>119.8</v>
      </c>
      <c r="AQ258" s="254"/>
      <c r="AR258" s="255"/>
      <c r="AS258" s="253">
        <v>119.8</v>
      </c>
      <c r="AT258" s="254"/>
      <c r="AU258" s="255"/>
      <c r="AV258" s="253">
        <v>120.9</v>
      </c>
      <c r="AW258" s="254"/>
      <c r="AX258" s="255"/>
      <c r="AY258" s="253">
        <v>121</v>
      </c>
      <c r="AZ258" s="254"/>
      <c r="BA258" s="255"/>
      <c r="BB258" s="253">
        <v>121</v>
      </c>
      <c r="BC258" s="254"/>
      <c r="BD258" s="255"/>
      <c r="BE258" s="253">
        <v>121.1</v>
      </c>
      <c r="BF258" s="254"/>
      <c r="BG258" s="255"/>
      <c r="BH258" s="253">
        <v>121.3</v>
      </c>
      <c r="BI258" s="254"/>
      <c r="BJ258" s="255"/>
      <c r="BK258" s="253">
        <v>121.4</v>
      </c>
      <c r="BL258" s="254"/>
      <c r="BM258" s="255"/>
      <c r="BN258" s="253">
        <v>121.6</v>
      </c>
      <c r="BO258" s="254"/>
      <c r="BP258" s="255"/>
      <c r="BQ258" s="253">
        <v>121.7</v>
      </c>
      <c r="BR258" s="254"/>
      <c r="BS258" s="255"/>
      <c r="BT258" s="253">
        <v>121.6</v>
      </c>
      <c r="BU258" s="254"/>
      <c r="BV258" s="255"/>
      <c r="BW258" s="253">
        <v>122.4</v>
      </c>
      <c r="BX258" s="254"/>
      <c r="BY258" s="255"/>
    </row>
    <row r="259" spans="1:77" x14ac:dyDescent="0.25">
      <c r="A259" s="8" t="s">
        <v>1042</v>
      </c>
      <c r="B259" s="41" t="s">
        <v>34</v>
      </c>
      <c r="C259" s="13" t="s">
        <v>28</v>
      </c>
      <c r="D259" s="13" t="s">
        <v>32</v>
      </c>
      <c r="E259" s="164">
        <v>10</v>
      </c>
      <c r="F259" s="253">
        <v>10.6</v>
      </c>
      <c r="G259" s="254"/>
      <c r="H259" s="255"/>
      <c r="I259" s="253">
        <v>10.6</v>
      </c>
      <c r="J259" s="254"/>
      <c r="K259" s="255"/>
      <c r="L259" s="253">
        <v>10.6</v>
      </c>
      <c r="M259" s="254"/>
      <c r="N259" s="255"/>
      <c r="O259" s="253">
        <v>10.6</v>
      </c>
      <c r="P259" s="254"/>
      <c r="Q259" s="255"/>
      <c r="R259" s="253">
        <v>10.6</v>
      </c>
      <c r="S259" s="254"/>
      <c r="T259" s="255"/>
      <c r="U259" s="253">
        <v>10.6</v>
      </c>
      <c r="V259" s="254"/>
      <c r="W259" s="255"/>
      <c r="X259" s="253">
        <v>10.5</v>
      </c>
      <c r="Y259" s="254"/>
      <c r="Z259" s="255"/>
      <c r="AA259" s="253">
        <v>10.4</v>
      </c>
      <c r="AB259" s="254"/>
      <c r="AC259" s="255"/>
      <c r="AD259" s="253">
        <v>10.4</v>
      </c>
      <c r="AE259" s="254"/>
      <c r="AF259" s="255"/>
      <c r="AG259" s="253">
        <v>10.4</v>
      </c>
      <c r="AH259" s="254"/>
      <c r="AI259" s="255"/>
      <c r="AJ259" s="253">
        <v>10.4</v>
      </c>
      <c r="AK259" s="254"/>
      <c r="AL259" s="255"/>
      <c r="AM259" s="253">
        <v>10.4</v>
      </c>
      <c r="AN259" s="254"/>
      <c r="AO259" s="255"/>
      <c r="AP259" s="253">
        <v>10.4</v>
      </c>
      <c r="AQ259" s="254"/>
      <c r="AR259" s="255"/>
      <c r="AS259" s="253">
        <v>10.4</v>
      </c>
      <c r="AT259" s="254"/>
      <c r="AU259" s="255"/>
      <c r="AV259" s="253">
        <v>10.5</v>
      </c>
      <c r="AW259" s="254"/>
      <c r="AX259" s="255"/>
      <c r="AY259" s="253">
        <v>10.5</v>
      </c>
      <c r="AZ259" s="254"/>
      <c r="BA259" s="255"/>
      <c r="BB259" s="253">
        <v>10.5</v>
      </c>
      <c r="BC259" s="254"/>
      <c r="BD259" s="255"/>
      <c r="BE259" s="253">
        <v>10.5</v>
      </c>
      <c r="BF259" s="254"/>
      <c r="BG259" s="255"/>
      <c r="BH259" s="253">
        <v>10.5</v>
      </c>
      <c r="BI259" s="254"/>
      <c r="BJ259" s="255"/>
      <c r="BK259" s="253">
        <v>10.5</v>
      </c>
      <c r="BL259" s="254"/>
      <c r="BM259" s="255"/>
      <c r="BN259" s="253">
        <v>10.6</v>
      </c>
      <c r="BO259" s="254"/>
      <c r="BP259" s="255"/>
      <c r="BQ259" s="253">
        <v>10.6</v>
      </c>
      <c r="BR259" s="254"/>
      <c r="BS259" s="255"/>
      <c r="BT259" s="253">
        <v>10.6</v>
      </c>
      <c r="BU259" s="254"/>
      <c r="BV259" s="255"/>
      <c r="BW259" s="253">
        <v>10.6</v>
      </c>
      <c r="BX259" s="254"/>
      <c r="BY259" s="255"/>
    </row>
    <row r="260" spans="1:77" ht="15.75" thickBot="1" x14ac:dyDescent="0.3">
      <c r="A260" s="37" t="s">
        <v>1042</v>
      </c>
      <c r="B260" s="48" t="s">
        <v>35</v>
      </c>
      <c r="C260" s="39" t="s">
        <v>28</v>
      </c>
      <c r="D260" s="39" t="s">
        <v>32</v>
      </c>
      <c r="E260" s="169">
        <v>10</v>
      </c>
      <c r="F260" s="268">
        <v>10.5</v>
      </c>
      <c r="G260" s="269"/>
      <c r="H260" s="270"/>
      <c r="I260" s="262">
        <v>10.6</v>
      </c>
      <c r="J260" s="263"/>
      <c r="K260" s="265"/>
      <c r="L260" s="262">
        <v>10.6</v>
      </c>
      <c r="M260" s="263"/>
      <c r="N260" s="265"/>
      <c r="O260" s="262">
        <v>10.6</v>
      </c>
      <c r="P260" s="263"/>
      <c r="Q260" s="265"/>
      <c r="R260" s="262">
        <v>10.5</v>
      </c>
      <c r="S260" s="263"/>
      <c r="T260" s="265"/>
      <c r="U260" s="262">
        <v>10.5</v>
      </c>
      <c r="V260" s="263"/>
      <c r="W260" s="265"/>
      <c r="X260" s="262">
        <v>10.5</v>
      </c>
      <c r="Y260" s="263"/>
      <c r="Z260" s="265"/>
      <c r="AA260" s="262">
        <v>10.4</v>
      </c>
      <c r="AB260" s="263"/>
      <c r="AC260" s="265"/>
      <c r="AD260" s="262">
        <v>10.5</v>
      </c>
      <c r="AE260" s="263"/>
      <c r="AF260" s="265"/>
      <c r="AG260" s="262">
        <v>10.5</v>
      </c>
      <c r="AH260" s="263"/>
      <c r="AI260" s="265"/>
      <c r="AJ260" s="262">
        <v>10.5</v>
      </c>
      <c r="AK260" s="263"/>
      <c r="AL260" s="265"/>
      <c r="AM260" s="262">
        <v>10.5</v>
      </c>
      <c r="AN260" s="263"/>
      <c r="AO260" s="265"/>
      <c r="AP260" s="262">
        <v>10.6</v>
      </c>
      <c r="AQ260" s="263"/>
      <c r="AR260" s="265"/>
      <c r="AS260" s="262">
        <v>10.6</v>
      </c>
      <c r="AT260" s="263"/>
      <c r="AU260" s="265"/>
      <c r="AV260" s="262">
        <v>10.6</v>
      </c>
      <c r="AW260" s="263"/>
      <c r="AX260" s="265"/>
      <c r="AY260" s="262">
        <v>10.6</v>
      </c>
      <c r="AZ260" s="263"/>
      <c r="BA260" s="265"/>
      <c r="BB260" s="262">
        <v>10.7</v>
      </c>
      <c r="BC260" s="263"/>
      <c r="BD260" s="265"/>
      <c r="BE260" s="262">
        <v>10.7</v>
      </c>
      <c r="BF260" s="263"/>
      <c r="BG260" s="265"/>
      <c r="BH260" s="262">
        <v>10.7</v>
      </c>
      <c r="BI260" s="263"/>
      <c r="BJ260" s="265"/>
      <c r="BK260" s="262">
        <v>10.7</v>
      </c>
      <c r="BL260" s="263"/>
      <c r="BM260" s="265"/>
      <c r="BN260" s="262">
        <v>10.6</v>
      </c>
      <c r="BO260" s="263"/>
      <c r="BP260" s="265"/>
      <c r="BQ260" s="262">
        <v>10.6</v>
      </c>
      <c r="BR260" s="263"/>
      <c r="BS260" s="265"/>
      <c r="BT260" s="262">
        <v>10.6</v>
      </c>
      <c r="BU260" s="263"/>
      <c r="BV260" s="265"/>
      <c r="BW260" s="262">
        <v>10.6</v>
      </c>
      <c r="BX260" s="263"/>
      <c r="BY260" s="265"/>
    </row>
    <row r="261" spans="1:77" x14ac:dyDescent="0.25">
      <c r="A261" s="120" t="s">
        <v>1043</v>
      </c>
      <c r="B261" s="43" t="s">
        <v>11</v>
      </c>
      <c r="C261" s="170" t="s">
        <v>683</v>
      </c>
      <c r="D261" s="170" t="s">
        <v>29</v>
      </c>
      <c r="E261" s="154" t="s">
        <v>28</v>
      </c>
      <c r="F261" s="291">
        <v>1</v>
      </c>
      <c r="G261" s="292"/>
      <c r="H261" s="293"/>
      <c r="I261" s="291">
        <v>1</v>
      </c>
      <c r="J261" s="292"/>
      <c r="K261" s="293"/>
      <c r="L261" s="291">
        <v>1</v>
      </c>
      <c r="M261" s="292"/>
      <c r="N261" s="293"/>
      <c r="O261" s="291">
        <v>1</v>
      </c>
      <c r="P261" s="292"/>
      <c r="Q261" s="293"/>
      <c r="R261" s="291">
        <v>1</v>
      </c>
      <c r="S261" s="292"/>
      <c r="T261" s="293"/>
      <c r="U261" s="291">
        <v>1</v>
      </c>
      <c r="V261" s="292"/>
      <c r="W261" s="293"/>
      <c r="X261" s="291">
        <v>1</v>
      </c>
      <c r="Y261" s="292"/>
      <c r="Z261" s="293"/>
      <c r="AA261" s="291">
        <v>1</v>
      </c>
      <c r="AB261" s="292"/>
      <c r="AC261" s="293"/>
      <c r="AD261" s="291">
        <v>1</v>
      </c>
      <c r="AE261" s="292"/>
      <c r="AF261" s="293"/>
      <c r="AG261" s="291">
        <v>1</v>
      </c>
      <c r="AH261" s="292"/>
      <c r="AI261" s="293"/>
      <c r="AJ261" s="291">
        <v>1</v>
      </c>
      <c r="AK261" s="292"/>
      <c r="AL261" s="293"/>
      <c r="AM261" s="291">
        <v>1</v>
      </c>
      <c r="AN261" s="292"/>
      <c r="AO261" s="293"/>
      <c r="AP261" s="291">
        <v>1</v>
      </c>
      <c r="AQ261" s="292"/>
      <c r="AR261" s="293"/>
      <c r="AS261" s="291">
        <v>1</v>
      </c>
      <c r="AT261" s="292"/>
      <c r="AU261" s="293"/>
      <c r="AV261" s="291">
        <v>1</v>
      </c>
      <c r="AW261" s="292"/>
      <c r="AX261" s="293"/>
      <c r="AY261" s="291">
        <v>1</v>
      </c>
      <c r="AZ261" s="292"/>
      <c r="BA261" s="293"/>
      <c r="BB261" s="291">
        <v>1</v>
      </c>
      <c r="BC261" s="292"/>
      <c r="BD261" s="293"/>
      <c r="BE261" s="291">
        <v>1</v>
      </c>
      <c r="BF261" s="292"/>
      <c r="BG261" s="293"/>
      <c r="BH261" s="291">
        <v>1</v>
      </c>
      <c r="BI261" s="292"/>
      <c r="BJ261" s="293"/>
      <c r="BK261" s="291">
        <v>1</v>
      </c>
      <c r="BL261" s="292"/>
      <c r="BM261" s="293"/>
      <c r="BN261" s="291">
        <v>1</v>
      </c>
      <c r="BO261" s="292"/>
      <c r="BP261" s="293"/>
      <c r="BQ261" s="291">
        <v>1</v>
      </c>
      <c r="BR261" s="292"/>
      <c r="BS261" s="293"/>
      <c r="BT261" s="291">
        <v>1</v>
      </c>
      <c r="BU261" s="292"/>
      <c r="BV261" s="293"/>
      <c r="BW261" s="291">
        <v>1</v>
      </c>
      <c r="BX261" s="292"/>
      <c r="BY261" s="293"/>
    </row>
    <row r="262" spans="1:77" x14ac:dyDescent="0.25">
      <c r="A262" s="121" t="s">
        <v>1043</v>
      </c>
      <c r="B262" s="41" t="s">
        <v>12</v>
      </c>
      <c r="C262" s="162" t="s">
        <v>683</v>
      </c>
      <c r="D262" s="162" t="s">
        <v>29</v>
      </c>
      <c r="E262" s="16" t="s">
        <v>28</v>
      </c>
      <c r="F262" s="253">
        <v>1</v>
      </c>
      <c r="G262" s="254"/>
      <c r="H262" s="255"/>
      <c r="I262" s="253">
        <v>1</v>
      </c>
      <c r="J262" s="254"/>
      <c r="K262" s="255"/>
      <c r="L262" s="253">
        <v>1</v>
      </c>
      <c r="M262" s="254"/>
      <c r="N262" s="255"/>
      <c r="O262" s="253">
        <v>1</v>
      </c>
      <c r="P262" s="254"/>
      <c r="Q262" s="255"/>
      <c r="R262" s="253">
        <v>1</v>
      </c>
      <c r="S262" s="254"/>
      <c r="T262" s="255"/>
      <c r="U262" s="253">
        <v>1</v>
      </c>
      <c r="V262" s="254"/>
      <c r="W262" s="255"/>
      <c r="X262" s="253">
        <v>1</v>
      </c>
      <c r="Y262" s="254"/>
      <c r="Z262" s="255"/>
      <c r="AA262" s="253">
        <v>1</v>
      </c>
      <c r="AB262" s="254"/>
      <c r="AC262" s="255"/>
      <c r="AD262" s="253">
        <v>1</v>
      </c>
      <c r="AE262" s="254"/>
      <c r="AF262" s="255"/>
      <c r="AG262" s="253">
        <v>1</v>
      </c>
      <c r="AH262" s="254"/>
      <c r="AI262" s="255"/>
      <c r="AJ262" s="253">
        <v>1</v>
      </c>
      <c r="AK262" s="254"/>
      <c r="AL262" s="255"/>
      <c r="AM262" s="253">
        <v>1</v>
      </c>
      <c r="AN262" s="254"/>
      <c r="AO262" s="255"/>
      <c r="AP262" s="253">
        <v>1</v>
      </c>
      <c r="AQ262" s="254"/>
      <c r="AR262" s="255"/>
      <c r="AS262" s="253">
        <v>1</v>
      </c>
      <c r="AT262" s="254"/>
      <c r="AU262" s="255"/>
      <c r="AV262" s="253">
        <v>1</v>
      </c>
      <c r="AW262" s="254"/>
      <c r="AX262" s="255"/>
      <c r="AY262" s="253">
        <v>1</v>
      </c>
      <c r="AZ262" s="254"/>
      <c r="BA262" s="255"/>
      <c r="BB262" s="253">
        <v>1</v>
      </c>
      <c r="BC262" s="254"/>
      <c r="BD262" s="255"/>
      <c r="BE262" s="253">
        <v>1</v>
      </c>
      <c r="BF262" s="254"/>
      <c r="BG262" s="255"/>
      <c r="BH262" s="253">
        <v>1</v>
      </c>
      <c r="BI262" s="254"/>
      <c r="BJ262" s="255"/>
      <c r="BK262" s="253">
        <v>1</v>
      </c>
      <c r="BL262" s="254"/>
      <c r="BM262" s="255"/>
      <c r="BN262" s="253">
        <v>1</v>
      </c>
      <c r="BO262" s="254"/>
      <c r="BP262" s="255"/>
      <c r="BQ262" s="253">
        <v>1</v>
      </c>
      <c r="BR262" s="254"/>
      <c r="BS262" s="255"/>
      <c r="BT262" s="253">
        <v>1</v>
      </c>
      <c r="BU262" s="254"/>
      <c r="BV262" s="255"/>
      <c r="BW262" s="253">
        <v>1</v>
      </c>
      <c r="BX262" s="254"/>
      <c r="BY262" s="255"/>
    </row>
    <row r="263" spans="1:77" x14ac:dyDescent="0.25">
      <c r="A263" s="121" t="s">
        <v>1043</v>
      </c>
      <c r="B263" s="41" t="s">
        <v>1169</v>
      </c>
      <c r="C263" s="162" t="s">
        <v>683</v>
      </c>
      <c r="D263" s="162" t="s">
        <v>31</v>
      </c>
      <c r="E263" s="164">
        <v>10</v>
      </c>
      <c r="F263" s="206">
        <v>-0.312</v>
      </c>
      <c r="G263" s="207">
        <v>-4.3999999999999997E-2</v>
      </c>
      <c r="H263" s="208">
        <v>15</v>
      </c>
      <c r="I263" s="206">
        <v>-0.28899999999999998</v>
      </c>
      <c r="J263" s="207">
        <v>-4.2999999999999997E-2</v>
      </c>
      <c r="K263" s="208">
        <v>11</v>
      </c>
      <c r="L263" s="206">
        <v>-0.27200000000000002</v>
      </c>
      <c r="M263" s="207">
        <v>-3.7999999999999999E-2</v>
      </c>
      <c r="N263" s="208">
        <v>11</v>
      </c>
      <c r="O263" s="206">
        <v>-0.26</v>
      </c>
      <c r="P263" s="207">
        <v>-3.7999999999999999E-2</v>
      </c>
      <c r="Q263" s="208">
        <v>10</v>
      </c>
      <c r="R263" s="206">
        <v>-0.26800000000000002</v>
      </c>
      <c r="S263" s="207">
        <v>-3.6999999999999998E-2</v>
      </c>
      <c r="T263" s="208">
        <v>11</v>
      </c>
      <c r="U263" s="206">
        <v>-0.28299999999999997</v>
      </c>
      <c r="V263" s="207">
        <v>-4.1000000000000002E-2</v>
      </c>
      <c r="W263" s="208">
        <v>15</v>
      </c>
      <c r="X263" s="206">
        <v>-0.314</v>
      </c>
      <c r="Y263" s="207">
        <v>-4.2999999999999997E-2</v>
      </c>
      <c r="Z263" s="208">
        <v>19</v>
      </c>
      <c r="AA263" s="206">
        <v>-0.32300000000000001</v>
      </c>
      <c r="AB263" s="207">
        <v>-0.04</v>
      </c>
      <c r="AC263" s="208">
        <v>15</v>
      </c>
      <c r="AD263" s="206">
        <v>-0.36</v>
      </c>
      <c r="AE263" s="207">
        <v>-5.6000000000000001E-2</v>
      </c>
      <c r="AF263" s="208">
        <v>19</v>
      </c>
      <c r="AG263" s="206">
        <v>-0.38900000000000001</v>
      </c>
      <c r="AH263" s="207">
        <v>-6.7000000000000004E-2</v>
      </c>
      <c r="AI263" s="208">
        <v>18</v>
      </c>
      <c r="AJ263" s="206">
        <v>-0.35899999999999999</v>
      </c>
      <c r="AK263" s="207">
        <v>-4.9000000000000002E-2</v>
      </c>
      <c r="AL263" s="208">
        <v>18</v>
      </c>
      <c r="AM263" s="206">
        <v>-0.34699999999999998</v>
      </c>
      <c r="AN263" s="207">
        <v>-4.1000000000000002E-2</v>
      </c>
      <c r="AO263" s="208">
        <v>19</v>
      </c>
      <c r="AP263" s="206">
        <v>-0.33800000000000002</v>
      </c>
      <c r="AQ263" s="207">
        <v>-5.3999999999999999E-2</v>
      </c>
      <c r="AR263" s="208">
        <v>17</v>
      </c>
      <c r="AS263" s="206">
        <v>-0.34699999999999998</v>
      </c>
      <c r="AT263" s="207">
        <v>-4.3999999999999997E-2</v>
      </c>
      <c r="AU263" s="208">
        <v>18</v>
      </c>
      <c r="AV263" s="206">
        <v>-0.34899999999999998</v>
      </c>
      <c r="AW263" s="207">
        <v>-5.5E-2</v>
      </c>
      <c r="AX263" s="208">
        <v>18</v>
      </c>
      <c r="AY263" s="206">
        <v>-0.34100000000000003</v>
      </c>
      <c r="AZ263" s="207">
        <v>-6.0999999999999999E-2</v>
      </c>
      <c r="BA263" s="208">
        <v>16</v>
      </c>
      <c r="BB263" s="206">
        <v>-0.33200000000000002</v>
      </c>
      <c r="BC263" s="207">
        <v>-0.05</v>
      </c>
      <c r="BD263" s="208">
        <v>15</v>
      </c>
      <c r="BE263" s="206">
        <v>-0.33100000000000002</v>
      </c>
      <c r="BF263" s="207">
        <v>-5.6000000000000001E-2</v>
      </c>
      <c r="BG263" s="208">
        <v>18</v>
      </c>
      <c r="BH263" s="206">
        <v>-0.35199999999999998</v>
      </c>
      <c r="BI263" s="207">
        <v>-5.8000000000000003E-2</v>
      </c>
      <c r="BJ263" s="208">
        <v>16</v>
      </c>
      <c r="BK263" s="206">
        <v>-0.377</v>
      </c>
      <c r="BL263" s="207">
        <v>-6.5000000000000002E-2</v>
      </c>
      <c r="BM263" s="208">
        <v>16</v>
      </c>
      <c r="BN263" s="206">
        <v>-0.40100000000000002</v>
      </c>
      <c r="BO263" s="207">
        <v>-6.6000000000000003E-2</v>
      </c>
      <c r="BP263" s="208">
        <v>21</v>
      </c>
      <c r="BQ263" s="206">
        <v>-0.39700000000000002</v>
      </c>
      <c r="BR263" s="207">
        <v>-5.8999999999999997E-2</v>
      </c>
      <c r="BS263" s="208">
        <v>20</v>
      </c>
      <c r="BT263" s="206">
        <v>-0.372</v>
      </c>
      <c r="BU263" s="207">
        <v>-5.6000000000000001E-2</v>
      </c>
      <c r="BV263" s="208">
        <v>17</v>
      </c>
      <c r="BW263" s="206">
        <v>-0.32900000000000001</v>
      </c>
      <c r="BX263" s="207">
        <v>-5.3999999999999999E-2</v>
      </c>
      <c r="BY263" s="208">
        <v>11</v>
      </c>
    </row>
    <row r="264" spans="1:77" x14ac:dyDescent="0.25">
      <c r="A264" s="121" t="s">
        <v>1043</v>
      </c>
      <c r="B264" s="41" t="s">
        <v>1170</v>
      </c>
      <c r="C264" s="162" t="s">
        <v>683</v>
      </c>
      <c r="D264" s="162" t="s">
        <v>31</v>
      </c>
      <c r="E264" s="164">
        <v>10</v>
      </c>
      <c r="F264" s="206">
        <v>-0.46899999999999997</v>
      </c>
      <c r="G264" s="207">
        <v>-0.187</v>
      </c>
      <c r="H264" s="208">
        <v>27</v>
      </c>
      <c r="I264" s="206">
        <v>-0.44400000000000001</v>
      </c>
      <c r="J264" s="207">
        <v>-0.17799999999999999</v>
      </c>
      <c r="K264" s="208">
        <v>25</v>
      </c>
      <c r="L264" s="206">
        <v>-0.40899999999999997</v>
      </c>
      <c r="M264" s="207">
        <v>-0.17799999999999999</v>
      </c>
      <c r="N264" s="208">
        <v>23</v>
      </c>
      <c r="O264" s="206">
        <v>-0.40699999999999997</v>
      </c>
      <c r="P264" s="207">
        <v>-0.17499999999999999</v>
      </c>
      <c r="Q264" s="208">
        <v>22</v>
      </c>
      <c r="R264" s="206">
        <v>-0.39200000000000002</v>
      </c>
      <c r="S264" s="207">
        <v>-0.17399999999999999</v>
      </c>
      <c r="T264" s="208">
        <v>23</v>
      </c>
      <c r="U264" s="206">
        <v>-0.47</v>
      </c>
      <c r="V264" s="207">
        <v>-0.17399999999999999</v>
      </c>
      <c r="W264" s="208">
        <v>30</v>
      </c>
      <c r="X264" s="206">
        <v>-0.54</v>
      </c>
      <c r="Y264" s="207">
        <v>-0.184</v>
      </c>
      <c r="Z264" s="208">
        <v>32</v>
      </c>
      <c r="AA264" s="206">
        <v>-0.59</v>
      </c>
      <c r="AB264" s="207">
        <v>-0.193</v>
      </c>
      <c r="AC264" s="208">
        <v>34</v>
      </c>
      <c r="AD264" s="206">
        <v>-0.65500000000000003</v>
      </c>
      <c r="AE264" s="207">
        <v>-0.222</v>
      </c>
      <c r="AF264" s="208">
        <v>41</v>
      </c>
      <c r="AG264" s="206">
        <v>-0.74399999999999999</v>
      </c>
      <c r="AH264" s="207">
        <v>-0.251</v>
      </c>
      <c r="AI264" s="208">
        <v>42</v>
      </c>
      <c r="AJ264" s="206">
        <v>-0.64900000000000002</v>
      </c>
      <c r="AK264" s="207">
        <v>-0.23300000000000001</v>
      </c>
      <c r="AL264" s="208">
        <v>36</v>
      </c>
      <c r="AM264" s="206">
        <v>-0.629</v>
      </c>
      <c r="AN264" s="207">
        <v>0.22800000000000001</v>
      </c>
      <c r="AO264" s="208">
        <v>36</v>
      </c>
      <c r="AP264" s="206">
        <v>-0.626</v>
      </c>
      <c r="AQ264" s="207">
        <v>-0.217</v>
      </c>
      <c r="AR264" s="208">
        <v>43</v>
      </c>
      <c r="AS264" s="206">
        <v>-0.60399999999999998</v>
      </c>
      <c r="AT264" s="207">
        <v>-0.23200000000000001</v>
      </c>
      <c r="AU264" s="208">
        <v>35</v>
      </c>
      <c r="AV264" s="206">
        <v>-0.56299999999999994</v>
      </c>
      <c r="AW264" s="207">
        <v>-0.216</v>
      </c>
      <c r="AX264" s="208">
        <v>31</v>
      </c>
      <c r="AY264" s="206">
        <v>-0.58099999999999996</v>
      </c>
      <c r="AZ264" s="207">
        <v>-0.24399999999999999</v>
      </c>
      <c r="BA264" s="208">
        <v>33</v>
      </c>
      <c r="BB264" s="206">
        <v>-0.54500000000000004</v>
      </c>
      <c r="BC264" s="207">
        <v>-0.20399999999999999</v>
      </c>
      <c r="BD264" s="208">
        <v>31</v>
      </c>
      <c r="BE264" s="206">
        <v>-0.52</v>
      </c>
      <c r="BF264" s="207">
        <v>-0.19</v>
      </c>
      <c r="BG264" s="208">
        <v>32</v>
      </c>
      <c r="BH264" s="206">
        <v>-0.53</v>
      </c>
      <c r="BI264" s="207">
        <v>-0.19</v>
      </c>
      <c r="BJ264" s="208">
        <v>31</v>
      </c>
      <c r="BK264" s="206">
        <v>-0.54200000000000004</v>
      </c>
      <c r="BL264" s="207">
        <v>-0.191</v>
      </c>
      <c r="BM264" s="208">
        <v>30</v>
      </c>
      <c r="BN264" s="206">
        <v>-0.55600000000000005</v>
      </c>
      <c r="BO264" s="207">
        <v>-0.185</v>
      </c>
      <c r="BP264" s="208">
        <v>33</v>
      </c>
      <c r="BQ264" s="206">
        <v>-0.56999999999999995</v>
      </c>
      <c r="BR264" s="207">
        <v>-0.185</v>
      </c>
      <c r="BS264" s="208">
        <v>32</v>
      </c>
      <c r="BT264" s="206">
        <v>-0.56000000000000005</v>
      </c>
      <c r="BU264" s="207">
        <v>-0.182</v>
      </c>
      <c r="BV264" s="208">
        <v>33</v>
      </c>
      <c r="BW264" s="206">
        <v>-0.52900000000000003</v>
      </c>
      <c r="BX264" s="207">
        <v>-0.182</v>
      </c>
      <c r="BY264" s="208">
        <v>28</v>
      </c>
    </row>
    <row r="265" spans="1:77" x14ac:dyDescent="0.25">
      <c r="A265" s="121" t="s">
        <v>1043</v>
      </c>
      <c r="B265" s="41" t="s">
        <v>1139</v>
      </c>
      <c r="C265" s="13" t="s">
        <v>28</v>
      </c>
      <c r="D265" s="13" t="s">
        <v>32</v>
      </c>
      <c r="E265" s="164">
        <v>35</v>
      </c>
      <c r="F265" s="253">
        <v>36</v>
      </c>
      <c r="G265" s="254"/>
      <c r="H265" s="255"/>
      <c r="I265" s="253">
        <v>36</v>
      </c>
      <c r="J265" s="254"/>
      <c r="K265" s="255"/>
      <c r="L265" s="253">
        <v>35.9</v>
      </c>
      <c r="M265" s="254"/>
      <c r="N265" s="255"/>
      <c r="O265" s="253">
        <v>36</v>
      </c>
      <c r="P265" s="254"/>
      <c r="Q265" s="255"/>
      <c r="R265" s="253">
        <v>36</v>
      </c>
      <c r="S265" s="254"/>
      <c r="T265" s="255"/>
      <c r="U265" s="253">
        <v>36</v>
      </c>
      <c r="V265" s="254"/>
      <c r="W265" s="255"/>
      <c r="X265" s="253">
        <v>36</v>
      </c>
      <c r="Y265" s="254"/>
      <c r="Z265" s="255"/>
      <c r="AA265" s="253">
        <v>36</v>
      </c>
      <c r="AB265" s="254"/>
      <c r="AC265" s="255"/>
      <c r="AD265" s="253">
        <v>35.799999999999997</v>
      </c>
      <c r="AE265" s="254"/>
      <c r="AF265" s="255"/>
      <c r="AG265" s="253">
        <v>35.799999999999997</v>
      </c>
      <c r="AH265" s="254"/>
      <c r="AI265" s="255"/>
      <c r="AJ265" s="253">
        <v>35.700000000000003</v>
      </c>
      <c r="AK265" s="254"/>
      <c r="AL265" s="255"/>
      <c r="AM265" s="253">
        <v>35.700000000000003</v>
      </c>
      <c r="AN265" s="254"/>
      <c r="AO265" s="255"/>
      <c r="AP265" s="253">
        <v>35.700000000000003</v>
      </c>
      <c r="AQ265" s="254"/>
      <c r="AR265" s="255"/>
      <c r="AS265" s="253">
        <v>35.6</v>
      </c>
      <c r="AT265" s="254"/>
      <c r="AU265" s="255"/>
      <c r="AV265" s="253">
        <v>35.700000000000003</v>
      </c>
      <c r="AW265" s="254"/>
      <c r="AX265" s="255"/>
      <c r="AY265" s="253">
        <v>35.700000000000003</v>
      </c>
      <c r="AZ265" s="254"/>
      <c r="BA265" s="255"/>
      <c r="BB265" s="253">
        <v>35.799999999999997</v>
      </c>
      <c r="BC265" s="254"/>
      <c r="BD265" s="255"/>
      <c r="BE265" s="253">
        <v>35.799999999999997</v>
      </c>
      <c r="BF265" s="254"/>
      <c r="BG265" s="255"/>
      <c r="BH265" s="253">
        <v>35.799999999999997</v>
      </c>
      <c r="BI265" s="254"/>
      <c r="BJ265" s="255"/>
      <c r="BK265" s="253">
        <v>35.9</v>
      </c>
      <c r="BL265" s="254"/>
      <c r="BM265" s="255"/>
      <c r="BN265" s="253">
        <v>36.1</v>
      </c>
      <c r="BO265" s="254"/>
      <c r="BP265" s="255"/>
      <c r="BQ265" s="253">
        <v>36</v>
      </c>
      <c r="BR265" s="254"/>
      <c r="BS265" s="255"/>
      <c r="BT265" s="253">
        <v>35.9</v>
      </c>
      <c r="BU265" s="254"/>
      <c r="BV265" s="255"/>
      <c r="BW265" s="253">
        <v>36</v>
      </c>
      <c r="BX265" s="254"/>
      <c r="BY265" s="255"/>
    </row>
    <row r="266" spans="1:77" x14ac:dyDescent="0.25">
      <c r="A266" s="121" t="s">
        <v>1043</v>
      </c>
      <c r="B266" s="41" t="s">
        <v>1145</v>
      </c>
      <c r="C266" s="13" t="s">
        <v>28</v>
      </c>
      <c r="D266" s="13" t="s">
        <v>32</v>
      </c>
      <c r="E266" s="164">
        <v>35</v>
      </c>
      <c r="F266" s="253">
        <v>36.1</v>
      </c>
      <c r="G266" s="254"/>
      <c r="H266" s="255"/>
      <c r="I266" s="253">
        <v>36</v>
      </c>
      <c r="J266" s="254"/>
      <c r="K266" s="255"/>
      <c r="L266" s="253">
        <v>36</v>
      </c>
      <c r="M266" s="254"/>
      <c r="N266" s="255"/>
      <c r="O266" s="253">
        <v>36.1</v>
      </c>
      <c r="P266" s="254"/>
      <c r="Q266" s="255"/>
      <c r="R266" s="253">
        <v>36.1</v>
      </c>
      <c r="S266" s="254"/>
      <c r="T266" s="255"/>
      <c r="U266" s="253">
        <v>36.1</v>
      </c>
      <c r="V266" s="254"/>
      <c r="W266" s="255"/>
      <c r="X266" s="253">
        <v>36.1</v>
      </c>
      <c r="Y266" s="254"/>
      <c r="Z266" s="255"/>
      <c r="AA266" s="253">
        <v>36.1</v>
      </c>
      <c r="AB266" s="254"/>
      <c r="AC266" s="255"/>
      <c r="AD266" s="253">
        <v>36</v>
      </c>
      <c r="AE266" s="254"/>
      <c r="AF266" s="255"/>
      <c r="AG266" s="253">
        <v>35.799999999999997</v>
      </c>
      <c r="AH266" s="254"/>
      <c r="AI266" s="255"/>
      <c r="AJ266" s="253">
        <v>35.700000000000003</v>
      </c>
      <c r="AK266" s="254"/>
      <c r="AL266" s="255"/>
      <c r="AM266" s="253">
        <v>35.799999999999997</v>
      </c>
      <c r="AN266" s="254"/>
      <c r="AO266" s="255"/>
      <c r="AP266" s="253">
        <v>35.700000000000003</v>
      </c>
      <c r="AQ266" s="254"/>
      <c r="AR266" s="255"/>
      <c r="AS266" s="253">
        <v>35.6</v>
      </c>
      <c r="AT266" s="254"/>
      <c r="AU266" s="255"/>
      <c r="AV266" s="253">
        <v>35.799999999999997</v>
      </c>
      <c r="AW266" s="254"/>
      <c r="AX266" s="255"/>
      <c r="AY266" s="253">
        <v>35.9</v>
      </c>
      <c r="AZ266" s="254"/>
      <c r="BA266" s="255"/>
      <c r="BB266" s="253">
        <v>35.9</v>
      </c>
      <c r="BC266" s="254"/>
      <c r="BD266" s="255"/>
      <c r="BE266" s="253">
        <v>36</v>
      </c>
      <c r="BF266" s="254"/>
      <c r="BG266" s="255"/>
      <c r="BH266" s="253">
        <v>36</v>
      </c>
      <c r="BI266" s="254"/>
      <c r="BJ266" s="255"/>
      <c r="BK266" s="253">
        <v>36</v>
      </c>
      <c r="BL266" s="254"/>
      <c r="BM266" s="255"/>
      <c r="BN266" s="253">
        <v>36.200000000000003</v>
      </c>
      <c r="BO266" s="254"/>
      <c r="BP266" s="255"/>
      <c r="BQ266" s="253">
        <v>36.1</v>
      </c>
      <c r="BR266" s="254"/>
      <c r="BS266" s="255"/>
      <c r="BT266" s="253">
        <v>36</v>
      </c>
      <c r="BU266" s="254"/>
      <c r="BV266" s="255"/>
      <c r="BW266" s="253">
        <v>36.1</v>
      </c>
      <c r="BX266" s="254"/>
      <c r="BY266" s="255"/>
    </row>
    <row r="267" spans="1:77" x14ac:dyDescent="0.25">
      <c r="A267" s="121" t="s">
        <v>1043</v>
      </c>
      <c r="B267" s="41" t="s">
        <v>34</v>
      </c>
      <c r="C267" s="13" t="s">
        <v>28</v>
      </c>
      <c r="D267" s="13" t="s">
        <v>32</v>
      </c>
      <c r="E267" s="164">
        <v>10</v>
      </c>
      <c r="F267" s="253">
        <v>10.5</v>
      </c>
      <c r="G267" s="254"/>
      <c r="H267" s="255"/>
      <c r="I267" s="253">
        <v>10.5</v>
      </c>
      <c r="J267" s="254"/>
      <c r="K267" s="255"/>
      <c r="L267" s="253">
        <v>10.5</v>
      </c>
      <c r="M267" s="254"/>
      <c r="N267" s="255"/>
      <c r="O267" s="253">
        <v>10.5</v>
      </c>
      <c r="P267" s="254"/>
      <c r="Q267" s="255"/>
      <c r="R267" s="253">
        <v>10.5</v>
      </c>
      <c r="S267" s="254"/>
      <c r="T267" s="255"/>
      <c r="U267" s="253">
        <v>10.5</v>
      </c>
      <c r="V267" s="254"/>
      <c r="W267" s="255"/>
      <c r="X267" s="253">
        <v>10.5</v>
      </c>
      <c r="Y267" s="254"/>
      <c r="Z267" s="255"/>
      <c r="AA267" s="253">
        <v>10.5</v>
      </c>
      <c r="AB267" s="254"/>
      <c r="AC267" s="255"/>
      <c r="AD267" s="253">
        <v>10.5</v>
      </c>
      <c r="AE267" s="254"/>
      <c r="AF267" s="255"/>
      <c r="AG267" s="253">
        <v>10.3</v>
      </c>
      <c r="AH267" s="254"/>
      <c r="AI267" s="255"/>
      <c r="AJ267" s="253">
        <v>10.3</v>
      </c>
      <c r="AK267" s="254"/>
      <c r="AL267" s="255"/>
      <c r="AM267" s="253">
        <v>10.3</v>
      </c>
      <c r="AN267" s="254"/>
      <c r="AO267" s="255"/>
      <c r="AP267" s="253">
        <v>10.199999999999999</v>
      </c>
      <c r="AQ267" s="254"/>
      <c r="AR267" s="255"/>
      <c r="AS267" s="253">
        <v>10.199999999999999</v>
      </c>
      <c r="AT267" s="254"/>
      <c r="AU267" s="255"/>
      <c r="AV267" s="253">
        <v>10.3</v>
      </c>
      <c r="AW267" s="254"/>
      <c r="AX267" s="255"/>
      <c r="AY267" s="253">
        <v>10.3</v>
      </c>
      <c r="AZ267" s="254"/>
      <c r="BA267" s="255"/>
      <c r="BB267" s="253">
        <v>10.3</v>
      </c>
      <c r="BC267" s="254"/>
      <c r="BD267" s="255"/>
      <c r="BE267" s="253">
        <v>10.3</v>
      </c>
      <c r="BF267" s="254"/>
      <c r="BG267" s="255"/>
      <c r="BH267" s="253">
        <v>10.3</v>
      </c>
      <c r="BI267" s="254"/>
      <c r="BJ267" s="255"/>
      <c r="BK267" s="253">
        <v>10.4</v>
      </c>
      <c r="BL267" s="254"/>
      <c r="BM267" s="255"/>
      <c r="BN267" s="253">
        <v>10.4</v>
      </c>
      <c r="BO267" s="254"/>
      <c r="BP267" s="255"/>
      <c r="BQ267" s="253">
        <v>10.4</v>
      </c>
      <c r="BR267" s="254"/>
      <c r="BS267" s="255"/>
      <c r="BT267" s="253">
        <v>10.3</v>
      </c>
      <c r="BU267" s="254"/>
      <c r="BV267" s="255"/>
      <c r="BW267" s="253">
        <v>10.4</v>
      </c>
      <c r="BX267" s="254"/>
      <c r="BY267" s="255"/>
    </row>
    <row r="268" spans="1:77" ht="15.75" thickBot="1" x14ac:dyDescent="0.3">
      <c r="A268" s="122" t="s">
        <v>1043</v>
      </c>
      <c r="B268" s="48" t="s">
        <v>35</v>
      </c>
      <c r="C268" s="39" t="s">
        <v>28</v>
      </c>
      <c r="D268" s="39" t="s">
        <v>32</v>
      </c>
      <c r="E268" s="169">
        <v>10</v>
      </c>
      <c r="F268" s="268">
        <v>10.4</v>
      </c>
      <c r="G268" s="269"/>
      <c r="H268" s="270"/>
      <c r="I268" s="262">
        <v>10.4</v>
      </c>
      <c r="J268" s="263"/>
      <c r="K268" s="265"/>
      <c r="L268" s="262">
        <v>10.4</v>
      </c>
      <c r="M268" s="263"/>
      <c r="N268" s="265"/>
      <c r="O268" s="262">
        <v>10.4</v>
      </c>
      <c r="P268" s="263"/>
      <c r="Q268" s="265"/>
      <c r="R268" s="262">
        <v>10.4</v>
      </c>
      <c r="S268" s="263"/>
      <c r="T268" s="265"/>
      <c r="U268" s="262">
        <v>10.4</v>
      </c>
      <c r="V268" s="263"/>
      <c r="W268" s="265"/>
      <c r="X268" s="262">
        <v>10.4</v>
      </c>
      <c r="Y268" s="263"/>
      <c r="Z268" s="265"/>
      <c r="AA268" s="262">
        <v>10.4</v>
      </c>
      <c r="AB268" s="263"/>
      <c r="AC268" s="265"/>
      <c r="AD268" s="262">
        <v>10.3</v>
      </c>
      <c r="AE268" s="263"/>
      <c r="AF268" s="265"/>
      <c r="AG268" s="262">
        <v>10.3</v>
      </c>
      <c r="AH268" s="263"/>
      <c r="AI268" s="265"/>
      <c r="AJ268" s="262">
        <v>10.3</v>
      </c>
      <c r="AK268" s="263"/>
      <c r="AL268" s="265"/>
      <c r="AM268" s="262">
        <v>10.3</v>
      </c>
      <c r="AN268" s="263"/>
      <c r="AO268" s="265"/>
      <c r="AP268" s="262">
        <v>10.199999999999999</v>
      </c>
      <c r="AQ268" s="263"/>
      <c r="AR268" s="265"/>
      <c r="AS268" s="262">
        <v>10.199999999999999</v>
      </c>
      <c r="AT268" s="263"/>
      <c r="AU268" s="265"/>
      <c r="AV268" s="262">
        <v>10.3</v>
      </c>
      <c r="AW268" s="263"/>
      <c r="AX268" s="265"/>
      <c r="AY268" s="262">
        <v>10.3</v>
      </c>
      <c r="AZ268" s="263"/>
      <c r="BA268" s="265"/>
      <c r="BB268" s="262">
        <v>10.3</v>
      </c>
      <c r="BC268" s="263"/>
      <c r="BD268" s="265"/>
      <c r="BE268" s="262">
        <v>10.3</v>
      </c>
      <c r="BF268" s="263"/>
      <c r="BG268" s="265"/>
      <c r="BH268" s="262">
        <v>10.3</v>
      </c>
      <c r="BI268" s="263"/>
      <c r="BJ268" s="265"/>
      <c r="BK268" s="262">
        <v>10.4</v>
      </c>
      <c r="BL268" s="263"/>
      <c r="BM268" s="265"/>
      <c r="BN268" s="262">
        <v>10.4</v>
      </c>
      <c r="BO268" s="263"/>
      <c r="BP268" s="265"/>
      <c r="BQ268" s="262">
        <v>10.4</v>
      </c>
      <c r="BR268" s="263"/>
      <c r="BS268" s="265"/>
      <c r="BT268" s="262">
        <v>10.3</v>
      </c>
      <c r="BU268" s="263"/>
      <c r="BV268" s="265"/>
      <c r="BW268" s="262">
        <v>10.4</v>
      </c>
      <c r="BX268" s="263"/>
      <c r="BY268" s="265"/>
    </row>
    <row r="269" spans="1:77" x14ac:dyDescent="0.25">
      <c r="A269" s="120" t="s">
        <v>1044</v>
      </c>
      <c r="B269" s="43" t="s">
        <v>11</v>
      </c>
      <c r="C269" s="170" t="s">
        <v>1171</v>
      </c>
      <c r="D269" s="170" t="s">
        <v>29</v>
      </c>
      <c r="E269" s="154" t="s">
        <v>28</v>
      </c>
      <c r="F269" s="291">
        <v>1</v>
      </c>
      <c r="G269" s="292"/>
      <c r="H269" s="293"/>
      <c r="I269" s="291">
        <v>1</v>
      </c>
      <c r="J269" s="292"/>
      <c r="K269" s="293"/>
      <c r="L269" s="291">
        <v>1</v>
      </c>
      <c r="M269" s="292"/>
      <c r="N269" s="293"/>
      <c r="O269" s="291">
        <v>1</v>
      </c>
      <c r="P269" s="292"/>
      <c r="Q269" s="293"/>
      <c r="R269" s="291">
        <v>1</v>
      </c>
      <c r="S269" s="292"/>
      <c r="T269" s="293"/>
      <c r="U269" s="291">
        <v>1</v>
      </c>
      <c r="V269" s="292"/>
      <c r="W269" s="293"/>
      <c r="X269" s="291">
        <v>1</v>
      </c>
      <c r="Y269" s="292"/>
      <c r="Z269" s="293"/>
      <c r="AA269" s="291">
        <v>1</v>
      </c>
      <c r="AB269" s="292"/>
      <c r="AC269" s="293"/>
      <c r="AD269" s="291">
        <v>1</v>
      </c>
      <c r="AE269" s="292"/>
      <c r="AF269" s="293"/>
      <c r="AG269" s="291">
        <v>1</v>
      </c>
      <c r="AH269" s="292"/>
      <c r="AI269" s="293"/>
      <c r="AJ269" s="291">
        <v>1</v>
      </c>
      <c r="AK269" s="292"/>
      <c r="AL269" s="293"/>
      <c r="AM269" s="291">
        <v>1</v>
      </c>
      <c r="AN269" s="292"/>
      <c r="AO269" s="293"/>
      <c r="AP269" s="291">
        <v>1</v>
      </c>
      <c r="AQ269" s="292"/>
      <c r="AR269" s="293"/>
      <c r="AS269" s="291">
        <v>1</v>
      </c>
      <c r="AT269" s="292"/>
      <c r="AU269" s="293"/>
      <c r="AV269" s="291">
        <v>1</v>
      </c>
      <c r="AW269" s="292"/>
      <c r="AX269" s="293"/>
      <c r="AY269" s="291">
        <v>1</v>
      </c>
      <c r="AZ269" s="292"/>
      <c r="BA269" s="293"/>
      <c r="BB269" s="291">
        <v>1</v>
      </c>
      <c r="BC269" s="292"/>
      <c r="BD269" s="293"/>
      <c r="BE269" s="291">
        <v>1</v>
      </c>
      <c r="BF269" s="292"/>
      <c r="BG269" s="293"/>
      <c r="BH269" s="291">
        <v>1</v>
      </c>
      <c r="BI269" s="292"/>
      <c r="BJ269" s="293"/>
      <c r="BK269" s="291">
        <v>1</v>
      </c>
      <c r="BL269" s="292"/>
      <c r="BM269" s="293"/>
      <c r="BN269" s="291">
        <v>1</v>
      </c>
      <c r="BO269" s="292"/>
      <c r="BP269" s="293"/>
      <c r="BQ269" s="291">
        <v>1</v>
      </c>
      <c r="BR269" s="292"/>
      <c r="BS269" s="293"/>
      <c r="BT269" s="291">
        <v>1</v>
      </c>
      <c r="BU269" s="292"/>
      <c r="BV269" s="293"/>
      <c r="BW269" s="291">
        <v>1</v>
      </c>
      <c r="BX269" s="292"/>
      <c r="BY269" s="293"/>
    </row>
    <row r="270" spans="1:77" x14ac:dyDescent="0.25">
      <c r="A270" s="121" t="s">
        <v>1044</v>
      </c>
      <c r="B270" s="41" t="s">
        <v>12</v>
      </c>
      <c r="C270" s="162" t="s">
        <v>1171</v>
      </c>
      <c r="D270" s="162" t="s">
        <v>29</v>
      </c>
      <c r="E270" s="16" t="s">
        <v>28</v>
      </c>
      <c r="F270" s="253">
        <v>1</v>
      </c>
      <c r="G270" s="254"/>
      <c r="H270" s="255"/>
      <c r="I270" s="253">
        <v>1</v>
      </c>
      <c r="J270" s="254"/>
      <c r="K270" s="255"/>
      <c r="L270" s="253">
        <v>1</v>
      </c>
      <c r="M270" s="254"/>
      <c r="N270" s="255"/>
      <c r="O270" s="253">
        <v>1</v>
      </c>
      <c r="P270" s="254"/>
      <c r="Q270" s="255"/>
      <c r="R270" s="253">
        <v>1</v>
      </c>
      <c r="S270" s="254"/>
      <c r="T270" s="255"/>
      <c r="U270" s="253">
        <v>1</v>
      </c>
      <c r="V270" s="254"/>
      <c r="W270" s="255"/>
      <c r="X270" s="253">
        <v>1</v>
      </c>
      <c r="Y270" s="254"/>
      <c r="Z270" s="255"/>
      <c r="AA270" s="253">
        <v>1</v>
      </c>
      <c r="AB270" s="254"/>
      <c r="AC270" s="255"/>
      <c r="AD270" s="253">
        <v>1</v>
      </c>
      <c r="AE270" s="254"/>
      <c r="AF270" s="255"/>
      <c r="AG270" s="253">
        <v>1</v>
      </c>
      <c r="AH270" s="254"/>
      <c r="AI270" s="255"/>
      <c r="AJ270" s="253">
        <v>1</v>
      </c>
      <c r="AK270" s="254"/>
      <c r="AL270" s="255"/>
      <c r="AM270" s="253">
        <v>1</v>
      </c>
      <c r="AN270" s="254"/>
      <c r="AO270" s="255"/>
      <c r="AP270" s="253">
        <v>1</v>
      </c>
      <c r="AQ270" s="254"/>
      <c r="AR270" s="255"/>
      <c r="AS270" s="253">
        <v>1</v>
      </c>
      <c r="AT270" s="254"/>
      <c r="AU270" s="255"/>
      <c r="AV270" s="253">
        <v>1</v>
      </c>
      <c r="AW270" s="254"/>
      <c r="AX270" s="255"/>
      <c r="AY270" s="253">
        <v>1</v>
      </c>
      <c r="AZ270" s="254"/>
      <c r="BA270" s="255"/>
      <c r="BB270" s="253">
        <v>1</v>
      </c>
      <c r="BC270" s="254"/>
      <c r="BD270" s="255"/>
      <c r="BE270" s="253">
        <v>1</v>
      </c>
      <c r="BF270" s="254"/>
      <c r="BG270" s="255"/>
      <c r="BH270" s="253">
        <v>1</v>
      </c>
      <c r="BI270" s="254"/>
      <c r="BJ270" s="255"/>
      <c r="BK270" s="253">
        <v>1</v>
      </c>
      <c r="BL270" s="254"/>
      <c r="BM270" s="255"/>
      <c r="BN270" s="253">
        <v>1</v>
      </c>
      <c r="BO270" s="254"/>
      <c r="BP270" s="255"/>
      <c r="BQ270" s="253">
        <v>1</v>
      </c>
      <c r="BR270" s="254"/>
      <c r="BS270" s="255"/>
      <c r="BT270" s="253">
        <v>1</v>
      </c>
      <c r="BU270" s="254"/>
      <c r="BV270" s="255"/>
      <c r="BW270" s="253">
        <v>1</v>
      </c>
      <c r="BX270" s="254"/>
      <c r="BY270" s="255"/>
    </row>
    <row r="271" spans="1:77" x14ac:dyDescent="0.25">
      <c r="A271" s="121" t="s">
        <v>1044</v>
      </c>
      <c r="B271" s="41" t="s">
        <v>1158</v>
      </c>
      <c r="C271" s="162" t="s">
        <v>1171</v>
      </c>
      <c r="D271" s="162" t="s">
        <v>31</v>
      </c>
      <c r="E271" s="164">
        <v>10</v>
      </c>
      <c r="F271" s="206">
        <v>-0.60399999999999998</v>
      </c>
      <c r="G271" s="207">
        <v>-0.33600000000000002</v>
      </c>
      <c r="H271" s="208">
        <v>38</v>
      </c>
      <c r="I271" s="206">
        <v>-0.56399999999999995</v>
      </c>
      <c r="J271" s="207">
        <v>-0.34200000000000003</v>
      </c>
      <c r="K271" s="208">
        <v>36</v>
      </c>
      <c r="L271" s="206">
        <v>-0.54600000000000004</v>
      </c>
      <c r="M271" s="207">
        <v>-0.33100000000000002</v>
      </c>
      <c r="N271" s="208">
        <v>35</v>
      </c>
      <c r="O271" s="206">
        <v>-0.54600000000000004</v>
      </c>
      <c r="P271" s="207">
        <v>-0.33100000000000002</v>
      </c>
      <c r="Q271" s="208">
        <v>36</v>
      </c>
      <c r="R271" s="206">
        <v>-0.56399999999999995</v>
      </c>
      <c r="S271" s="207">
        <v>-0.34300000000000003</v>
      </c>
      <c r="T271" s="208">
        <v>33</v>
      </c>
      <c r="U271" s="206">
        <v>-0.60799999999999998</v>
      </c>
      <c r="V271" s="207">
        <v>-0.374</v>
      </c>
      <c r="W271" s="208">
        <v>36</v>
      </c>
      <c r="X271" s="206">
        <v>-0.64900000000000002</v>
      </c>
      <c r="Y271" s="207">
        <v>-0.36399999999999999</v>
      </c>
      <c r="Z271" s="208">
        <v>39</v>
      </c>
      <c r="AA271" s="206">
        <v>-0.76900000000000002</v>
      </c>
      <c r="AB271" s="207">
        <v>-0.39</v>
      </c>
      <c r="AC271" s="208">
        <v>41</v>
      </c>
      <c r="AD271" s="206">
        <v>-0.96599999999999997</v>
      </c>
      <c r="AE271" s="207">
        <v>-0.52700000000000002</v>
      </c>
      <c r="AF271" s="208">
        <v>53</v>
      </c>
      <c r="AG271" s="206">
        <v>-1.3089999999999999</v>
      </c>
      <c r="AH271" s="207">
        <v>-0.93</v>
      </c>
      <c r="AI271" s="208">
        <v>80</v>
      </c>
      <c r="AJ271" s="206">
        <v>-1.212</v>
      </c>
      <c r="AK271" s="207">
        <v>-0.79600000000000004</v>
      </c>
      <c r="AL271" s="208">
        <v>90</v>
      </c>
      <c r="AM271" s="206">
        <v>-1.1839999999999999</v>
      </c>
      <c r="AN271" s="207">
        <v>-0.754</v>
      </c>
      <c r="AO271" s="208">
        <v>84</v>
      </c>
      <c r="AP271" s="206">
        <v>-0.98</v>
      </c>
      <c r="AQ271" s="207">
        <v>-0.434</v>
      </c>
      <c r="AR271" s="208">
        <v>56</v>
      </c>
      <c r="AS271" s="206">
        <v>-1.1499999999999999</v>
      </c>
      <c r="AT271" s="207">
        <v>-0.81100000000000005</v>
      </c>
      <c r="AU271" s="208">
        <v>62</v>
      </c>
      <c r="AV271" s="206">
        <v>-1.1060000000000001</v>
      </c>
      <c r="AW271" s="207">
        <v>-0.84799999999999998</v>
      </c>
      <c r="AX271" s="208">
        <v>82</v>
      </c>
      <c r="AY271" s="206">
        <v>-1.0720000000000001</v>
      </c>
      <c r="AZ271" s="207">
        <v>-0.79700000000000004</v>
      </c>
      <c r="BA271" s="208">
        <v>73</v>
      </c>
      <c r="BB271" s="206">
        <v>-0.85699999999999998</v>
      </c>
      <c r="BC271" s="207">
        <v>-0.50800000000000001</v>
      </c>
      <c r="BD271" s="208">
        <v>76</v>
      </c>
      <c r="BE271" s="206">
        <v>-0.748</v>
      </c>
      <c r="BF271" s="207">
        <v>-0.40600000000000003</v>
      </c>
      <c r="BG271" s="208">
        <v>47</v>
      </c>
      <c r="BH271" s="206">
        <v>-0.70699999999999996</v>
      </c>
      <c r="BI271" s="207">
        <v>-0.39200000000000002</v>
      </c>
      <c r="BJ271" s="208">
        <v>44</v>
      </c>
      <c r="BK271" s="206">
        <v>-0.64900000000000002</v>
      </c>
      <c r="BL271" s="207">
        <v>-0.376</v>
      </c>
      <c r="BM271" s="208">
        <v>41</v>
      </c>
      <c r="BN271" s="206">
        <v>-0.65800000000000003</v>
      </c>
      <c r="BO271" s="207">
        <v>-0.374</v>
      </c>
      <c r="BP271" s="208">
        <v>39</v>
      </c>
      <c r="BQ271" s="206">
        <v>-0.63200000000000001</v>
      </c>
      <c r="BR271" s="207">
        <v>-0.35899999999999999</v>
      </c>
      <c r="BS271" s="208">
        <v>40</v>
      </c>
      <c r="BT271" s="206">
        <v>0.61799999999999999</v>
      </c>
      <c r="BU271" s="207">
        <v>-0.35899999999999999</v>
      </c>
      <c r="BV271" s="208">
        <v>39</v>
      </c>
      <c r="BW271" s="206">
        <v>0.63</v>
      </c>
      <c r="BX271" s="207">
        <v>0.39</v>
      </c>
      <c r="BY271" s="208">
        <v>39</v>
      </c>
    </row>
    <row r="272" spans="1:77" x14ac:dyDescent="0.25">
      <c r="A272" s="121" t="s">
        <v>1044</v>
      </c>
      <c r="B272" s="41" t="s">
        <v>1172</v>
      </c>
      <c r="C272" s="162" t="s">
        <v>1171</v>
      </c>
      <c r="D272" s="162" t="s">
        <v>31</v>
      </c>
      <c r="E272" s="164">
        <v>10</v>
      </c>
      <c r="F272" s="206">
        <v>-0.72499999999999998</v>
      </c>
      <c r="G272" s="207">
        <v>-0.52100000000000002</v>
      </c>
      <c r="H272" s="208">
        <v>30</v>
      </c>
      <c r="I272" s="206">
        <v>-0.93400000000000005</v>
      </c>
      <c r="J272" s="207">
        <v>-0.64700000000000002</v>
      </c>
      <c r="K272" s="208">
        <v>65</v>
      </c>
      <c r="L272" s="206">
        <v>-0.623</v>
      </c>
      <c r="M272" s="207">
        <v>-0.41399999999999998</v>
      </c>
      <c r="N272" s="208">
        <v>66</v>
      </c>
      <c r="O272" s="206">
        <v>-0.48</v>
      </c>
      <c r="P272" s="207">
        <v>-0.317</v>
      </c>
      <c r="Q272" s="208">
        <v>27</v>
      </c>
      <c r="R272" s="206">
        <v>-0.79100000000000004</v>
      </c>
      <c r="S272" s="207">
        <v>-0.51700000000000002</v>
      </c>
      <c r="T272" s="208">
        <v>30</v>
      </c>
      <c r="U272" s="206">
        <v>-0.98199999999999998</v>
      </c>
      <c r="V272" s="207">
        <v>-0.64</v>
      </c>
      <c r="W272" s="208">
        <v>65</v>
      </c>
      <c r="X272" s="206">
        <v>-0.49099999999999999</v>
      </c>
      <c r="Y272" s="207">
        <v>-0.25700000000000001</v>
      </c>
      <c r="Z272" s="208">
        <v>77</v>
      </c>
      <c r="AA272" s="206">
        <v>-0.48399999999999999</v>
      </c>
      <c r="AB272" s="207">
        <v>-0.20899999999999999</v>
      </c>
      <c r="AC272" s="208">
        <v>24</v>
      </c>
      <c r="AD272" s="206">
        <v>-0.748</v>
      </c>
      <c r="AE272" s="207">
        <v>-0.28799999999999998</v>
      </c>
      <c r="AF272" s="208">
        <v>33</v>
      </c>
      <c r="AG272" s="206">
        <v>-1.1559999999999999</v>
      </c>
      <c r="AH272" s="207">
        <v>-0.59799999999999998</v>
      </c>
      <c r="AI272" s="208">
        <v>51</v>
      </c>
      <c r="AJ272" s="206">
        <v>-1.41</v>
      </c>
      <c r="AK272" s="207">
        <v>-0.75</v>
      </c>
      <c r="AL272" s="208">
        <v>61</v>
      </c>
      <c r="AM272" s="206">
        <v>-1.1259999999999999</v>
      </c>
      <c r="AN272" s="207">
        <v>-0.56999999999999995</v>
      </c>
      <c r="AO272" s="208">
        <v>54</v>
      </c>
      <c r="AP272" s="206">
        <v>-1.1859999999999999</v>
      </c>
      <c r="AQ272" s="207">
        <v>-0.58399999999999996</v>
      </c>
      <c r="AR272" s="208">
        <v>49</v>
      </c>
      <c r="AS272" s="206">
        <v>-1.002</v>
      </c>
      <c r="AT272" s="207">
        <v>-0.53500000000000003</v>
      </c>
      <c r="AU272" s="208">
        <v>91</v>
      </c>
      <c r="AV272" s="206">
        <v>-1.339</v>
      </c>
      <c r="AW272" s="207">
        <v>-0.77300000000000002</v>
      </c>
      <c r="AX272" s="208">
        <v>93</v>
      </c>
      <c r="AY272" s="206">
        <v>-1.244</v>
      </c>
      <c r="AZ272" s="207">
        <v>-0.7</v>
      </c>
      <c r="BA272" s="208">
        <v>84</v>
      </c>
      <c r="BB272" s="206">
        <v>-0.53900000000000003</v>
      </c>
      <c r="BC272" s="207">
        <v>-0.20899999999999999</v>
      </c>
      <c r="BD272" s="208">
        <v>37</v>
      </c>
      <c r="BE272" s="206">
        <v>-0.38900000000000001</v>
      </c>
      <c r="BF272" s="207">
        <v>-0.156</v>
      </c>
      <c r="BG272" s="208">
        <v>24</v>
      </c>
      <c r="BH272" s="206">
        <v>-0.33500000000000002</v>
      </c>
      <c r="BI272" s="207">
        <v>-0.15</v>
      </c>
      <c r="BJ272" s="208">
        <v>20</v>
      </c>
      <c r="BK272" s="206">
        <v>-0.33</v>
      </c>
      <c r="BL272" s="207">
        <v>-0.16300000000000001</v>
      </c>
      <c r="BM272" s="208">
        <v>18</v>
      </c>
      <c r="BN272" s="206">
        <v>-0.38900000000000001</v>
      </c>
      <c r="BO272" s="207">
        <v>-0.21</v>
      </c>
      <c r="BP272" s="208">
        <v>24</v>
      </c>
      <c r="BQ272" s="206">
        <v>-0.41299999999999998</v>
      </c>
      <c r="BR272" s="207">
        <v>-0.21199999999999999</v>
      </c>
      <c r="BS272" s="208">
        <v>23</v>
      </c>
      <c r="BT272" s="206">
        <v>-0.50600000000000001</v>
      </c>
      <c r="BU272" s="207">
        <v>-0.34399999999999997</v>
      </c>
      <c r="BV272" s="208">
        <v>26</v>
      </c>
      <c r="BW272" s="206">
        <v>-1.0640000000000001</v>
      </c>
      <c r="BX272" s="207">
        <v>-0.70299999999999996</v>
      </c>
      <c r="BY272" s="208">
        <v>69</v>
      </c>
    </row>
    <row r="273" spans="1:77" x14ac:dyDescent="0.25">
      <c r="A273" s="121" t="s">
        <v>1044</v>
      </c>
      <c r="B273" s="41" t="s">
        <v>34</v>
      </c>
      <c r="C273" s="13" t="s">
        <v>28</v>
      </c>
      <c r="D273" s="13" t="s">
        <v>32</v>
      </c>
      <c r="E273" s="164">
        <v>10</v>
      </c>
      <c r="F273" s="253">
        <v>10.6</v>
      </c>
      <c r="G273" s="254"/>
      <c r="H273" s="255"/>
      <c r="I273" s="253">
        <v>10.6</v>
      </c>
      <c r="J273" s="254"/>
      <c r="K273" s="255"/>
      <c r="L273" s="253">
        <v>10.6</v>
      </c>
      <c r="M273" s="254"/>
      <c r="N273" s="255"/>
      <c r="O273" s="253">
        <v>10.5</v>
      </c>
      <c r="P273" s="254"/>
      <c r="Q273" s="255"/>
      <c r="R273" s="253">
        <v>10.6</v>
      </c>
      <c r="S273" s="254"/>
      <c r="T273" s="255"/>
      <c r="U273" s="253">
        <v>10.6</v>
      </c>
      <c r="V273" s="254"/>
      <c r="W273" s="255"/>
      <c r="X273" s="253">
        <v>10.6</v>
      </c>
      <c r="Y273" s="254"/>
      <c r="Z273" s="255"/>
      <c r="AA273" s="253">
        <v>10.5</v>
      </c>
      <c r="AB273" s="254"/>
      <c r="AC273" s="255"/>
      <c r="AD273" s="253">
        <v>10.5</v>
      </c>
      <c r="AE273" s="254"/>
      <c r="AF273" s="255"/>
      <c r="AG273" s="253">
        <v>10.4</v>
      </c>
      <c r="AH273" s="254"/>
      <c r="AI273" s="255"/>
      <c r="AJ273" s="253">
        <v>10.4</v>
      </c>
      <c r="AK273" s="254"/>
      <c r="AL273" s="255"/>
      <c r="AM273" s="253">
        <v>10.4</v>
      </c>
      <c r="AN273" s="254"/>
      <c r="AO273" s="255"/>
      <c r="AP273" s="253">
        <v>10.5</v>
      </c>
      <c r="AQ273" s="254"/>
      <c r="AR273" s="255"/>
      <c r="AS273" s="253">
        <v>10.4</v>
      </c>
      <c r="AT273" s="254"/>
      <c r="AU273" s="255"/>
      <c r="AV273" s="253">
        <v>10.5</v>
      </c>
      <c r="AW273" s="254"/>
      <c r="AX273" s="255"/>
      <c r="AY273" s="253">
        <v>10.5</v>
      </c>
      <c r="AZ273" s="254"/>
      <c r="BA273" s="255"/>
      <c r="BB273" s="253">
        <v>10.5</v>
      </c>
      <c r="BC273" s="254"/>
      <c r="BD273" s="255"/>
      <c r="BE273" s="253">
        <v>10.6</v>
      </c>
      <c r="BF273" s="254"/>
      <c r="BG273" s="255"/>
      <c r="BH273" s="253">
        <v>10.6</v>
      </c>
      <c r="BI273" s="254"/>
      <c r="BJ273" s="255"/>
      <c r="BK273" s="253">
        <v>10.7</v>
      </c>
      <c r="BL273" s="254"/>
      <c r="BM273" s="255"/>
      <c r="BN273" s="253">
        <v>10.7</v>
      </c>
      <c r="BO273" s="254"/>
      <c r="BP273" s="255"/>
      <c r="BQ273" s="253">
        <v>10.7</v>
      </c>
      <c r="BR273" s="254"/>
      <c r="BS273" s="255"/>
      <c r="BT273" s="253">
        <v>10.7</v>
      </c>
      <c r="BU273" s="254"/>
      <c r="BV273" s="255"/>
      <c r="BW273" s="253">
        <v>10.7</v>
      </c>
      <c r="BX273" s="254"/>
      <c r="BY273" s="255"/>
    </row>
    <row r="274" spans="1:77" ht="15.75" thickBot="1" x14ac:dyDescent="0.3">
      <c r="A274" s="124" t="s">
        <v>1044</v>
      </c>
      <c r="B274" s="46" t="s">
        <v>35</v>
      </c>
      <c r="C274" s="14" t="s">
        <v>28</v>
      </c>
      <c r="D274" s="14" t="s">
        <v>32</v>
      </c>
      <c r="E274" s="165">
        <v>10</v>
      </c>
      <c r="F274" s="262">
        <v>10.5</v>
      </c>
      <c r="G274" s="263"/>
      <c r="H274" s="265"/>
      <c r="I274" s="262">
        <v>10.4</v>
      </c>
      <c r="J274" s="263"/>
      <c r="K274" s="265"/>
      <c r="L274" s="262">
        <v>10.4</v>
      </c>
      <c r="M274" s="263"/>
      <c r="N274" s="265"/>
      <c r="O274" s="262">
        <v>10.5</v>
      </c>
      <c r="P274" s="263"/>
      <c r="Q274" s="265"/>
      <c r="R274" s="262">
        <v>10.5</v>
      </c>
      <c r="S274" s="263"/>
      <c r="T274" s="265"/>
      <c r="U274" s="262">
        <v>10.4</v>
      </c>
      <c r="V274" s="263"/>
      <c r="W274" s="265"/>
      <c r="X274" s="262">
        <v>10.4</v>
      </c>
      <c r="Y274" s="263"/>
      <c r="Z274" s="265"/>
      <c r="AA274" s="262">
        <v>10.5</v>
      </c>
      <c r="AB274" s="263"/>
      <c r="AC274" s="265"/>
      <c r="AD274" s="262">
        <v>10.5</v>
      </c>
      <c r="AE274" s="263"/>
      <c r="AF274" s="265"/>
      <c r="AG274" s="262">
        <v>10.4</v>
      </c>
      <c r="AH274" s="263"/>
      <c r="AI274" s="265"/>
      <c r="AJ274" s="262">
        <v>10.4</v>
      </c>
      <c r="AK274" s="263"/>
      <c r="AL274" s="265"/>
      <c r="AM274" s="262">
        <v>10.4</v>
      </c>
      <c r="AN274" s="263"/>
      <c r="AO274" s="265"/>
      <c r="AP274" s="262">
        <v>10.4</v>
      </c>
      <c r="AQ274" s="263"/>
      <c r="AR274" s="265"/>
      <c r="AS274" s="262">
        <v>10.3</v>
      </c>
      <c r="AT274" s="263"/>
      <c r="AU274" s="265"/>
      <c r="AV274" s="262">
        <v>10.3</v>
      </c>
      <c r="AW274" s="263"/>
      <c r="AX274" s="265"/>
      <c r="AY274" s="262">
        <v>10.3</v>
      </c>
      <c r="AZ274" s="263"/>
      <c r="BA274" s="265"/>
      <c r="BB274" s="262">
        <v>10.4</v>
      </c>
      <c r="BC274" s="263"/>
      <c r="BD274" s="265"/>
      <c r="BE274" s="262">
        <v>10.5</v>
      </c>
      <c r="BF274" s="263"/>
      <c r="BG274" s="265"/>
      <c r="BH274" s="262">
        <v>10.5</v>
      </c>
      <c r="BI274" s="263"/>
      <c r="BJ274" s="265"/>
      <c r="BK274" s="262">
        <v>10.5</v>
      </c>
      <c r="BL274" s="263"/>
      <c r="BM274" s="265"/>
      <c r="BN274" s="262">
        <v>10.5</v>
      </c>
      <c r="BO274" s="263"/>
      <c r="BP274" s="265"/>
      <c r="BQ274" s="262">
        <v>10.5</v>
      </c>
      <c r="BR274" s="263"/>
      <c r="BS274" s="265"/>
      <c r="BT274" s="262">
        <v>10.5</v>
      </c>
      <c r="BU274" s="263"/>
      <c r="BV274" s="265"/>
      <c r="BW274" s="262">
        <v>10.4</v>
      </c>
      <c r="BX274" s="263"/>
      <c r="BY274" s="265"/>
    </row>
    <row r="275" spans="1:77" x14ac:dyDescent="0.25">
      <c r="A275" s="120" t="s">
        <v>1045</v>
      </c>
      <c r="B275" s="43" t="s">
        <v>11</v>
      </c>
      <c r="C275" s="170" t="s">
        <v>682</v>
      </c>
      <c r="D275" s="170" t="s">
        <v>29</v>
      </c>
      <c r="E275" s="57" t="s">
        <v>28</v>
      </c>
      <c r="F275" s="291">
        <v>2</v>
      </c>
      <c r="G275" s="292"/>
      <c r="H275" s="293"/>
      <c r="I275" s="291">
        <v>2</v>
      </c>
      <c r="J275" s="292"/>
      <c r="K275" s="293"/>
      <c r="L275" s="291">
        <v>2</v>
      </c>
      <c r="M275" s="292"/>
      <c r="N275" s="293"/>
      <c r="O275" s="291">
        <v>2</v>
      </c>
      <c r="P275" s="292"/>
      <c r="Q275" s="293"/>
      <c r="R275" s="291">
        <v>2</v>
      </c>
      <c r="S275" s="292"/>
      <c r="T275" s="293"/>
      <c r="U275" s="291">
        <v>2</v>
      </c>
      <c r="V275" s="292"/>
      <c r="W275" s="293"/>
      <c r="X275" s="291">
        <v>2</v>
      </c>
      <c r="Y275" s="292"/>
      <c r="Z275" s="293"/>
      <c r="AA275" s="291">
        <v>2</v>
      </c>
      <c r="AB275" s="292"/>
      <c r="AC275" s="293"/>
      <c r="AD275" s="291">
        <v>2</v>
      </c>
      <c r="AE275" s="292"/>
      <c r="AF275" s="293"/>
      <c r="AG275" s="291">
        <v>2</v>
      </c>
      <c r="AH275" s="292"/>
      <c r="AI275" s="293"/>
      <c r="AJ275" s="291">
        <v>2</v>
      </c>
      <c r="AK275" s="292"/>
      <c r="AL275" s="293"/>
      <c r="AM275" s="291">
        <v>2</v>
      </c>
      <c r="AN275" s="292"/>
      <c r="AO275" s="293"/>
      <c r="AP275" s="291">
        <v>2</v>
      </c>
      <c r="AQ275" s="292"/>
      <c r="AR275" s="293"/>
      <c r="AS275" s="291">
        <v>2</v>
      </c>
      <c r="AT275" s="292"/>
      <c r="AU275" s="293"/>
      <c r="AV275" s="291">
        <v>2</v>
      </c>
      <c r="AW275" s="292"/>
      <c r="AX275" s="293"/>
      <c r="AY275" s="291">
        <v>2</v>
      </c>
      <c r="AZ275" s="292"/>
      <c r="BA275" s="293"/>
      <c r="BB275" s="291">
        <v>2</v>
      </c>
      <c r="BC275" s="292"/>
      <c r="BD275" s="293"/>
      <c r="BE275" s="291">
        <v>2</v>
      </c>
      <c r="BF275" s="292"/>
      <c r="BG275" s="293"/>
      <c r="BH275" s="291">
        <v>2</v>
      </c>
      <c r="BI275" s="292"/>
      <c r="BJ275" s="293"/>
      <c r="BK275" s="291">
        <v>2</v>
      </c>
      <c r="BL275" s="292"/>
      <c r="BM275" s="293"/>
      <c r="BN275" s="291">
        <v>2</v>
      </c>
      <c r="BO275" s="292"/>
      <c r="BP275" s="293"/>
      <c r="BQ275" s="291">
        <v>2</v>
      </c>
      <c r="BR275" s="292"/>
      <c r="BS275" s="293"/>
      <c r="BT275" s="291">
        <v>2</v>
      </c>
      <c r="BU275" s="292"/>
      <c r="BV275" s="293"/>
      <c r="BW275" s="291">
        <v>2</v>
      </c>
      <c r="BX275" s="292"/>
      <c r="BY275" s="293"/>
    </row>
    <row r="276" spans="1:77" x14ac:dyDescent="0.25">
      <c r="A276" s="121" t="s">
        <v>1045</v>
      </c>
      <c r="B276" s="41" t="s">
        <v>12</v>
      </c>
      <c r="C276" s="162" t="s">
        <v>682</v>
      </c>
      <c r="D276" s="162" t="s">
        <v>29</v>
      </c>
      <c r="E276" s="52" t="s">
        <v>28</v>
      </c>
      <c r="F276" s="253">
        <v>1</v>
      </c>
      <c r="G276" s="254"/>
      <c r="H276" s="255"/>
      <c r="I276" s="253">
        <v>1</v>
      </c>
      <c r="J276" s="254"/>
      <c r="K276" s="255"/>
      <c r="L276" s="253">
        <v>1</v>
      </c>
      <c r="M276" s="254"/>
      <c r="N276" s="255"/>
      <c r="O276" s="253">
        <v>1</v>
      </c>
      <c r="P276" s="254"/>
      <c r="Q276" s="255"/>
      <c r="R276" s="253">
        <v>1</v>
      </c>
      <c r="S276" s="254"/>
      <c r="T276" s="255"/>
      <c r="U276" s="253">
        <v>1</v>
      </c>
      <c r="V276" s="254"/>
      <c r="W276" s="255"/>
      <c r="X276" s="253">
        <v>1</v>
      </c>
      <c r="Y276" s="254"/>
      <c r="Z276" s="255"/>
      <c r="AA276" s="253">
        <v>1</v>
      </c>
      <c r="AB276" s="254"/>
      <c r="AC276" s="255"/>
      <c r="AD276" s="253">
        <v>1</v>
      </c>
      <c r="AE276" s="254"/>
      <c r="AF276" s="255"/>
      <c r="AG276" s="253">
        <v>1</v>
      </c>
      <c r="AH276" s="254"/>
      <c r="AI276" s="255"/>
      <c r="AJ276" s="253">
        <v>1</v>
      </c>
      <c r="AK276" s="254"/>
      <c r="AL276" s="255"/>
      <c r="AM276" s="253">
        <v>1</v>
      </c>
      <c r="AN276" s="254"/>
      <c r="AO276" s="255"/>
      <c r="AP276" s="253">
        <v>1</v>
      </c>
      <c r="AQ276" s="254"/>
      <c r="AR276" s="255"/>
      <c r="AS276" s="253">
        <v>1</v>
      </c>
      <c r="AT276" s="254"/>
      <c r="AU276" s="255"/>
      <c r="AV276" s="253">
        <v>1</v>
      </c>
      <c r="AW276" s="254"/>
      <c r="AX276" s="255"/>
      <c r="AY276" s="253">
        <v>1</v>
      </c>
      <c r="AZ276" s="254"/>
      <c r="BA276" s="255"/>
      <c r="BB276" s="253">
        <v>1</v>
      </c>
      <c r="BC276" s="254"/>
      <c r="BD276" s="255"/>
      <c r="BE276" s="253">
        <v>1</v>
      </c>
      <c r="BF276" s="254"/>
      <c r="BG276" s="255"/>
      <c r="BH276" s="253">
        <v>1</v>
      </c>
      <c r="BI276" s="254"/>
      <c r="BJ276" s="255"/>
      <c r="BK276" s="253">
        <v>1</v>
      </c>
      <c r="BL276" s="254"/>
      <c r="BM276" s="255"/>
      <c r="BN276" s="253">
        <v>1</v>
      </c>
      <c r="BO276" s="254"/>
      <c r="BP276" s="255"/>
      <c r="BQ276" s="253">
        <v>1</v>
      </c>
      <c r="BR276" s="254"/>
      <c r="BS276" s="255"/>
      <c r="BT276" s="253">
        <v>1</v>
      </c>
      <c r="BU276" s="254"/>
      <c r="BV276" s="255"/>
      <c r="BW276" s="253">
        <v>1</v>
      </c>
      <c r="BX276" s="254"/>
      <c r="BY276" s="255"/>
    </row>
    <row r="277" spans="1:77" x14ac:dyDescent="0.25">
      <c r="A277" s="121" t="s">
        <v>1045</v>
      </c>
      <c r="B277" s="41" t="s">
        <v>939</v>
      </c>
      <c r="C277" s="162" t="s">
        <v>682</v>
      </c>
      <c r="D277" s="162" t="s">
        <v>31</v>
      </c>
      <c r="E277" s="163">
        <v>10</v>
      </c>
      <c r="F277" s="206">
        <v>-0.251</v>
      </c>
      <c r="G277" s="207">
        <v>-0.13300000000000001</v>
      </c>
      <c r="H277" s="208">
        <v>14</v>
      </c>
      <c r="I277" s="206">
        <v>-0.23499999999999999</v>
      </c>
      <c r="J277" s="207">
        <v>-0.128</v>
      </c>
      <c r="K277" s="208">
        <v>13</v>
      </c>
      <c r="L277" s="206">
        <v>-0.21</v>
      </c>
      <c r="M277" s="207">
        <v>-0.104</v>
      </c>
      <c r="N277" s="208">
        <v>13</v>
      </c>
      <c r="O277" s="206">
        <v>-0.20699999999999999</v>
      </c>
      <c r="P277" s="207">
        <v>-0.10199999999999999</v>
      </c>
      <c r="Q277" s="208">
        <v>13</v>
      </c>
      <c r="R277" s="206">
        <v>-0.20699999999999999</v>
      </c>
      <c r="S277" s="207">
        <v>-0.10199999999999999</v>
      </c>
      <c r="T277" s="208">
        <v>13</v>
      </c>
      <c r="U277" s="206">
        <v>-0.215</v>
      </c>
      <c r="V277" s="207">
        <v>-0.10100000000000001</v>
      </c>
      <c r="W277" s="208">
        <v>13</v>
      </c>
      <c r="X277" s="206">
        <v>-0.25800000000000001</v>
      </c>
      <c r="Y277" s="207">
        <v>-0.10299999999999999</v>
      </c>
      <c r="Z277" s="208">
        <v>17</v>
      </c>
      <c r="AA277" s="206">
        <v>-0.3</v>
      </c>
      <c r="AB277" s="207">
        <v>-0.11</v>
      </c>
      <c r="AC277" s="208">
        <v>18</v>
      </c>
      <c r="AD277" s="206">
        <v>-0.30199999999999999</v>
      </c>
      <c r="AE277" s="207">
        <v>-0.104</v>
      </c>
      <c r="AF277" s="208">
        <v>19</v>
      </c>
      <c r="AG277" s="206">
        <v>-0.30199999999999999</v>
      </c>
      <c r="AH277" s="207">
        <v>-0.126</v>
      </c>
      <c r="AI277" s="208">
        <v>16</v>
      </c>
      <c r="AJ277" s="206">
        <v>-0.28000000000000003</v>
      </c>
      <c r="AK277" s="207">
        <v>-0.111</v>
      </c>
      <c r="AL277" s="208">
        <v>19</v>
      </c>
      <c r="AM277" s="206">
        <v>-0.27</v>
      </c>
      <c r="AN277" s="207">
        <v>-0.115</v>
      </c>
      <c r="AO277" s="208">
        <v>16</v>
      </c>
      <c r="AP277" s="206">
        <v>-0.26</v>
      </c>
      <c r="AQ277" s="207">
        <v>-0.104</v>
      </c>
      <c r="AR277" s="208">
        <v>17</v>
      </c>
      <c r="AS277" s="206">
        <v>-0.24099999999999999</v>
      </c>
      <c r="AT277" s="207">
        <v>-0.11</v>
      </c>
      <c r="AU277" s="208">
        <v>17</v>
      </c>
      <c r="AV277" s="206">
        <v>-0.23499999999999999</v>
      </c>
      <c r="AW277" s="207">
        <v>-0.10299999999999999</v>
      </c>
      <c r="AX277" s="208">
        <v>16</v>
      </c>
      <c r="AY277" s="206">
        <v>-0.23699999999999999</v>
      </c>
      <c r="AZ277" s="207">
        <v>-0.10299999999999999</v>
      </c>
      <c r="BA277" s="208">
        <v>15</v>
      </c>
      <c r="BB277" s="206">
        <v>-0.22900000000000001</v>
      </c>
      <c r="BC277" s="207">
        <v>-0.10199999999999999</v>
      </c>
      <c r="BD277" s="208">
        <v>16</v>
      </c>
      <c r="BE277" s="206">
        <v>-0.23300000000000001</v>
      </c>
      <c r="BF277" s="207">
        <v>-0.10199999999999999</v>
      </c>
      <c r="BG277" s="208">
        <v>15</v>
      </c>
      <c r="BH277" s="206">
        <v>-0.23599999999999999</v>
      </c>
      <c r="BI277" s="207">
        <v>-0.10199999999999999</v>
      </c>
      <c r="BJ277" s="208">
        <v>15</v>
      </c>
      <c r="BK277" s="206">
        <v>-0.24399999999999999</v>
      </c>
      <c r="BL277" s="207">
        <v>-0.109</v>
      </c>
      <c r="BM277" s="208">
        <v>15</v>
      </c>
      <c r="BN277" s="206">
        <v>-0.255</v>
      </c>
      <c r="BO277" s="207">
        <v>-0.104</v>
      </c>
      <c r="BP277" s="208">
        <v>16</v>
      </c>
      <c r="BQ277" s="206">
        <v>-0.249</v>
      </c>
      <c r="BR277" s="207">
        <v>-0.104</v>
      </c>
      <c r="BS277" s="208">
        <v>14</v>
      </c>
      <c r="BT277" s="206">
        <v>-0.23899999999999999</v>
      </c>
      <c r="BU277" s="207">
        <v>-0.111</v>
      </c>
      <c r="BV277" s="208">
        <v>15</v>
      </c>
      <c r="BW277" s="206">
        <v>-0.23699999999999999</v>
      </c>
      <c r="BX277" s="207">
        <v>-0.115</v>
      </c>
      <c r="BY277" s="208">
        <v>15</v>
      </c>
    </row>
    <row r="278" spans="1:77" x14ac:dyDescent="0.25">
      <c r="A278" s="121" t="s">
        <v>1045</v>
      </c>
      <c r="B278" s="41" t="s">
        <v>926</v>
      </c>
      <c r="C278" s="162" t="s">
        <v>682</v>
      </c>
      <c r="D278" s="162" t="s">
        <v>31</v>
      </c>
      <c r="E278" s="163">
        <v>10</v>
      </c>
      <c r="F278" s="206">
        <v>-2.5999999999999999E-2</v>
      </c>
      <c r="G278" s="207">
        <v>-1.7000000000000001E-2</v>
      </c>
      <c r="H278" s="208">
        <v>1</v>
      </c>
      <c r="I278" s="206">
        <v>-2.5000000000000001E-2</v>
      </c>
      <c r="J278" s="207">
        <v>-1.9E-2</v>
      </c>
      <c r="K278" s="208">
        <v>1</v>
      </c>
      <c r="L278" s="206">
        <v>-2.3E-2</v>
      </c>
      <c r="M278" s="207">
        <v>-1.4999999999999999E-2</v>
      </c>
      <c r="N278" s="208">
        <v>1</v>
      </c>
      <c r="O278" s="206">
        <v>-2.1999999999999999E-2</v>
      </c>
      <c r="P278" s="207">
        <v>-1.4E-2</v>
      </c>
      <c r="Q278" s="208">
        <v>0</v>
      </c>
      <c r="R278" s="206">
        <v>-2.3E-2</v>
      </c>
      <c r="S278" s="207">
        <v>-1.4E-2</v>
      </c>
      <c r="T278" s="208">
        <v>1</v>
      </c>
      <c r="U278" s="206">
        <v>-2.5999999999999999E-2</v>
      </c>
      <c r="V278" s="207">
        <v>-1.4E-2</v>
      </c>
      <c r="W278" s="208">
        <v>1</v>
      </c>
      <c r="X278" s="206">
        <v>-3.1E-2</v>
      </c>
      <c r="Y278" s="207">
        <v>-1.4999999999999999E-2</v>
      </c>
      <c r="Z278" s="208">
        <v>2</v>
      </c>
      <c r="AA278" s="206">
        <v>-2.9000000000000001E-2</v>
      </c>
      <c r="AB278" s="207">
        <v>-1.6E-2</v>
      </c>
      <c r="AC278" s="208">
        <v>1</v>
      </c>
      <c r="AD278" s="206">
        <v>-2.9000000000000001E-2</v>
      </c>
      <c r="AE278" s="207">
        <v>-1.4999999999999999E-2</v>
      </c>
      <c r="AF278" s="208">
        <v>1</v>
      </c>
      <c r="AG278" s="206">
        <v>-2.5000000000000001E-2</v>
      </c>
      <c r="AH278" s="207">
        <v>-1.4E-2</v>
      </c>
      <c r="AI278" s="208">
        <v>2</v>
      </c>
      <c r="AJ278" s="206">
        <v>-2.8000000000000001E-2</v>
      </c>
      <c r="AK278" s="207">
        <v>-1.2999999999999999E-2</v>
      </c>
      <c r="AL278" s="208">
        <v>1</v>
      </c>
      <c r="AM278" s="206">
        <v>-2.4E-2</v>
      </c>
      <c r="AN278" s="207">
        <v>-1.2E-2</v>
      </c>
      <c r="AO278" s="208">
        <v>0</v>
      </c>
      <c r="AP278" s="206">
        <v>-2.5999999999999999E-2</v>
      </c>
      <c r="AQ278" s="207">
        <v>-1.2999999999999999E-2</v>
      </c>
      <c r="AR278" s="208">
        <v>1</v>
      </c>
      <c r="AS278" s="206">
        <v>-2.9000000000000001E-2</v>
      </c>
      <c r="AT278" s="207">
        <v>-1.4E-2</v>
      </c>
      <c r="AU278" s="208">
        <v>1</v>
      </c>
      <c r="AV278" s="206">
        <v>-2.3E-2</v>
      </c>
      <c r="AW278" s="207">
        <v>-1.2E-2</v>
      </c>
      <c r="AX278" s="208">
        <v>1</v>
      </c>
      <c r="AY278" s="206">
        <v>-2.3E-2</v>
      </c>
      <c r="AZ278" s="207">
        <v>-1.4E-2</v>
      </c>
      <c r="BA278" s="208">
        <v>1</v>
      </c>
      <c r="BB278" s="206">
        <v>-2.7E-2</v>
      </c>
      <c r="BC278" s="207">
        <v>-1.2999999999999999E-2</v>
      </c>
      <c r="BD278" s="208">
        <v>1</v>
      </c>
      <c r="BE278" s="206">
        <v>-3.2000000000000001E-2</v>
      </c>
      <c r="BF278" s="207">
        <v>-1.4E-2</v>
      </c>
      <c r="BG278" s="208">
        <v>3</v>
      </c>
      <c r="BH278" s="206">
        <v>-3.2000000000000001E-2</v>
      </c>
      <c r="BI278" s="207">
        <v>-1.4999999999999999E-2</v>
      </c>
      <c r="BJ278" s="208">
        <v>1</v>
      </c>
      <c r="BK278" s="206">
        <v>-3.5999999999999997E-2</v>
      </c>
      <c r="BL278" s="207">
        <v>-1.6E-2</v>
      </c>
      <c r="BM278" s="208">
        <v>2</v>
      </c>
      <c r="BN278" s="206">
        <v>-3.3000000000000002E-2</v>
      </c>
      <c r="BO278" s="207">
        <v>-1.4999999999999999E-2</v>
      </c>
      <c r="BP278" s="208">
        <v>1</v>
      </c>
      <c r="BQ278" s="206">
        <v>-0.03</v>
      </c>
      <c r="BR278" s="207">
        <v>-1.4999999999999999E-2</v>
      </c>
      <c r="BS278" s="208">
        <v>2</v>
      </c>
      <c r="BT278" s="206">
        <v>-0.03</v>
      </c>
      <c r="BU278" s="207">
        <v>-1.7000000000000001E-2</v>
      </c>
      <c r="BV278" s="208">
        <v>1</v>
      </c>
      <c r="BW278" s="206">
        <v>-0.03</v>
      </c>
      <c r="BX278" s="207">
        <v>-1.7000000000000001E-2</v>
      </c>
      <c r="BY278" s="208">
        <v>2</v>
      </c>
    </row>
    <row r="279" spans="1:77" x14ac:dyDescent="0.25">
      <c r="A279" s="121" t="s">
        <v>1045</v>
      </c>
      <c r="B279" s="41" t="s">
        <v>34</v>
      </c>
      <c r="C279" s="13" t="s">
        <v>28</v>
      </c>
      <c r="D279" s="13" t="s">
        <v>32</v>
      </c>
      <c r="E279" s="163">
        <v>10</v>
      </c>
      <c r="F279" s="253">
        <v>10.4</v>
      </c>
      <c r="G279" s="254"/>
      <c r="H279" s="255"/>
      <c r="I279" s="253">
        <v>10.4</v>
      </c>
      <c r="J279" s="254"/>
      <c r="K279" s="255"/>
      <c r="L279" s="253">
        <v>10.4</v>
      </c>
      <c r="M279" s="254"/>
      <c r="N279" s="255"/>
      <c r="O279" s="253">
        <v>10.4</v>
      </c>
      <c r="P279" s="254"/>
      <c r="Q279" s="255"/>
      <c r="R279" s="253">
        <v>10.4</v>
      </c>
      <c r="S279" s="254"/>
      <c r="T279" s="255"/>
      <c r="U279" s="253">
        <v>10.4</v>
      </c>
      <c r="V279" s="254"/>
      <c r="W279" s="255"/>
      <c r="X279" s="253">
        <v>10.5</v>
      </c>
      <c r="Y279" s="254"/>
      <c r="Z279" s="255"/>
      <c r="AA279" s="253">
        <v>10.4</v>
      </c>
      <c r="AB279" s="254"/>
      <c r="AC279" s="255"/>
      <c r="AD279" s="253">
        <v>10.3</v>
      </c>
      <c r="AE279" s="254"/>
      <c r="AF279" s="255"/>
      <c r="AG279" s="253">
        <v>10.3</v>
      </c>
      <c r="AH279" s="254"/>
      <c r="AI279" s="255"/>
      <c r="AJ279" s="253">
        <v>10.3</v>
      </c>
      <c r="AK279" s="254"/>
      <c r="AL279" s="255"/>
      <c r="AM279" s="253">
        <v>10.199999999999999</v>
      </c>
      <c r="AN279" s="254"/>
      <c r="AO279" s="255"/>
      <c r="AP279" s="253">
        <v>10.4</v>
      </c>
      <c r="AQ279" s="254"/>
      <c r="AR279" s="255"/>
      <c r="AS279" s="253">
        <v>10.3</v>
      </c>
      <c r="AT279" s="254"/>
      <c r="AU279" s="255"/>
      <c r="AV279" s="253">
        <v>10.3</v>
      </c>
      <c r="AW279" s="254"/>
      <c r="AX279" s="255"/>
      <c r="AY279" s="253">
        <v>10.3</v>
      </c>
      <c r="AZ279" s="254"/>
      <c r="BA279" s="255"/>
      <c r="BB279" s="253">
        <v>10.3</v>
      </c>
      <c r="BC279" s="254"/>
      <c r="BD279" s="255"/>
      <c r="BE279" s="253">
        <v>10.3</v>
      </c>
      <c r="BF279" s="254"/>
      <c r="BG279" s="255"/>
      <c r="BH279" s="253">
        <v>10.3</v>
      </c>
      <c r="BI279" s="254"/>
      <c r="BJ279" s="255"/>
      <c r="BK279" s="253">
        <v>10.4</v>
      </c>
      <c r="BL279" s="254"/>
      <c r="BM279" s="255"/>
      <c r="BN279" s="253">
        <v>10.4</v>
      </c>
      <c r="BO279" s="254"/>
      <c r="BP279" s="255"/>
      <c r="BQ279" s="253">
        <v>10.4</v>
      </c>
      <c r="BR279" s="254"/>
      <c r="BS279" s="255"/>
      <c r="BT279" s="253">
        <v>10.4</v>
      </c>
      <c r="BU279" s="254"/>
      <c r="BV279" s="255"/>
      <c r="BW279" s="253">
        <v>10.4</v>
      </c>
      <c r="BX279" s="254"/>
      <c r="BY279" s="255"/>
    </row>
    <row r="280" spans="1:77" ht="15.75" thickBot="1" x14ac:dyDescent="0.3">
      <c r="A280" s="122" t="s">
        <v>1045</v>
      </c>
      <c r="B280" s="48" t="s">
        <v>35</v>
      </c>
      <c r="C280" s="39" t="s">
        <v>28</v>
      </c>
      <c r="D280" s="39" t="s">
        <v>32</v>
      </c>
      <c r="E280" s="167">
        <v>10</v>
      </c>
      <c r="F280" s="268">
        <v>10.6</v>
      </c>
      <c r="G280" s="269"/>
      <c r="H280" s="270"/>
      <c r="I280" s="262">
        <v>10.6</v>
      </c>
      <c r="J280" s="263"/>
      <c r="K280" s="265"/>
      <c r="L280" s="262">
        <v>10.5</v>
      </c>
      <c r="M280" s="263"/>
      <c r="N280" s="265"/>
      <c r="O280" s="262">
        <v>10.5</v>
      </c>
      <c r="P280" s="263"/>
      <c r="Q280" s="265"/>
      <c r="R280" s="262">
        <v>10.5</v>
      </c>
      <c r="S280" s="263"/>
      <c r="T280" s="265"/>
      <c r="U280" s="262">
        <v>10.5</v>
      </c>
      <c r="V280" s="263"/>
      <c r="W280" s="265"/>
      <c r="X280" s="262">
        <v>10.6</v>
      </c>
      <c r="Y280" s="263"/>
      <c r="Z280" s="265"/>
      <c r="AA280" s="262">
        <v>10.6</v>
      </c>
      <c r="AB280" s="263"/>
      <c r="AC280" s="265"/>
      <c r="AD280" s="262">
        <v>10.4</v>
      </c>
      <c r="AE280" s="263"/>
      <c r="AF280" s="265"/>
      <c r="AG280" s="262">
        <v>10.4</v>
      </c>
      <c r="AH280" s="263"/>
      <c r="AI280" s="265"/>
      <c r="AJ280" s="262">
        <v>10.4</v>
      </c>
      <c r="AK280" s="263"/>
      <c r="AL280" s="265"/>
      <c r="AM280" s="262">
        <v>10.4</v>
      </c>
      <c r="AN280" s="263"/>
      <c r="AO280" s="265"/>
      <c r="AP280" s="262">
        <v>10.5</v>
      </c>
      <c r="AQ280" s="263"/>
      <c r="AR280" s="265"/>
      <c r="AS280" s="262">
        <v>10.5</v>
      </c>
      <c r="AT280" s="263"/>
      <c r="AU280" s="265"/>
      <c r="AV280" s="262">
        <v>10.4</v>
      </c>
      <c r="AW280" s="263"/>
      <c r="AX280" s="265"/>
      <c r="AY280" s="262">
        <v>10.4</v>
      </c>
      <c r="AZ280" s="263"/>
      <c r="BA280" s="265"/>
      <c r="BB280" s="262">
        <v>10.4</v>
      </c>
      <c r="BC280" s="263"/>
      <c r="BD280" s="265"/>
      <c r="BE280" s="262">
        <v>10.4</v>
      </c>
      <c r="BF280" s="263"/>
      <c r="BG280" s="265"/>
      <c r="BH280" s="262">
        <v>10.5</v>
      </c>
      <c r="BI280" s="263"/>
      <c r="BJ280" s="265"/>
      <c r="BK280" s="262">
        <v>10.5</v>
      </c>
      <c r="BL280" s="263"/>
      <c r="BM280" s="265"/>
      <c r="BN280" s="262">
        <v>10.5</v>
      </c>
      <c r="BO280" s="263"/>
      <c r="BP280" s="265"/>
      <c r="BQ280" s="262">
        <v>10.5</v>
      </c>
      <c r="BR280" s="263"/>
      <c r="BS280" s="265"/>
      <c r="BT280" s="262">
        <v>10.5</v>
      </c>
      <c r="BU280" s="263"/>
      <c r="BV280" s="265"/>
      <c r="BW280" s="262">
        <v>10.5</v>
      </c>
      <c r="BX280" s="263"/>
      <c r="BY280" s="265"/>
    </row>
    <row r="281" spans="1:77" x14ac:dyDescent="0.25">
      <c r="A281" s="6" t="s">
        <v>1173</v>
      </c>
      <c r="B281" s="7" t="s">
        <v>11</v>
      </c>
      <c r="C281" s="170" t="s">
        <v>963</v>
      </c>
      <c r="D281" s="170" t="s">
        <v>29</v>
      </c>
      <c r="E281" s="154" t="s">
        <v>28</v>
      </c>
      <c r="F281" s="291">
        <v>12</v>
      </c>
      <c r="G281" s="292"/>
      <c r="H281" s="293"/>
      <c r="I281" s="291">
        <v>12</v>
      </c>
      <c r="J281" s="292"/>
      <c r="K281" s="293"/>
      <c r="L281" s="291">
        <v>12</v>
      </c>
      <c r="M281" s="292"/>
      <c r="N281" s="293"/>
      <c r="O281" s="291">
        <v>12</v>
      </c>
      <c r="P281" s="292"/>
      <c r="Q281" s="293"/>
      <c r="R281" s="291">
        <v>12</v>
      </c>
      <c r="S281" s="292"/>
      <c r="T281" s="293"/>
      <c r="U281" s="291">
        <v>12</v>
      </c>
      <c r="V281" s="292"/>
      <c r="W281" s="293"/>
      <c r="X281" s="291">
        <v>12</v>
      </c>
      <c r="Y281" s="292"/>
      <c r="Z281" s="293"/>
      <c r="AA281" s="291">
        <v>12</v>
      </c>
      <c r="AB281" s="292"/>
      <c r="AC281" s="293"/>
      <c r="AD281" s="291">
        <v>12</v>
      </c>
      <c r="AE281" s="292"/>
      <c r="AF281" s="293"/>
      <c r="AG281" s="291">
        <v>12</v>
      </c>
      <c r="AH281" s="292"/>
      <c r="AI281" s="293"/>
      <c r="AJ281" s="291">
        <v>12</v>
      </c>
      <c r="AK281" s="292"/>
      <c r="AL281" s="293"/>
      <c r="AM281" s="291">
        <v>12</v>
      </c>
      <c r="AN281" s="292"/>
      <c r="AO281" s="293"/>
      <c r="AP281" s="291">
        <v>12</v>
      </c>
      <c r="AQ281" s="292"/>
      <c r="AR281" s="293"/>
      <c r="AS281" s="291">
        <v>12</v>
      </c>
      <c r="AT281" s="292"/>
      <c r="AU281" s="293"/>
      <c r="AV281" s="291">
        <v>12</v>
      </c>
      <c r="AW281" s="292"/>
      <c r="AX281" s="293"/>
      <c r="AY281" s="291">
        <v>12</v>
      </c>
      <c r="AZ281" s="292"/>
      <c r="BA281" s="293"/>
      <c r="BB281" s="291">
        <v>12</v>
      </c>
      <c r="BC281" s="292"/>
      <c r="BD281" s="293"/>
      <c r="BE281" s="291">
        <v>12</v>
      </c>
      <c r="BF281" s="292"/>
      <c r="BG281" s="293"/>
      <c r="BH281" s="291">
        <v>12</v>
      </c>
      <c r="BI281" s="292"/>
      <c r="BJ281" s="293"/>
      <c r="BK281" s="291">
        <v>12</v>
      </c>
      <c r="BL281" s="292"/>
      <c r="BM281" s="293"/>
      <c r="BN281" s="291">
        <v>12</v>
      </c>
      <c r="BO281" s="292"/>
      <c r="BP281" s="293"/>
      <c r="BQ281" s="291">
        <v>12</v>
      </c>
      <c r="BR281" s="292"/>
      <c r="BS281" s="293"/>
      <c r="BT281" s="291">
        <v>12</v>
      </c>
      <c r="BU281" s="292"/>
      <c r="BV281" s="293"/>
      <c r="BW281" s="291">
        <v>12</v>
      </c>
      <c r="BX281" s="292"/>
      <c r="BY281" s="293"/>
    </row>
    <row r="282" spans="1:77" x14ac:dyDescent="0.25">
      <c r="A282" s="8" t="s">
        <v>1173</v>
      </c>
      <c r="B282" s="3" t="s">
        <v>12</v>
      </c>
      <c r="C282" s="162" t="s">
        <v>826</v>
      </c>
      <c r="D282" s="162" t="s">
        <v>29</v>
      </c>
      <c r="E282" s="16" t="s">
        <v>28</v>
      </c>
      <c r="F282" s="253">
        <v>12</v>
      </c>
      <c r="G282" s="254"/>
      <c r="H282" s="255"/>
      <c r="I282" s="253">
        <v>12</v>
      </c>
      <c r="J282" s="254"/>
      <c r="K282" s="255"/>
      <c r="L282" s="253">
        <v>12</v>
      </c>
      <c r="M282" s="254"/>
      <c r="N282" s="255"/>
      <c r="O282" s="253">
        <v>12</v>
      </c>
      <c r="P282" s="254"/>
      <c r="Q282" s="255"/>
      <c r="R282" s="253">
        <v>12</v>
      </c>
      <c r="S282" s="254"/>
      <c r="T282" s="255"/>
      <c r="U282" s="253">
        <v>12</v>
      </c>
      <c r="V282" s="254"/>
      <c r="W282" s="255"/>
      <c r="X282" s="253">
        <v>12</v>
      </c>
      <c r="Y282" s="254"/>
      <c r="Z282" s="255"/>
      <c r="AA282" s="253">
        <v>12</v>
      </c>
      <c r="AB282" s="254"/>
      <c r="AC282" s="255"/>
      <c r="AD282" s="253">
        <v>12</v>
      </c>
      <c r="AE282" s="254"/>
      <c r="AF282" s="255"/>
      <c r="AG282" s="253">
        <v>12</v>
      </c>
      <c r="AH282" s="254"/>
      <c r="AI282" s="255"/>
      <c r="AJ282" s="253">
        <v>12</v>
      </c>
      <c r="AK282" s="254"/>
      <c r="AL282" s="255"/>
      <c r="AM282" s="253">
        <v>12</v>
      </c>
      <c r="AN282" s="254"/>
      <c r="AO282" s="255"/>
      <c r="AP282" s="253">
        <v>12</v>
      </c>
      <c r="AQ282" s="254"/>
      <c r="AR282" s="255"/>
      <c r="AS282" s="253">
        <v>12</v>
      </c>
      <c r="AT282" s="254"/>
      <c r="AU282" s="255"/>
      <c r="AV282" s="253">
        <v>12</v>
      </c>
      <c r="AW282" s="254"/>
      <c r="AX282" s="255"/>
      <c r="AY282" s="253">
        <v>12</v>
      </c>
      <c r="AZ282" s="254"/>
      <c r="BA282" s="255"/>
      <c r="BB282" s="253">
        <v>12</v>
      </c>
      <c r="BC282" s="254"/>
      <c r="BD282" s="255"/>
      <c r="BE282" s="253">
        <v>12</v>
      </c>
      <c r="BF282" s="254"/>
      <c r="BG282" s="255"/>
      <c r="BH282" s="253">
        <v>12</v>
      </c>
      <c r="BI282" s="254"/>
      <c r="BJ282" s="255"/>
      <c r="BK282" s="253">
        <v>12</v>
      </c>
      <c r="BL282" s="254"/>
      <c r="BM282" s="255"/>
      <c r="BN282" s="253">
        <v>12</v>
      </c>
      <c r="BO282" s="254"/>
      <c r="BP282" s="255"/>
      <c r="BQ282" s="253">
        <v>12</v>
      </c>
      <c r="BR282" s="254"/>
      <c r="BS282" s="255"/>
      <c r="BT282" s="253">
        <v>12</v>
      </c>
      <c r="BU282" s="254"/>
      <c r="BV282" s="255"/>
      <c r="BW282" s="253">
        <v>12</v>
      </c>
      <c r="BX282" s="254"/>
      <c r="BY282" s="255"/>
    </row>
    <row r="283" spans="1:77" x14ac:dyDescent="0.25">
      <c r="A283" s="8" t="s">
        <v>1173</v>
      </c>
      <c r="B283" s="3" t="s">
        <v>19</v>
      </c>
      <c r="C283" s="162" t="s">
        <v>1171</v>
      </c>
      <c r="D283" s="162" t="s">
        <v>29</v>
      </c>
      <c r="E283" s="16" t="s">
        <v>28</v>
      </c>
      <c r="F283" s="253">
        <v>3</v>
      </c>
      <c r="G283" s="254"/>
      <c r="H283" s="255"/>
      <c r="I283" s="253">
        <v>3</v>
      </c>
      <c r="J283" s="254"/>
      <c r="K283" s="255"/>
      <c r="L283" s="253">
        <v>3</v>
      </c>
      <c r="M283" s="254"/>
      <c r="N283" s="255"/>
      <c r="O283" s="253">
        <v>3</v>
      </c>
      <c r="P283" s="254"/>
      <c r="Q283" s="255"/>
      <c r="R283" s="253">
        <v>3</v>
      </c>
      <c r="S283" s="254"/>
      <c r="T283" s="255"/>
      <c r="U283" s="253">
        <v>3</v>
      </c>
      <c r="V283" s="254"/>
      <c r="W283" s="255"/>
      <c r="X283" s="253">
        <v>3</v>
      </c>
      <c r="Y283" s="254"/>
      <c r="Z283" s="255"/>
      <c r="AA283" s="253">
        <v>3</v>
      </c>
      <c r="AB283" s="254"/>
      <c r="AC283" s="255"/>
      <c r="AD283" s="253">
        <v>3</v>
      </c>
      <c r="AE283" s="254"/>
      <c r="AF283" s="255"/>
      <c r="AG283" s="253">
        <v>3</v>
      </c>
      <c r="AH283" s="254"/>
      <c r="AI283" s="255"/>
      <c r="AJ283" s="253">
        <v>3</v>
      </c>
      <c r="AK283" s="254"/>
      <c r="AL283" s="255"/>
      <c r="AM283" s="253">
        <v>3</v>
      </c>
      <c r="AN283" s="254"/>
      <c r="AO283" s="255"/>
      <c r="AP283" s="253">
        <v>3</v>
      </c>
      <c r="AQ283" s="254"/>
      <c r="AR283" s="255"/>
      <c r="AS283" s="253">
        <v>3</v>
      </c>
      <c r="AT283" s="254"/>
      <c r="AU283" s="255"/>
      <c r="AV283" s="253">
        <v>3</v>
      </c>
      <c r="AW283" s="254"/>
      <c r="AX283" s="255"/>
      <c r="AY283" s="253">
        <v>3</v>
      </c>
      <c r="AZ283" s="254"/>
      <c r="BA283" s="255"/>
      <c r="BB283" s="253">
        <v>3</v>
      </c>
      <c r="BC283" s="254"/>
      <c r="BD283" s="255"/>
      <c r="BE283" s="253">
        <v>3</v>
      </c>
      <c r="BF283" s="254"/>
      <c r="BG283" s="255"/>
      <c r="BH283" s="253">
        <v>3</v>
      </c>
      <c r="BI283" s="254"/>
      <c r="BJ283" s="255"/>
      <c r="BK283" s="253">
        <v>3</v>
      </c>
      <c r="BL283" s="254"/>
      <c r="BM283" s="255"/>
      <c r="BN283" s="253">
        <v>3</v>
      </c>
      <c r="BO283" s="254"/>
      <c r="BP283" s="255"/>
      <c r="BQ283" s="253">
        <v>3</v>
      </c>
      <c r="BR283" s="254"/>
      <c r="BS283" s="255"/>
      <c r="BT283" s="253">
        <v>3</v>
      </c>
      <c r="BU283" s="254"/>
      <c r="BV283" s="255"/>
      <c r="BW283" s="253">
        <v>3</v>
      </c>
      <c r="BX283" s="254"/>
      <c r="BY283" s="255"/>
    </row>
    <row r="284" spans="1:77" x14ac:dyDescent="0.25">
      <c r="A284" s="8" t="s">
        <v>1173</v>
      </c>
      <c r="B284" s="3" t="s">
        <v>1174</v>
      </c>
      <c r="C284" s="162" t="s">
        <v>963</v>
      </c>
      <c r="D284" s="162" t="s">
        <v>31</v>
      </c>
      <c r="E284" s="164">
        <v>6</v>
      </c>
      <c r="F284" s="206">
        <v>-0.65300000000000002</v>
      </c>
      <c r="G284" s="207">
        <v>-0.32600000000000001</v>
      </c>
      <c r="H284" s="208">
        <v>65</v>
      </c>
      <c r="I284" s="206">
        <v>-0.68600000000000005</v>
      </c>
      <c r="J284" s="207">
        <v>-0.36</v>
      </c>
      <c r="K284" s="208">
        <v>75</v>
      </c>
      <c r="L284" s="206">
        <v>-0.64100000000000001</v>
      </c>
      <c r="M284" s="207">
        <v>-0.34699999999999998</v>
      </c>
      <c r="N284" s="208">
        <v>72</v>
      </c>
      <c r="O284" s="206">
        <v>-0.64900000000000002</v>
      </c>
      <c r="P284" s="207">
        <v>-0.33700000000000002</v>
      </c>
      <c r="Q284" s="208">
        <v>72</v>
      </c>
      <c r="R284" s="206">
        <v>-0.66</v>
      </c>
      <c r="S284" s="207">
        <v>-0.35</v>
      </c>
      <c r="T284" s="208">
        <v>75</v>
      </c>
      <c r="U284" s="206">
        <v>-0.76700000000000002</v>
      </c>
      <c r="V284" s="207">
        <v>-0.48499999999999999</v>
      </c>
      <c r="W284" s="208">
        <v>92</v>
      </c>
      <c r="X284" s="206">
        <v>-0.85899999999999999</v>
      </c>
      <c r="Y284" s="207">
        <v>-0.52600000000000002</v>
      </c>
      <c r="Z284" s="208">
        <v>93</v>
      </c>
      <c r="AA284" s="206">
        <v>-0.96799999999999997</v>
      </c>
      <c r="AB284" s="207">
        <v>-0.54700000000000004</v>
      </c>
      <c r="AC284" s="208">
        <v>121</v>
      </c>
      <c r="AD284" s="206">
        <v>-1.2170000000000001</v>
      </c>
      <c r="AE284" s="207">
        <v>-0.58099999999999996</v>
      </c>
      <c r="AF284" s="208">
        <v>136</v>
      </c>
      <c r="AG284" s="206">
        <v>-1.3260000000000001</v>
      </c>
      <c r="AH284" s="207">
        <v>-0.59199999999999997</v>
      </c>
      <c r="AI284" s="208">
        <v>137</v>
      </c>
      <c r="AJ284" s="206">
        <v>-1.3029999999999999</v>
      </c>
      <c r="AK284" s="207">
        <v>-0.57499999999999996</v>
      </c>
      <c r="AL284" s="208">
        <v>131</v>
      </c>
      <c r="AM284" s="206">
        <v>-1.3089999999999999</v>
      </c>
      <c r="AN284" s="207">
        <v>-0.6</v>
      </c>
      <c r="AO284" s="208">
        <v>128</v>
      </c>
      <c r="AP284" s="206">
        <v>-1.2430000000000001</v>
      </c>
      <c r="AQ284" s="207">
        <v>-0.57499999999999996</v>
      </c>
      <c r="AR284" s="208">
        <v>133</v>
      </c>
      <c r="AS284" s="206">
        <v>-1.236</v>
      </c>
      <c r="AT284" s="207">
        <v>-0.58899999999999997</v>
      </c>
      <c r="AU284" s="208">
        <v>116</v>
      </c>
      <c r="AV284" s="206">
        <v>-1.1759999999999999</v>
      </c>
      <c r="AW284" s="207">
        <v>-0.57399999999999995</v>
      </c>
      <c r="AX284" s="208">
        <v>124</v>
      </c>
      <c r="AY284" s="206">
        <v>-1.0960000000000001</v>
      </c>
      <c r="AZ284" s="207">
        <v>-0.52700000000000002</v>
      </c>
      <c r="BA284" s="208">
        <v>99</v>
      </c>
      <c r="BB284" s="206">
        <v>-0.90700000000000003</v>
      </c>
      <c r="BC284" s="207">
        <v>-0.39400000000000002</v>
      </c>
      <c r="BD284" s="208">
        <v>89</v>
      </c>
      <c r="BE284" s="206">
        <v>-0.73199999999999998</v>
      </c>
      <c r="BF284" s="207">
        <v>-0.36599999999999999</v>
      </c>
      <c r="BG284" s="208">
        <v>72</v>
      </c>
      <c r="BH284" s="206">
        <v>-0.68</v>
      </c>
      <c r="BI284" s="207">
        <v>-0.35299999999999998</v>
      </c>
      <c r="BJ284" s="208">
        <v>68</v>
      </c>
      <c r="BK284" s="206">
        <v>-0.72699999999999998</v>
      </c>
      <c r="BL284" s="207">
        <v>-0.36</v>
      </c>
      <c r="BM284" s="208">
        <v>77</v>
      </c>
      <c r="BN284" s="206">
        <v>-0.76200000000000001</v>
      </c>
      <c r="BO284" s="207">
        <v>-0.36499999999999999</v>
      </c>
      <c r="BP284" s="208">
        <v>84</v>
      </c>
      <c r="BQ284" s="206">
        <v>-0.78400000000000003</v>
      </c>
      <c r="BR284" s="207">
        <v>-0.38400000000000001</v>
      </c>
      <c r="BS284" s="208">
        <v>79</v>
      </c>
      <c r="BT284" s="206">
        <v>-0.72699999999999998</v>
      </c>
      <c r="BU284" s="207">
        <v>-0.35899999999999999</v>
      </c>
      <c r="BV284" s="208">
        <v>77</v>
      </c>
      <c r="BW284" s="206">
        <v>-0.68400000000000005</v>
      </c>
      <c r="BX284" s="207">
        <v>-0.35899999999999999</v>
      </c>
      <c r="BY284" s="208">
        <v>61</v>
      </c>
    </row>
    <row r="285" spans="1:77" x14ac:dyDescent="0.25">
      <c r="A285" s="8" t="s">
        <v>1173</v>
      </c>
      <c r="B285" s="3" t="s">
        <v>1175</v>
      </c>
      <c r="C285" s="162" t="s">
        <v>826</v>
      </c>
      <c r="D285" s="162" t="s">
        <v>31</v>
      </c>
      <c r="E285" s="164">
        <v>10</v>
      </c>
      <c r="F285" s="206" t="s">
        <v>687</v>
      </c>
      <c r="G285" s="207" t="s">
        <v>687</v>
      </c>
      <c r="H285" s="208">
        <v>6</v>
      </c>
      <c r="I285" s="206" t="s">
        <v>687</v>
      </c>
      <c r="J285" s="207" t="s">
        <v>687</v>
      </c>
      <c r="K285" s="208">
        <v>5</v>
      </c>
      <c r="L285" s="231" t="s">
        <v>687</v>
      </c>
      <c r="M285" s="232" t="s">
        <v>687</v>
      </c>
      <c r="N285" s="208">
        <v>0</v>
      </c>
      <c r="O285" s="231" t="s">
        <v>687</v>
      </c>
      <c r="P285" s="232" t="s">
        <v>687</v>
      </c>
      <c r="Q285" s="233">
        <v>0</v>
      </c>
      <c r="R285" s="231" t="s">
        <v>687</v>
      </c>
      <c r="S285" s="232" t="s">
        <v>687</v>
      </c>
      <c r="T285" s="233">
        <v>0</v>
      </c>
      <c r="U285" s="231" t="s">
        <v>687</v>
      </c>
      <c r="V285" s="232" t="s">
        <v>687</v>
      </c>
      <c r="W285" s="233">
        <v>0</v>
      </c>
      <c r="X285" s="231" t="s">
        <v>687</v>
      </c>
      <c r="Y285" s="232" t="s">
        <v>687</v>
      </c>
      <c r="Z285" s="233">
        <v>14</v>
      </c>
      <c r="AA285" s="231" t="s">
        <v>687</v>
      </c>
      <c r="AB285" s="232" t="s">
        <v>687</v>
      </c>
      <c r="AC285" s="233">
        <v>18</v>
      </c>
      <c r="AD285" s="231" t="s">
        <v>687</v>
      </c>
      <c r="AE285" s="232" t="s">
        <v>687</v>
      </c>
      <c r="AF285" s="233">
        <v>20</v>
      </c>
      <c r="AG285" s="231" t="s">
        <v>687</v>
      </c>
      <c r="AH285" s="232" t="s">
        <v>687</v>
      </c>
      <c r="AI285" s="233">
        <v>22</v>
      </c>
      <c r="AJ285" s="231" t="s">
        <v>687</v>
      </c>
      <c r="AK285" s="232" t="s">
        <v>687</v>
      </c>
      <c r="AL285" s="233">
        <v>22</v>
      </c>
      <c r="AM285" s="231" t="s">
        <v>687</v>
      </c>
      <c r="AN285" s="232" t="s">
        <v>687</v>
      </c>
      <c r="AO285" s="233">
        <v>21</v>
      </c>
      <c r="AP285" s="231" t="s">
        <v>687</v>
      </c>
      <c r="AQ285" s="232" t="s">
        <v>687</v>
      </c>
      <c r="AR285" s="233">
        <v>18</v>
      </c>
      <c r="AS285" s="231" t="s">
        <v>687</v>
      </c>
      <c r="AT285" s="232" t="s">
        <v>687</v>
      </c>
      <c r="AU285" s="233">
        <v>18</v>
      </c>
      <c r="AV285" s="231" t="s">
        <v>687</v>
      </c>
      <c r="AW285" s="232" t="s">
        <v>687</v>
      </c>
      <c r="AX285" s="233">
        <v>19</v>
      </c>
      <c r="AY285" s="231" t="s">
        <v>687</v>
      </c>
      <c r="AZ285" s="232" t="s">
        <v>687</v>
      </c>
      <c r="BA285" s="233">
        <v>23</v>
      </c>
      <c r="BB285" s="231" t="s">
        <v>687</v>
      </c>
      <c r="BC285" s="232" t="s">
        <v>687</v>
      </c>
      <c r="BD285" s="233">
        <v>17</v>
      </c>
      <c r="BE285" s="231" t="s">
        <v>687</v>
      </c>
      <c r="BF285" s="232" t="s">
        <v>687</v>
      </c>
      <c r="BG285" s="233">
        <v>0</v>
      </c>
      <c r="BH285" s="231" t="s">
        <v>687</v>
      </c>
      <c r="BI285" s="232" t="s">
        <v>687</v>
      </c>
      <c r="BJ285" s="233">
        <v>0</v>
      </c>
      <c r="BK285" s="231" t="s">
        <v>687</v>
      </c>
      <c r="BL285" s="232" t="s">
        <v>687</v>
      </c>
      <c r="BM285" s="233">
        <v>15</v>
      </c>
      <c r="BN285" s="231" t="s">
        <v>687</v>
      </c>
      <c r="BO285" s="232" t="s">
        <v>687</v>
      </c>
      <c r="BP285" s="233">
        <v>16</v>
      </c>
      <c r="BQ285" s="231" t="s">
        <v>687</v>
      </c>
      <c r="BR285" s="232" t="s">
        <v>687</v>
      </c>
      <c r="BS285" s="233">
        <v>14</v>
      </c>
      <c r="BT285" s="231" t="s">
        <v>687</v>
      </c>
      <c r="BU285" s="232" t="s">
        <v>687</v>
      </c>
      <c r="BV285" s="233">
        <v>0</v>
      </c>
      <c r="BW285" s="206" t="s">
        <v>687</v>
      </c>
      <c r="BX285" s="207" t="s">
        <v>687</v>
      </c>
      <c r="BY285" s="208">
        <v>0</v>
      </c>
    </row>
    <row r="286" spans="1:77" x14ac:dyDescent="0.25">
      <c r="A286" s="8" t="s">
        <v>1173</v>
      </c>
      <c r="B286" s="3" t="s">
        <v>1176</v>
      </c>
      <c r="C286" s="162" t="s">
        <v>826</v>
      </c>
      <c r="D286" s="162" t="s">
        <v>31</v>
      </c>
      <c r="E286" s="164">
        <v>6</v>
      </c>
      <c r="F286" s="206">
        <v>-0.66400000000000003</v>
      </c>
      <c r="G286" s="207">
        <v>-0.20799999999999999</v>
      </c>
      <c r="H286" s="208">
        <v>60</v>
      </c>
      <c r="I286" s="206">
        <v>-0.58699999999999997</v>
      </c>
      <c r="J286" s="207">
        <v>-0.19800000000000001</v>
      </c>
      <c r="K286" s="208">
        <v>58</v>
      </c>
      <c r="L286" s="206">
        <v>-0.55200000000000005</v>
      </c>
      <c r="M286" s="207">
        <v>-0.19</v>
      </c>
      <c r="N286" s="208">
        <v>53</v>
      </c>
      <c r="O286" s="206">
        <v>-0.54500000000000004</v>
      </c>
      <c r="P286" s="207">
        <v>-0.186</v>
      </c>
      <c r="Q286" s="208">
        <v>56</v>
      </c>
      <c r="R286" s="206">
        <v>-0.55600000000000005</v>
      </c>
      <c r="S286" s="207">
        <v>-0.19600000000000001</v>
      </c>
      <c r="T286" s="208">
        <v>57</v>
      </c>
      <c r="U286" s="206">
        <v>-0.58399999999999996</v>
      </c>
      <c r="V286" s="207">
        <v>-0.19800000000000001</v>
      </c>
      <c r="W286" s="208">
        <v>66</v>
      </c>
      <c r="X286" s="206">
        <v>-0.70099999999999996</v>
      </c>
      <c r="Y286" s="207">
        <v>-0.20499999999999999</v>
      </c>
      <c r="Z286" s="208">
        <v>78</v>
      </c>
      <c r="AA286" s="206">
        <v>-0.81499999999999995</v>
      </c>
      <c r="AB286" s="207">
        <v>-0.222</v>
      </c>
      <c r="AC286" s="208">
        <v>86</v>
      </c>
      <c r="AD286" s="206">
        <v>-1.054</v>
      </c>
      <c r="AE286" s="207">
        <v>-0.34399999999999997</v>
      </c>
      <c r="AF286" s="208">
        <v>117</v>
      </c>
      <c r="AG286" s="206">
        <v>-1.117</v>
      </c>
      <c r="AH286" s="207">
        <v>-0.36</v>
      </c>
      <c r="AI286" s="208">
        <v>109</v>
      </c>
      <c r="AJ286" s="206">
        <v>-1.109</v>
      </c>
      <c r="AK286" s="207">
        <v>-0.36199999999999999</v>
      </c>
      <c r="AL286" s="208">
        <v>113</v>
      </c>
      <c r="AM286" s="206">
        <v>-1.0640000000000001</v>
      </c>
      <c r="AN286" s="207">
        <v>-0.36399999999999999</v>
      </c>
      <c r="AO286" s="208">
        <v>95</v>
      </c>
      <c r="AP286" s="206">
        <v>-0.93100000000000005</v>
      </c>
      <c r="AQ286" s="207">
        <v>-0.246</v>
      </c>
      <c r="AR286" s="208">
        <v>94</v>
      </c>
      <c r="AS286" s="206">
        <v>-0.995</v>
      </c>
      <c r="AT286" s="207">
        <v>-0.34899999999999998</v>
      </c>
      <c r="AU286" s="208">
        <v>104</v>
      </c>
      <c r="AV286" s="206">
        <v>-0.94599999999999995</v>
      </c>
      <c r="AW286" s="207">
        <v>-0.34799999999999998</v>
      </c>
      <c r="AX286" s="208">
        <v>94</v>
      </c>
      <c r="AY286" s="206">
        <v>-0.93400000000000005</v>
      </c>
      <c r="AZ286" s="207">
        <v>-0.34599999999999997</v>
      </c>
      <c r="BA286" s="208">
        <v>97</v>
      </c>
      <c r="BB286" s="206">
        <v>-0.90400000000000003</v>
      </c>
      <c r="BC286" s="207">
        <v>-0.32600000000000001</v>
      </c>
      <c r="BD286" s="208">
        <v>84</v>
      </c>
      <c r="BE286" s="206">
        <v>-0.76200000000000001</v>
      </c>
      <c r="BF286" s="207">
        <v>-0.224</v>
      </c>
      <c r="BG286" s="208">
        <v>77</v>
      </c>
      <c r="BH286" s="206">
        <v>-0.79100000000000004</v>
      </c>
      <c r="BI286" s="207">
        <v>-0.221</v>
      </c>
      <c r="BJ286" s="208">
        <v>83</v>
      </c>
      <c r="BK286" s="206">
        <v>-0.81100000000000005</v>
      </c>
      <c r="BL286" s="207">
        <v>-0.221</v>
      </c>
      <c r="BM286" s="208">
        <v>83</v>
      </c>
      <c r="BN286" s="206">
        <v>-0.83</v>
      </c>
      <c r="BO286" s="207">
        <v>-0.215</v>
      </c>
      <c r="BP286" s="208">
        <v>84</v>
      </c>
      <c r="BQ286" s="206">
        <v>-0.84599999999999997</v>
      </c>
      <c r="BR286" s="207">
        <v>-0.21</v>
      </c>
      <c r="BS286" s="208">
        <v>86</v>
      </c>
      <c r="BT286" s="206">
        <v>-0.81100000000000005</v>
      </c>
      <c r="BU286" s="207">
        <v>-0.20599999999999999</v>
      </c>
      <c r="BV286" s="208">
        <v>76</v>
      </c>
      <c r="BW286" s="206">
        <v>-0.71399999999999997</v>
      </c>
      <c r="BX286" s="207">
        <v>-0.20599999999999999</v>
      </c>
      <c r="BY286" s="208">
        <v>66</v>
      </c>
    </row>
    <row r="287" spans="1:77" x14ac:dyDescent="0.25">
      <c r="A287" s="8" t="s">
        <v>1173</v>
      </c>
      <c r="B287" s="3" t="s">
        <v>1177</v>
      </c>
      <c r="C287" s="162" t="s">
        <v>1171</v>
      </c>
      <c r="D287" s="162" t="s">
        <v>31</v>
      </c>
      <c r="E287" s="164">
        <v>10</v>
      </c>
      <c r="F287" s="206" t="s">
        <v>687</v>
      </c>
      <c r="G287" s="207" t="s">
        <v>687</v>
      </c>
      <c r="H287" s="208" t="s">
        <v>687</v>
      </c>
      <c r="I287" s="206" t="s">
        <v>687</v>
      </c>
      <c r="J287" s="207" t="s">
        <v>687</v>
      </c>
      <c r="K287" s="208" t="s">
        <v>687</v>
      </c>
      <c r="L287" s="231" t="s">
        <v>687</v>
      </c>
      <c r="M287" s="232" t="s">
        <v>687</v>
      </c>
      <c r="N287" s="233" t="s">
        <v>687</v>
      </c>
      <c r="O287" s="231" t="s">
        <v>687</v>
      </c>
      <c r="P287" s="232" t="s">
        <v>687</v>
      </c>
      <c r="Q287" s="233" t="s">
        <v>687</v>
      </c>
      <c r="R287" s="231" t="s">
        <v>687</v>
      </c>
      <c r="S287" s="232" t="s">
        <v>687</v>
      </c>
      <c r="T287" s="233" t="s">
        <v>687</v>
      </c>
      <c r="U287" s="231" t="s">
        <v>687</v>
      </c>
      <c r="V287" s="232" t="s">
        <v>687</v>
      </c>
      <c r="W287" s="233" t="s">
        <v>687</v>
      </c>
      <c r="X287" s="231" t="s">
        <v>687</v>
      </c>
      <c r="Y287" s="232" t="s">
        <v>687</v>
      </c>
      <c r="Z287" s="233" t="s">
        <v>687</v>
      </c>
      <c r="AA287" s="231" t="s">
        <v>687</v>
      </c>
      <c r="AB287" s="232" t="s">
        <v>687</v>
      </c>
      <c r="AC287" s="233" t="s">
        <v>687</v>
      </c>
      <c r="AD287" s="231" t="s">
        <v>687</v>
      </c>
      <c r="AE287" s="232" t="s">
        <v>687</v>
      </c>
      <c r="AF287" s="233" t="s">
        <v>687</v>
      </c>
      <c r="AG287" s="231" t="s">
        <v>687</v>
      </c>
      <c r="AH287" s="232" t="s">
        <v>687</v>
      </c>
      <c r="AI287" s="233" t="s">
        <v>687</v>
      </c>
      <c r="AJ287" s="231" t="s">
        <v>687</v>
      </c>
      <c r="AK287" s="232" t="s">
        <v>687</v>
      </c>
      <c r="AL287" s="233" t="s">
        <v>687</v>
      </c>
      <c r="AM287" s="231" t="s">
        <v>687</v>
      </c>
      <c r="AN287" s="232" t="s">
        <v>687</v>
      </c>
      <c r="AO287" s="233" t="s">
        <v>687</v>
      </c>
      <c r="AP287" s="231" t="s">
        <v>687</v>
      </c>
      <c r="AQ287" s="232" t="s">
        <v>687</v>
      </c>
      <c r="AR287" s="233" t="s">
        <v>687</v>
      </c>
      <c r="AS287" s="231" t="s">
        <v>687</v>
      </c>
      <c r="AT287" s="232" t="s">
        <v>687</v>
      </c>
      <c r="AU287" s="233" t="s">
        <v>687</v>
      </c>
      <c r="AV287" s="231" t="s">
        <v>687</v>
      </c>
      <c r="AW287" s="232" t="s">
        <v>687</v>
      </c>
      <c r="AX287" s="233" t="s">
        <v>687</v>
      </c>
      <c r="AY287" s="231" t="s">
        <v>687</v>
      </c>
      <c r="AZ287" s="232" t="s">
        <v>687</v>
      </c>
      <c r="BA287" s="233" t="s">
        <v>687</v>
      </c>
      <c r="BB287" s="231" t="s">
        <v>687</v>
      </c>
      <c r="BC287" s="232" t="s">
        <v>687</v>
      </c>
      <c r="BD287" s="233" t="s">
        <v>687</v>
      </c>
      <c r="BE287" s="231" t="s">
        <v>687</v>
      </c>
      <c r="BF287" s="232" t="s">
        <v>687</v>
      </c>
      <c r="BG287" s="233" t="s">
        <v>687</v>
      </c>
      <c r="BH287" s="231" t="s">
        <v>687</v>
      </c>
      <c r="BI287" s="232" t="s">
        <v>687</v>
      </c>
      <c r="BJ287" s="233" t="s">
        <v>687</v>
      </c>
      <c r="BK287" s="231" t="s">
        <v>687</v>
      </c>
      <c r="BL287" s="232" t="s">
        <v>687</v>
      </c>
      <c r="BM287" s="233" t="s">
        <v>687</v>
      </c>
      <c r="BN287" s="231" t="s">
        <v>687</v>
      </c>
      <c r="BO287" s="232" t="s">
        <v>687</v>
      </c>
      <c r="BP287" s="233" t="s">
        <v>687</v>
      </c>
      <c r="BQ287" s="231" t="s">
        <v>687</v>
      </c>
      <c r="BR287" s="232" t="s">
        <v>687</v>
      </c>
      <c r="BS287" s="233" t="s">
        <v>687</v>
      </c>
      <c r="BT287" s="231" t="s">
        <v>687</v>
      </c>
      <c r="BU287" s="232" t="s">
        <v>687</v>
      </c>
      <c r="BV287" s="233" t="s">
        <v>687</v>
      </c>
      <c r="BW287" s="231" t="s">
        <v>687</v>
      </c>
      <c r="BX287" s="232" t="s">
        <v>687</v>
      </c>
      <c r="BY287" s="233" t="s">
        <v>687</v>
      </c>
    </row>
    <row r="288" spans="1:77" x14ac:dyDescent="0.25">
      <c r="A288" s="8" t="s">
        <v>1173</v>
      </c>
      <c r="B288" s="41" t="s">
        <v>1100</v>
      </c>
      <c r="C288" s="13" t="s">
        <v>28</v>
      </c>
      <c r="D288" s="13" t="s">
        <v>32</v>
      </c>
      <c r="E288" s="164">
        <v>10</v>
      </c>
      <c r="F288" s="253" t="s">
        <v>565</v>
      </c>
      <c r="G288" s="254"/>
      <c r="H288" s="255"/>
      <c r="I288" s="253" t="s">
        <v>565</v>
      </c>
      <c r="J288" s="254"/>
      <c r="K288" s="255"/>
      <c r="L288" s="253" t="s">
        <v>565</v>
      </c>
      <c r="M288" s="254"/>
      <c r="N288" s="255"/>
      <c r="O288" s="253" t="s">
        <v>565</v>
      </c>
      <c r="P288" s="254"/>
      <c r="Q288" s="255"/>
      <c r="R288" s="253" t="s">
        <v>565</v>
      </c>
      <c r="S288" s="254"/>
      <c r="T288" s="255"/>
      <c r="U288" s="253" t="s">
        <v>565</v>
      </c>
      <c r="V288" s="254"/>
      <c r="W288" s="255"/>
      <c r="X288" s="253" t="s">
        <v>565</v>
      </c>
      <c r="Y288" s="254"/>
      <c r="Z288" s="255"/>
      <c r="AA288" s="253" t="s">
        <v>565</v>
      </c>
      <c r="AB288" s="254"/>
      <c r="AC288" s="255"/>
      <c r="AD288" s="253" t="s">
        <v>565</v>
      </c>
      <c r="AE288" s="254"/>
      <c r="AF288" s="255"/>
      <c r="AG288" s="253" t="s">
        <v>565</v>
      </c>
      <c r="AH288" s="254"/>
      <c r="AI288" s="255"/>
      <c r="AJ288" s="253" t="s">
        <v>565</v>
      </c>
      <c r="AK288" s="254"/>
      <c r="AL288" s="255"/>
      <c r="AM288" s="253" t="s">
        <v>565</v>
      </c>
      <c r="AN288" s="254"/>
      <c r="AO288" s="255"/>
      <c r="AP288" s="253" t="s">
        <v>565</v>
      </c>
      <c r="AQ288" s="254"/>
      <c r="AR288" s="255"/>
      <c r="AS288" s="253" t="s">
        <v>565</v>
      </c>
      <c r="AT288" s="254"/>
      <c r="AU288" s="255"/>
      <c r="AV288" s="253" t="s">
        <v>565</v>
      </c>
      <c r="AW288" s="254"/>
      <c r="AX288" s="255"/>
      <c r="AY288" s="253" t="s">
        <v>565</v>
      </c>
      <c r="AZ288" s="254"/>
      <c r="BA288" s="255"/>
      <c r="BB288" s="253" t="s">
        <v>565</v>
      </c>
      <c r="BC288" s="254"/>
      <c r="BD288" s="255"/>
      <c r="BE288" s="253" t="s">
        <v>565</v>
      </c>
      <c r="BF288" s="254"/>
      <c r="BG288" s="255"/>
      <c r="BH288" s="253" t="s">
        <v>565</v>
      </c>
      <c r="BI288" s="254"/>
      <c r="BJ288" s="255"/>
      <c r="BK288" s="253" t="s">
        <v>565</v>
      </c>
      <c r="BL288" s="254"/>
      <c r="BM288" s="255"/>
      <c r="BN288" s="253" t="s">
        <v>565</v>
      </c>
      <c r="BO288" s="254"/>
      <c r="BP288" s="255"/>
      <c r="BQ288" s="253" t="s">
        <v>565</v>
      </c>
      <c r="BR288" s="254"/>
      <c r="BS288" s="255"/>
      <c r="BT288" s="253" t="s">
        <v>565</v>
      </c>
      <c r="BU288" s="254"/>
      <c r="BV288" s="255"/>
      <c r="BW288" s="253" t="s">
        <v>565</v>
      </c>
      <c r="BX288" s="254"/>
      <c r="BY288" s="255"/>
    </row>
    <row r="289" spans="1:77" x14ac:dyDescent="0.25">
      <c r="A289" s="8" t="s">
        <v>1173</v>
      </c>
      <c r="B289" s="41" t="s">
        <v>1101</v>
      </c>
      <c r="C289" s="13" t="s">
        <v>28</v>
      </c>
      <c r="D289" s="13" t="s">
        <v>32</v>
      </c>
      <c r="E289" s="164">
        <v>10</v>
      </c>
      <c r="F289" s="253">
        <v>10.4</v>
      </c>
      <c r="G289" s="254"/>
      <c r="H289" s="255"/>
      <c r="I289" s="253">
        <v>10.4</v>
      </c>
      <c r="J289" s="254"/>
      <c r="K289" s="255"/>
      <c r="L289" s="253">
        <v>10.4</v>
      </c>
      <c r="M289" s="254"/>
      <c r="N289" s="255"/>
      <c r="O289" s="253">
        <v>10.4</v>
      </c>
      <c r="P289" s="254"/>
      <c r="Q289" s="255"/>
      <c r="R289" s="253">
        <v>10.4</v>
      </c>
      <c r="S289" s="254"/>
      <c r="T289" s="255"/>
      <c r="U289" s="253">
        <v>10.4</v>
      </c>
      <c r="V289" s="254"/>
      <c r="W289" s="255"/>
      <c r="X289" s="253">
        <v>10.4</v>
      </c>
      <c r="Y289" s="254"/>
      <c r="Z289" s="255"/>
      <c r="AA289" s="253">
        <v>10.4</v>
      </c>
      <c r="AB289" s="254"/>
      <c r="AC289" s="255"/>
      <c r="AD289" s="253">
        <v>10.3</v>
      </c>
      <c r="AE289" s="254"/>
      <c r="AF289" s="255"/>
      <c r="AG289" s="253">
        <v>10.3</v>
      </c>
      <c r="AH289" s="254"/>
      <c r="AI289" s="255"/>
      <c r="AJ289" s="253">
        <v>10.3</v>
      </c>
      <c r="AK289" s="254"/>
      <c r="AL289" s="255"/>
      <c r="AM289" s="253">
        <v>10.3</v>
      </c>
      <c r="AN289" s="254"/>
      <c r="AO289" s="255"/>
      <c r="AP289" s="253">
        <v>10.199999999999999</v>
      </c>
      <c r="AQ289" s="254"/>
      <c r="AR289" s="255"/>
      <c r="AS289" s="253">
        <v>10.199999999999999</v>
      </c>
      <c r="AT289" s="254"/>
      <c r="AU289" s="255"/>
      <c r="AV289" s="253">
        <v>10.3</v>
      </c>
      <c r="AW289" s="254"/>
      <c r="AX289" s="255"/>
      <c r="AY289" s="253">
        <v>10.3</v>
      </c>
      <c r="AZ289" s="254"/>
      <c r="BA289" s="255"/>
      <c r="BB289" s="253">
        <v>10.3</v>
      </c>
      <c r="BC289" s="254"/>
      <c r="BD289" s="255"/>
      <c r="BE289" s="253">
        <v>10.3</v>
      </c>
      <c r="BF289" s="254"/>
      <c r="BG289" s="255"/>
      <c r="BH289" s="253">
        <v>10.3</v>
      </c>
      <c r="BI289" s="254"/>
      <c r="BJ289" s="255"/>
      <c r="BK289" s="253">
        <v>10.4</v>
      </c>
      <c r="BL289" s="254"/>
      <c r="BM289" s="255"/>
      <c r="BN289" s="253">
        <v>10.4</v>
      </c>
      <c r="BO289" s="254"/>
      <c r="BP289" s="255"/>
      <c r="BQ289" s="253">
        <v>10.4</v>
      </c>
      <c r="BR289" s="254"/>
      <c r="BS289" s="255"/>
      <c r="BT289" s="253">
        <v>10.3</v>
      </c>
      <c r="BU289" s="254"/>
      <c r="BV289" s="255"/>
      <c r="BW289" s="253">
        <v>10.4</v>
      </c>
      <c r="BX289" s="254"/>
      <c r="BY289" s="255"/>
    </row>
    <row r="290" spans="1:77" x14ac:dyDescent="0.25">
      <c r="A290" s="8" t="s">
        <v>1173</v>
      </c>
      <c r="B290" s="41" t="s">
        <v>1132</v>
      </c>
      <c r="C290" s="13" t="s">
        <v>28</v>
      </c>
      <c r="D290" s="13" t="s">
        <v>32</v>
      </c>
      <c r="E290" s="164">
        <v>6</v>
      </c>
      <c r="F290" s="253">
        <v>6.3</v>
      </c>
      <c r="G290" s="254"/>
      <c r="H290" s="255"/>
      <c r="I290" s="253">
        <v>6.3</v>
      </c>
      <c r="J290" s="254"/>
      <c r="K290" s="255"/>
      <c r="L290" s="253">
        <v>6.3</v>
      </c>
      <c r="M290" s="254"/>
      <c r="N290" s="255"/>
      <c r="O290" s="253">
        <v>6.3</v>
      </c>
      <c r="P290" s="254"/>
      <c r="Q290" s="255"/>
      <c r="R290" s="253">
        <v>6.3</v>
      </c>
      <c r="S290" s="254"/>
      <c r="T290" s="255"/>
      <c r="U290" s="253">
        <v>6.3</v>
      </c>
      <c r="V290" s="254"/>
      <c r="W290" s="255"/>
      <c r="X290" s="253">
        <v>6.3</v>
      </c>
      <c r="Y290" s="254"/>
      <c r="Z290" s="255"/>
      <c r="AA290" s="253">
        <v>6.3</v>
      </c>
      <c r="AB290" s="254"/>
      <c r="AC290" s="255"/>
      <c r="AD290" s="253">
        <v>6.3</v>
      </c>
      <c r="AE290" s="254"/>
      <c r="AF290" s="255"/>
      <c r="AG290" s="253">
        <v>6.2</v>
      </c>
      <c r="AH290" s="254"/>
      <c r="AI290" s="255"/>
      <c r="AJ290" s="253">
        <v>6.2</v>
      </c>
      <c r="AK290" s="254"/>
      <c r="AL290" s="255"/>
      <c r="AM290" s="253">
        <v>6.2</v>
      </c>
      <c r="AN290" s="254"/>
      <c r="AO290" s="255"/>
      <c r="AP290" s="253">
        <v>6.2</v>
      </c>
      <c r="AQ290" s="254"/>
      <c r="AR290" s="255"/>
      <c r="AS290" s="253">
        <v>6.2</v>
      </c>
      <c r="AT290" s="254"/>
      <c r="AU290" s="255"/>
      <c r="AV290" s="253">
        <v>6.2</v>
      </c>
      <c r="AW290" s="254"/>
      <c r="AX290" s="255"/>
      <c r="AY290" s="253">
        <v>6.2</v>
      </c>
      <c r="AZ290" s="254"/>
      <c r="BA290" s="255"/>
      <c r="BB290" s="253">
        <v>6.3</v>
      </c>
      <c r="BC290" s="254"/>
      <c r="BD290" s="255"/>
      <c r="BE290" s="253">
        <v>6.3</v>
      </c>
      <c r="BF290" s="254"/>
      <c r="BG290" s="255"/>
      <c r="BH290" s="253">
        <v>6.3</v>
      </c>
      <c r="BI290" s="254"/>
      <c r="BJ290" s="255"/>
      <c r="BK290" s="253">
        <v>6.3</v>
      </c>
      <c r="BL290" s="254"/>
      <c r="BM290" s="255"/>
      <c r="BN290" s="253">
        <v>6.3</v>
      </c>
      <c r="BO290" s="254"/>
      <c r="BP290" s="255"/>
      <c r="BQ290" s="253">
        <v>6.3</v>
      </c>
      <c r="BR290" s="254"/>
      <c r="BS290" s="255"/>
      <c r="BT290" s="253">
        <v>6.3</v>
      </c>
      <c r="BU290" s="254"/>
      <c r="BV290" s="255"/>
      <c r="BW290" s="253">
        <v>6.3</v>
      </c>
      <c r="BX290" s="254"/>
      <c r="BY290" s="255"/>
    </row>
    <row r="291" spans="1:77" ht="15.75" thickBot="1" x14ac:dyDescent="0.3">
      <c r="A291" s="37" t="s">
        <v>1173</v>
      </c>
      <c r="B291" s="38" t="s">
        <v>1133</v>
      </c>
      <c r="C291" s="39" t="s">
        <v>28</v>
      </c>
      <c r="D291" s="39" t="s">
        <v>32</v>
      </c>
      <c r="E291" s="169">
        <v>6</v>
      </c>
      <c r="F291" s="268">
        <v>6.3</v>
      </c>
      <c r="G291" s="269"/>
      <c r="H291" s="270"/>
      <c r="I291" s="262">
        <v>6.3</v>
      </c>
      <c r="J291" s="263"/>
      <c r="K291" s="265"/>
      <c r="L291" s="262">
        <v>6.3</v>
      </c>
      <c r="M291" s="263"/>
      <c r="N291" s="265"/>
      <c r="O291" s="262">
        <v>6.3</v>
      </c>
      <c r="P291" s="263"/>
      <c r="Q291" s="265"/>
      <c r="R291" s="262">
        <v>6.3</v>
      </c>
      <c r="S291" s="263"/>
      <c r="T291" s="265"/>
      <c r="U291" s="262">
        <v>6.3</v>
      </c>
      <c r="V291" s="263"/>
      <c r="W291" s="265"/>
      <c r="X291" s="262">
        <v>6.2</v>
      </c>
      <c r="Y291" s="263"/>
      <c r="Z291" s="265"/>
      <c r="AA291" s="262">
        <v>6.3</v>
      </c>
      <c r="AB291" s="263"/>
      <c r="AC291" s="265"/>
      <c r="AD291" s="262">
        <v>6.2</v>
      </c>
      <c r="AE291" s="263"/>
      <c r="AF291" s="265"/>
      <c r="AG291" s="262">
        <v>6.2</v>
      </c>
      <c r="AH291" s="263"/>
      <c r="AI291" s="265"/>
      <c r="AJ291" s="262">
        <v>6.2</v>
      </c>
      <c r="AK291" s="263"/>
      <c r="AL291" s="265"/>
      <c r="AM291" s="262">
        <v>6.2</v>
      </c>
      <c r="AN291" s="263"/>
      <c r="AO291" s="265"/>
      <c r="AP291" s="262">
        <v>6.2</v>
      </c>
      <c r="AQ291" s="263"/>
      <c r="AR291" s="265"/>
      <c r="AS291" s="262">
        <v>6.1</v>
      </c>
      <c r="AT291" s="263"/>
      <c r="AU291" s="265"/>
      <c r="AV291" s="262">
        <v>6.2</v>
      </c>
      <c r="AW291" s="263"/>
      <c r="AX291" s="265"/>
      <c r="AY291" s="262">
        <v>6.2</v>
      </c>
      <c r="AZ291" s="263"/>
      <c r="BA291" s="265"/>
      <c r="BB291" s="262">
        <v>6.2</v>
      </c>
      <c r="BC291" s="263"/>
      <c r="BD291" s="265"/>
      <c r="BE291" s="262">
        <v>6.2</v>
      </c>
      <c r="BF291" s="263"/>
      <c r="BG291" s="265"/>
      <c r="BH291" s="262">
        <v>6.2</v>
      </c>
      <c r="BI291" s="263"/>
      <c r="BJ291" s="265"/>
      <c r="BK291" s="262">
        <v>6.2</v>
      </c>
      <c r="BL291" s="263"/>
      <c r="BM291" s="265"/>
      <c r="BN291" s="262">
        <v>6.3</v>
      </c>
      <c r="BO291" s="263"/>
      <c r="BP291" s="265"/>
      <c r="BQ291" s="262">
        <v>6.2</v>
      </c>
      <c r="BR291" s="263"/>
      <c r="BS291" s="265"/>
      <c r="BT291" s="262">
        <v>6.2</v>
      </c>
      <c r="BU291" s="263"/>
      <c r="BV291" s="265"/>
      <c r="BW291" s="262">
        <v>6.3</v>
      </c>
      <c r="BX291" s="263"/>
      <c r="BY291" s="265"/>
    </row>
    <row r="292" spans="1:77" x14ac:dyDescent="0.25">
      <c r="A292" s="120" t="s">
        <v>1046</v>
      </c>
      <c r="B292" s="7" t="s">
        <v>558</v>
      </c>
      <c r="C292" s="170" t="s">
        <v>1178</v>
      </c>
      <c r="D292" s="170" t="s">
        <v>676</v>
      </c>
      <c r="E292" s="154" t="s">
        <v>28</v>
      </c>
      <c r="F292" s="291">
        <v>1</v>
      </c>
      <c r="G292" s="292"/>
      <c r="H292" s="293"/>
      <c r="I292" s="291">
        <v>1</v>
      </c>
      <c r="J292" s="292"/>
      <c r="K292" s="293"/>
      <c r="L292" s="291">
        <v>1</v>
      </c>
      <c r="M292" s="292"/>
      <c r="N292" s="293"/>
      <c r="O292" s="291">
        <v>1</v>
      </c>
      <c r="P292" s="292"/>
      <c r="Q292" s="293"/>
      <c r="R292" s="291">
        <v>1</v>
      </c>
      <c r="S292" s="292"/>
      <c r="T292" s="293"/>
      <c r="U292" s="291">
        <v>1</v>
      </c>
      <c r="V292" s="292"/>
      <c r="W292" s="293"/>
      <c r="X292" s="291">
        <v>1</v>
      </c>
      <c r="Y292" s="292"/>
      <c r="Z292" s="293"/>
      <c r="AA292" s="291">
        <v>1</v>
      </c>
      <c r="AB292" s="292"/>
      <c r="AC292" s="293"/>
      <c r="AD292" s="291">
        <v>1</v>
      </c>
      <c r="AE292" s="292"/>
      <c r="AF292" s="293"/>
      <c r="AG292" s="291">
        <v>1</v>
      </c>
      <c r="AH292" s="292"/>
      <c r="AI292" s="293"/>
      <c r="AJ292" s="291">
        <v>1</v>
      </c>
      <c r="AK292" s="292"/>
      <c r="AL292" s="293"/>
      <c r="AM292" s="291">
        <v>1</v>
      </c>
      <c r="AN292" s="292"/>
      <c r="AO292" s="293"/>
      <c r="AP292" s="291">
        <v>1</v>
      </c>
      <c r="AQ292" s="292"/>
      <c r="AR292" s="293"/>
      <c r="AS292" s="291">
        <v>1</v>
      </c>
      <c r="AT292" s="292"/>
      <c r="AU292" s="293"/>
      <c r="AV292" s="291">
        <v>1</v>
      </c>
      <c r="AW292" s="292"/>
      <c r="AX292" s="293"/>
      <c r="AY292" s="291">
        <v>1</v>
      </c>
      <c r="AZ292" s="292"/>
      <c r="BA292" s="293"/>
      <c r="BB292" s="291">
        <v>1</v>
      </c>
      <c r="BC292" s="292"/>
      <c r="BD292" s="293"/>
      <c r="BE292" s="291">
        <v>1</v>
      </c>
      <c r="BF292" s="292"/>
      <c r="BG292" s="293"/>
      <c r="BH292" s="291">
        <v>1</v>
      </c>
      <c r="BI292" s="292"/>
      <c r="BJ292" s="293"/>
      <c r="BK292" s="291">
        <v>1</v>
      </c>
      <c r="BL292" s="292"/>
      <c r="BM292" s="293"/>
      <c r="BN292" s="291">
        <v>1</v>
      </c>
      <c r="BO292" s="292"/>
      <c r="BP292" s="293"/>
      <c r="BQ292" s="291">
        <v>1</v>
      </c>
      <c r="BR292" s="292"/>
      <c r="BS292" s="293"/>
      <c r="BT292" s="291">
        <v>1</v>
      </c>
      <c r="BU292" s="292"/>
      <c r="BV292" s="293"/>
      <c r="BW292" s="291">
        <v>1</v>
      </c>
      <c r="BX292" s="292"/>
      <c r="BY292" s="293"/>
    </row>
    <row r="293" spans="1:77" x14ac:dyDescent="0.25">
      <c r="A293" s="121" t="s">
        <v>1046</v>
      </c>
      <c r="B293" s="3" t="s">
        <v>1179</v>
      </c>
      <c r="C293" s="162" t="s">
        <v>1178</v>
      </c>
      <c r="D293" s="85" t="s">
        <v>31</v>
      </c>
      <c r="E293" s="164">
        <v>10</v>
      </c>
      <c r="F293" s="206">
        <v>-0.188</v>
      </c>
      <c r="G293" s="207">
        <v>-0.21</v>
      </c>
      <c r="H293" s="208">
        <v>24</v>
      </c>
      <c r="I293" s="206">
        <v>-0.17699999999999999</v>
      </c>
      <c r="J293" s="207">
        <v>-0.20399999999999999</v>
      </c>
      <c r="K293" s="208">
        <v>24</v>
      </c>
      <c r="L293" s="206">
        <v>-0.17399999999999999</v>
      </c>
      <c r="M293" s="207">
        <v>-0.20599999999999999</v>
      </c>
      <c r="N293" s="208">
        <v>23</v>
      </c>
      <c r="O293" s="206">
        <v>-0.17799999999999999</v>
      </c>
      <c r="P293" s="207">
        <v>-0.21199999999999999</v>
      </c>
      <c r="Q293" s="208">
        <v>25</v>
      </c>
      <c r="R293" s="206">
        <v>-0.19500000000000001</v>
      </c>
      <c r="S293" s="207">
        <v>-0.218</v>
      </c>
      <c r="T293" s="208">
        <v>27</v>
      </c>
      <c r="U293" s="206">
        <v>-0.23300000000000001</v>
      </c>
      <c r="V293" s="207">
        <v>-0.23400000000000001</v>
      </c>
      <c r="W293" s="208">
        <v>31</v>
      </c>
      <c r="X293" s="206">
        <v>-0.28799999999999998</v>
      </c>
      <c r="Y293" s="207">
        <v>-0.251</v>
      </c>
      <c r="Z293" s="208">
        <v>35</v>
      </c>
      <c r="AA293" s="206">
        <v>-0.316</v>
      </c>
      <c r="AB293" s="207">
        <v>-0.247</v>
      </c>
      <c r="AC293" s="208">
        <v>37</v>
      </c>
      <c r="AD293" s="206">
        <v>-0.35599999999999998</v>
      </c>
      <c r="AE293" s="207">
        <v>-0.26500000000000001</v>
      </c>
      <c r="AF293" s="208">
        <v>37</v>
      </c>
      <c r="AG293" s="206">
        <v>-0.34300000000000003</v>
      </c>
      <c r="AH293" s="207">
        <v>-0.25800000000000001</v>
      </c>
      <c r="AI293" s="208">
        <v>35</v>
      </c>
      <c r="AJ293" s="206">
        <v>-0.29199999999999998</v>
      </c>
      <c r="AK293" s="207">
        <v>-0.23100000000000001</v>
      </c>
      <c r="AL293" s="208">
        <v>28</v>
      </c>
      <c r="AM293" s="206">
        <v>-0.255</v>
      </c>
      <c r="AN293" s="207">
        <v>-0.22</v>
      </c>
      <c r="AO293" s="208">
        <v>29</v>
      </c>
      <c r="AP293" s="206">
        <v>-0.253</v>
      </c>
      <c r="AQ293" s="207">
        <v>-0.23699999999999999</v>
      </c>
      <c r="AR293" s="208">
        <v>33</v>
      </c>
      <c r="AS293" s="206">
        <v>-0.25900000000000001</v>
      </c>
      <c r="AT293" s="207">
        <v>-0.23100000000000001</v>
      </c>
      <c r="AU293" s="208">
        <v>26</v>
      </c>
      <c r="AV293" s="206">
        <v>-0.23100000000000001</v>
      </c>
      <c r="AW293" s="207">
        <v>-0.214</v>
      </c>
      <c r="AX293" s="208">
        <v>28</v>
      </c>
      <c r="AY293" s="206">
        <v>-0.22900000000000001</v>
      </c>
      <c r="AZ293" s="207">
        <v>-0.22500000000000001</v>
      </c>
      <c r="BA293" s="208">
        <v>27</v>
      </c>
      <c r="BB293" s="206">
        <v>-0.22</v>
      </c>
      <c r="BC293" s="207">
        <v>-0.217</v>
      </c>
      <c r="BD293" s="208">
        <v>25</v>
      </c>
      <c r="BE293" s="206">
        <v>-0.219</v>
      </c>
      <c r="BF293" s="207">
        <v>-0.21199999999999999</v>
      </c>
      <c r="BG293" s="208">
        <v>29</v>
      </c>
      <c r="BH293" s="206">
        <v>-0.222</v>
      </c>
      <c r="BI293" s="207">
        <v>-0.218</v>
      </c>
      <c r="BJ293" s="208">
        <v>26</v>
      </c>
      <c r="BK293" s="206">
        <v>-0.221</v>
      </c>
      <c r="BL293" s="207">
        <v>-0.214</v>
      </c>
      <c r="BM293" s="208">
        <v>27</v>
      </c>
      <c r="BN293" s="206">
        <v>-0.23</v>
      </c>
      <c r="BO293" s="207">
        <v>-0.216</v>
      </c>
      <c r="BP293" s="208">
        <v>29</v>
      </c>
      <c r="BQ293" s="206">
        <v>-0.23200000000000001</v>
      </c>
      <c r="BR293" s="207">
        <v>-0.22</v>
      </c>
      <c r="BS293" s="208">
        <v>29</v>
      </c>
      <c r="BT293" s="206">
        <v>-0.223</v>
      </c>
      <c r="BU293" s="207">
        <v>-0.214</v>
      </c>
      <c r="BV293" s="208">
        <v>27</v>
      </c>
      <c r="BW293" s="206">
        <v>-0.19700000000000001</v>
      </c>
      <c r="BX293" s="207">
        <v>-0.20499999999999999</v>
      </c>
      <c r="BY293" s="208">
        <v>24</v>
      </c>
    </row>
    <row r="294" spans="1:77" ht="15.75" thickBot="1" x14ac:dyDescent="0.3">
      <c r="A294" s="122" t="s">
        <v>1046</v>
      </c>
      <c r="B294" s="48" t="s">
        <v>1132</v>
      </c>
      <c r="C294" s="39" t="s">
        <v>28</v>
      </c>
      <c r="D294" s="39" t="s">
        <v>32</v>
      </c>
      <c r="E294" s="169">
        <v>10</v>
      </c>
      <c r="F294" s="262">
        <v>6.4</v>
      </c>
      <c r="G294" s="263"/>
      <c r="H294" s="265"/>
      <c r="I294" s="262">
        <v>6.4</v>
      </c>
      <c r="J294" s="263"/>
      <c r="K294" s="265"/>
      <c r="L294" s="262">
        <v>6.4</v>
      </c>
      <c r="M294" s="263"/>
      <c r="N294" s="265"/>
      <c r="O294" s="262">
        <v>6.4</v>
      </c>
      <c r="P294" s="263"/>
      <c r="Q294" s="265"/>
      <c r="R294" s="262">
        <v>6.4</v>
      </c>
      <c r="S294" s="263"/>
      <c r="T294" s="265"/>
      <c r="U294" s="262">
        <v>6.4</v>
      </c>
      <c r="V294" s="263"/>
      <c r="W294" s="265"/>
      <c r="X294" s="262">
        <v>6.3</v>
      </c>
      <c r="Y294" s="263"/>
      <c r="Z294" s="265"/>
      <c r="AA294" s="262">
        <v>6.3</v>
      </c>
      <c r="AB294" s="263"/>
      <c r="AC294" s="265"/>
      <c r="AD294" s="262">
        <v>6.3</v>
      </c>
      <c r="AE294" s="263"/>
      <c r="AF294" s="265"/>
      <c r="AG294" s="262">
        <v>6.3</v>
      </c>
      <c r="AH294" s="263"/>
      <c r="AI294" s="265"/>
      <c r="AJ294" s="262">
        <v>6.3</v>
      </c>
      <c r="AK294" s="263"/>
      <c r="AL294" s="265"/>
      <c r="AM294" s="262">
        <v>6.3</v>
      </c>
      <c r="AN294" s="263"/>
      <c r="AO294" s="265"/>
      <c r="AP294" s="262">
        <v>6.3</v>
      </c>
      <c r="AQ294" s="263"/>
      <c r="AR294" s="265"/>
      <c r="AS294" s="262">
        <v>6.3</v>
      </c>
      <c r="AT294" s="263"/>
      <c r="AU294" s="265"/>
      <c r="AV294" s="262">
        <v>6.3</v>
      </c>
      <c r="AW294" s="263"/>
      <c r="AX294" s="265"/>
      <c r="AY294" s="262">
        <v>6.3</v>
      </c>
      <c r="AZ294" s="263"/>
      <c r="BA294" s="265"/>
      <c r="BB294" s="262">
        <v>6.3</v>
      </c>
      <c r="BC294" s="263"/>
      <c r="BD294" s="265"/>
      <c r="BE294" s="262">
        <v>6.3</v>
      </c>
      <c r="BF294" s="263"/>
      <c r="BG294" s="265"/>
      <c r="BH294" s="262">
        <v>6.3</v>
      </c>
      <c r="BI294" s="263"/>
      <c r="BJ294" s="265"/>
      <c r="BK294" s="262">
        <v>6.3</v>
      </c>
      <c r="BL294" s="263"/>
      <c r="BM294" s="265"/>
      <c r="BN294" s="262">
        <v>6.4</v>
      </c>
      <c r="BO294" s="263"/>
      <c r="BP294" s="265"/>
      <c r="BQ294" s="262">
        <v>6.4</v>
      </c>
      <c r="BR294" s="263"/>
      <c r="BS294" s="265"/>
      <c r="BT294" s="262">
        <v>6.3</v>
      </c>
      <c r="BU294" s="263"/>
      <c r="BV294" s="265"/>
      <c r="BW294" s="262">
        <v>6.4</v>
      </c>
      <c r="BX294" s="263"/>
      <c r="BY294" s="265"/>
    </row>
    <row r="295" spans="1:77" x14ac:dyDescent="0.25">
      <c r="A295" s="120" t="s">
        <v>1047</v>
      </c>
      <c r="B295" s="43" t="s">
        <v>11</v>
      </c>
      <c r="C295" s="170" t="s">
        <v>1180</v>
      </c>
      <c r="D295" s="170" t="s">
        <v>676</v>
      </c>
      <c r="E295" s="57" t="s">
        <v>28</v>
      </c>
      <c r="F295" s="291">
        <v>3</v>
      </c>
      <c r="G295" s="292"/>
      <c r="H295" s="293"/>
      <c r="I295" s="291">
        <v>3</v>
      </c>
      <c r="J295" s="292"/>
      <c r="K295" s="293"/>
      <c r="L295" s="291">
        <v>3</v>
      </c>
      <c r="M295" s="292"/>
      <c r="N295" s="293"/>
      <c r="O295" s="291">
        <v>3</v>
      </c>
      <c r="P295" s="292"/>
      <c r="Q295" s="293"/>
      <c r="R295" s="291">
        <v>3</v>
      </c>
      <c r="S295" s="292"/>
      <c r="T295" s="293"/>
      <c r="U295" s="291">
        <v>3</v>
      </c>
      <c r="V295" s="292"/>
      <c r="W295" s="293"/>
      <c r="X295" s="291">
        <v>3</v>
      </c>
      <c r="Y295" s="292"/>
      <c r="Z295" s="293"/>
      <c r="AA295" s="291">
        <v>3</v>
      </c>
      <c r="AB295" s="292"/>
      <c r="AC295" s="293"/>
      <c r="AD295" s="291">
        <v>3</v>
      </c>
      <c r="AE295" s="292"/>
      <c r="AF295" s="293"/>
      <c r="AG295" s="291">
        <v>3</v>
      </c>
      <c r="AH295" s="292"/>
      <c r="AI295" s="293"/>
      <c r="AJ295" s="291">
        <v>3</v>
      </c>
      <c r="AK295" s="292"/>
      <c r="AL295" s="293"/>
      <c r="AM295" s="291">
        <v>3</v>
      </c>
      <c r="AN295" s="292"/>
      <c r="AO295" s="293"/>
      <c r="AP295" s="291">
        <v>3</v>
      </c>
      <c r="AQ295" s="292"/>
      <c r="AR295" s="293"/>
      <c r="AS295" s="291">
        <v>3</v>
      </c>
      <c r="AT295" s="292"/>
      <c r="AU295" s="293"/>
      <c r="AV295" s="291">
        <v>3</v>
      </c>
      <c r="AW295" s="292"/>
      <c r="AX295" s="293"/>
      <c r="AY295" s="291">
        <v>3</v>
      </c>
      <c r="AZ295" s="292"/>
      <c r="BA295" s="293"/>
      <c r="BB295" s="291">
        <v>3</v>
      </c>
      <c r="BC295" s="292"/>
      <c r="BD295" s="293"/>
      <c r="BE295" s="291">
        <v>3</v>
      </c>
      <c r="BF295" s="292"/>
      <c r="BG295" s="293"/>
      <c r="BH295" s="291">
        <v>3</v>
      </c>
      <c r="BI295" s="292"/>
      <c r="BJ295" s="293"/>
      <c r="BK295" s="291">
        <v>3</v>
      </c>
      <c r="BL295" s="292"/>
      <c r="BM295" s="293"/>
      <c r="BN295" s="291">
        <v>3</v>
      </c>
      <c r="BO295" s="292"/>
      <c r="BP295" s="293"/>
      <c r="BQ295" s="291">
        <v>3</v>
      </c>
      <c r="BR295" s="292"/>
      <c r="BS295" s="293"/>
      <c r="BT295" s="291">
        <v>3</v>
      </c>
      <c r="BU295" s="292"/>
      <c r="BV295" s="293"/>
      <c r="BW295" s="291">
        <v>3</v>
      </c>
      <c r="BX295" s="292"/>
      <c r="BY295" s="293"/>
    </row>
    <row r="296" spans="1:77" x14ac:dyDescent="0.25">
      <c r="A296" s="121" t="s">
        <v>1047</v>
      </c>
      <c r="B296" s="41" t="s">
        <v>12</v>
      </c>
      <c r="C296" s="162" t="s">
        <v>1181</v>
      </c>
      <c r="D296" s="162" t="s">
        <v>29</v>
      </c>
      <c r="E296" s="52" t="s">
        <v>28</v>
      </c>
      <c r="F296" s="253">
        <v>4</v>
      </c>
      <c r="G296" s="254"/>
      <c r="H296" s="255"/>
      <c r="I296" s="253">
        <v>4</v>
      </c>
      <c r="J296" s="254"/>
      <c r="K296" s="255"/>
      <c r="L296" s="253">
        <v>4</v>
      </c>
      <c r="M296" s="254"/>
      <c r="N296" s="255"/>
      <c r="O296" s="253">
        <v>4</v>
      </c>
      <c r="P296" s="254"/>
      <c r="Q296" s="255"/>
      <c r="R296" s="253">
        <v>4</v>
      </c>
      <c r="S296" s="254"/>
      <c r="T296" s="255"/>
      <c r="U296" s="253">
        <v>4</v>
      </c>
      <c r="V296" s="254"/>
      <c r="W296" s="255"/>
      <c r="X296" s="253">
        <v>4</v>
      </c>
      <c r="Y296" s="254"/>
      <c r="Z296" s="255"/>
      <c r="AA296" s="253">
        <v>4</v>
      </c>
      <c r="AB296" s="254"/>
      <c r="AC296" s="255"/>
      <c r="AD296" s="253">
        <v>4</v>
      </c>
      <c r="AE296" s="254"/>
      <c r="AF296" s="255"/>
      <c r="AG296" s="253">
        <v>4</v>
      </c>
      <c r="AH296" s="254"/>
      <c r="AI296" s="255"/>
      <c r="AJ296" s="253">
        <v>4</v>
      </c>
      <c r="AK296" s="254"/>
      <c r="AL296" s="255"/>
      <c r="AM296" s="253">
        <v>4</v>
      </c>
      <c r="AN296" s="254"/>
      <c r="AO296" s="255"/>
      <c r="AP296" s="253">
        <v>4</v>
      </c>
      <c r="AQ296" s="254"/>
      <c r="AR296" s="255"/>
      <c r="AS296" s="253">
        <v>4</v>
      </c>
      <c r="AT296" s="254"/>
      <c r="AU296" s="255"/>
      <c r="AV296" s="253">
        <v>4</v>
      </c>
      <c r="AW296" s="254"/>
      <c r="AX296" s="255"/>
      <c r="AY296" s="253">
        <v>4</v>
      </c>
      <c r="AZ296" s="254"/>
      <c r="BA296" s="255"/>
      <c r="BB296" s="253">
        <v>4</v>
      </c>
      <c r="BC296" s="254"/>
      <c r="BD296" s="255"/>
      <c r="BE296" s="253">
        <v>4</v>
      </c>
      <c r="BF296" s="254"/>
      <c r="BG296" s="255"/>
      <c r="BH296" s="253">
        <v>4</v>
      </c>
      <c r="BI296" s="254"/>
      <c r="BJ296" s="255"/>
      <c r="BK296" s="253">
        <v>4</v>
      </c>
      <c r="BL296" s="254"/>
      <c r="BM296" s="255"/>
      <c r="BN296" s="253">
        <v>4</v>
      </c>
      <c r="BO296" s="254"/>
      <c r="BP296" s="255"/>
      <c r="BQ296" s="253">
        <v>4</v>
      </c>
      <c r="BR296" s="254"/>
      <c r="BS296" s="255"/>
      <c r="BT296" s="253">
        <v>4</v>
      </c>
      <c r="BU296" s="254"/>
      <c r="BV296" s="255"/>
      <c r="BW296" s="253">
        <v>4</v>
      </c>
      <c r="BX296" s="254"/>
      <c r="BY296" s="255"/>
    </row>
    <row r="297" spans="1:77" x14ac:dyDescent="0.25">
      <c r="A297" s="121" t="s">
        <v>1047</v>
      </c>
      <c r="B297" s="41" t="s">
        <v>925</v>
      </c>
      <c r="C297" s="162" t="s">
        <v>1180</v>
      </c>
      <c r="D297" s="162" t="s">
        <v>31</v>
      </c>
      <c r="E297" s="163">
        <v>6</v>
      </c>
      <c r="F297" s="206">
        <v>-0.97599999999999998</v>
      </c>
      <c r="G297" s="207">
        <v>-0.27500000000000002</v>
      </c>
      <c r="H297" s="208">
        <v>85</v>
      </c>
      <c r="I297" s="206">
        <v>-0.88900000000000001</v>
      </c>
      <c r="J297" s="207">
        <v>-0.26900000000000002</v>
      </c>
      <c r="K297" s="208">
        <v>80</v>
      </c>
      <c r="L297" s="206">
        <v>-0.871</v>
      </c>
      <c r="M297" s="207">
        <v>-0.27200000000000002</v>
      </c>
      <c r="N297" s="208">
        <v>83</v>
      </c>
      <c r="O297" s="206">
        <v>-0.84499999999999997</v>
      </c>
      <c r="P297" s="207">
        <v>-0.27200000000000002</v>
      </c>
      <c r="Q297" s="208">
        <v>83</v>
      </c>
      <c r="R297" s="206">
        <v>-0.86399999999999999</v>
      </c>
      <c r="S297" s="207">
        <v>-0.26800000000000002</v>
      </c>
      <c r="T297" s="208">
        <v>85</v>
      </c>
      <c r="U297" s="206">
        <v>-0.99399999999999999</v>
      </c>
      <c r="V297" s="207">
        <v>-0.27800000000000002</v>
      </c>
      <c r="W297" s="208">
        <v>97</v>
      </c>
      <c r="X297" s="206">
        <v>-1.1879999999999999</v>
      </c>
      <c r="Y297" s="207">
        <v>-0.29699999999999999</v>
      </c>
      <c r="Z297" s="208">
        <v>120</v>
      </c>
      <c r="AA297" s="206">
        <v>-1.2929999999999999</v>
      </c>
      <c r="AB297" s="207">
        <v>-0.316</v>
      </c>
      <c r="AC297" s="208">
        <v>120</v>
      </c>
      <c r="AD297" s="206">
        <v>-1.474</v>
      </c>
      <c r="AE297" s="207">
        <v>-0.34799999999999998</v>
      </c>
      <c r="AF297" s="208">
        <v>146</v>
      </c>
      <c r="AG297" s="206">
        <v>-1.542</v>
      </c>
      <c r="AH297" s="207">
        <v>-0.34699999999999998</v>
      </c>
      <c r="AI297" s="208">
        <v>138</v>
      </c>
      <c r="AJ297" s="206">
        <v>-1.45</v>
      </c>
      <c r="AK297" s="207">
        <v>-0.33400000000000002</v>
      </c>
      <c r="AL297" s="208">
        <v>131</v>
      </c>
      <c r="AM297" s="206">
        <v>-1.4139999999999999</v>
      </c>
      <c r="AN297" s="207">
        <v>-0.32500000000000001</v>
      </c>
      <c r="AO297" s="208">
        <v>129</v>
      </c>
      <c r="AP297" s="206">
        <v>-1.3220000000000001</v>
      </c>
      <c r="AQ297" s="207">
        <v>-0.315</v>
      </c>
      <c r="AR297" s="208">
        <v>115</v>
      </c>
      <c r="AS297" s="206">
        <v>-1.2769999999999999</v>
      </c>
      <c r="AT297" s="207">
        <v>-0.33200000000000002</v>
      </c>
      <c r="AU297" s="208">
        <v>118</v>
      </c>
      <c r="AV297" s="206">
        <v>-1.1990000000000001</v>
      </c>
      <c r="AW297" s="207">
        <v>-0.32600000000000001</v>
      </c>
      <c r="AX297" s="208">
        <v>109</v>
      </c>
      <c r="AY297" s="206">
        <v>-1.1910000000000001</v>
      </c>
      <c r="AZ297" s="207">
        <v>-0.33700000000000002</v>
      </c>
      <c r="BA297" s="208">
        <v>112</v>
      </c>
      <c r="BB297" s="206">
        <v>-1.1359999999999999</v>
      </c>
      <c r="BC297" s="207">
        <v>-0.32800000000000001</v>
      </c>
      <c r="BD297" s="208">
        <v>109</v>
      </c>
      <c r="BE297" s="206">
        <v>-1.0920000000000001</v>
      </c>
      <c r="BF297" s="207">
        <v>0.30399999999999999</v>
      </c>
      <c r="BG297" s="208">
        <v>107</v>
      </c>
      <c r="BH297" s="206">
        <v>-1.1200000000000001</v>
      </c>
      <c r="BI297" s="207">
        <v>-0.312</v>
      </c>
      <c r="BJ297" s="208">
        <v>106</v>
      </c>
      <c r="BK297" s="206">
        <v>-1.165</v>
      </c>
      <c r="BL297" s="207">
        <v>-0.311</v>
      </c>
      <c r="BM297" s="208">
        <v>105</v>
      </c>
      <c r="BN297" s="206">
        <v>-1.1839999999999999</v>
      </c>
      <c r="BO297" s="207">
        <v>-0.30099999999999999</v>
      </c>
      <c r="BP297" s="208">
        <v>114</v>
      </c>
      <c r="BQ297" s="206">
        <v>-1.194</v>
      </c>
      <c r="BR297" s="207">
        <v>-0.29499999999999998</v>
      </c>
      <c r="BS297" s="208">
        <v>103</v>
      </c>
      <c r="BT297" s="206">
        <v>-1.1160000000000001</v>
      </c>
      <c r="BU297" s="207">
        <v>-0.28299999999999997</v>
      </c>
      <c r="BV297" s="208">
        <v>96</v>
      </c>
      <c r="BW297" s="206">
        <v>-1.0109999999999999</v>
      </c>
      <c r="BX297" s="207">
        <v>-0.27700000000000002</v>
      </c>
      <c r="BY297" s="208">
        <v>90</v>
      </c>
    </row>
    <row r="298" spans="1:77" x14ac:dyDescent="0.25">
      <c r="A298" s="121" t="s">
        <v>1047</v>
      </c>
      <c r="B298" s="41" t="s">
        <v>953</v>
      </c>
      <c r="C298" s="162" t="s">
        <v>1181</v>
      </c>
      <c r="D298" s="162" t="s">
        <v>31</v>
      </c>
      <c r="E298" s="163">
        <v>6</v>
      </c>
      <c r="F298" s="206"/>
      <c r="G298" s="207"/>
      <c r="H298" s="208"/>
      <c r="I298" s="206"/>
      <c r="J298" s="207"/>
      <c r="K298" s="208"/>
      <c r="L298" s="206"/>
      <c r="M298" s="207"/>
      <c r="N298" s="208"/>
      <c r="O298" s="206"/>
      <c r="P298" s="207"/>
      <c r="Q298" s="208"/>
      <c r="R298" s="206"/>
      <c r="S298" s="207"/>
      <c r="T298" s="208"/>
      <c r="U298" s="206"/>
      <c r="V298" s="207"/>
      <c r="W298" s="208"/>
      <c r="X298" s="206"/>
      <c r="Y298" s="207"/>
      <c r="Z298" s="208"/>
      <c r="AA298" s="206"/>
      <c r="AB298" s="207"/>
      <c r="AC298" s="208"/>
      <c r="AD298" s="206"/>
      <c r="AE298" s="207"/>
      <c r="AF298" s="208"/>
      <c r="AG298" s="206"/>
      <c r="AH298" s="207"/>
      <c r="AI298" s="208"/>
      <c r="AJ298" s="206"/>
      <c r="AK298" s="207"/>
      <c r="AL298" s="208"/>
      <c r="AM298" s="206"/>
      <c r="AN298" s="207"/>
      <c r="AO298" s="208"/>
      <c r="AP298" s="206"/>
      <c r="AQ298" s="207"/>
      <c r="AR298" s="208"/>
      <c r="AS298" s="206"/>
      <c r="AT298" s="207"/>
      <c r="AU298" s="208"/>
      <c r="AV298" s="206"/>
      <c r="AW298" s="207"/>
      <c r="AX298" s="208"/>
      <c r="AY298" s="206"/>
      <c r="AZ298" s="207"/>
      <c r="BA298" s="208"/>
      <c r="BB298" s="206"/>
      <c r="BC298" s="207"/>
      <c r="BD298" s="208"/>
      <c r="BE298" s="206"/>
      <c r="BF298" s="207"/>
      <c r="BG298" s="208"/>
      <c r="BH298" s="206"/>
      <c r="BI298" s="207"/>
      <c r="BJ298" s="208"/>
      <c r="BK298" s="206"/>
      <c r="BL298" s="207"/>
      <c r="BM298" s="208"/>
      <c r="BN298" s="206"/>
      <c r="BO298" s="207"/>
      <c r="BP298" s="208"/>
      <c r="BQ298" s="206"/>
      <c r="BR298" s="207"/>
      <c r="BS298" s="208"/>
      <c r="BT298" s="206"/>
      <c r="BU298" s="207"/>
      <c r="BV298" s="208"/>
      <c r="BW298" s="206"/>
      <c r="BX298" s="207"/>
      <c r="BY298" s="208"/>
    </row>
    <row r="299" spans="1:77" x14ac:dyDescent="0.25">
      <c r="A299" s="121" t="s">
        <v>1047</v>
      </c>
      <c r="B299" s="41" t="s">
        <v>653</v>
      </c>
      <c r="C299" s="13" t="s">
        <v>28</v>
      </c>
      <c r="D299" s="13" t="s">
        <v>32</v>
      </c>
      <c r="E299" s="163">
        <v>6</v>
      </c>
      <c r="F299" s="253">
        <v>6.3</v>
      </c>
      <c r="G299" s="254"/>
      <c r="H299" s="255"/>
      <c r="I299" s="253">
        <v>6.3</v>
      </c>
      <c r="J299" s="254"/>
      <c r="K299" s="255"/>
      <c r="L299" s="253">
        <v>6.3</v>
      </c>
      <c r="M299" s="254"/>
      <c r="N299" s="255"/>
      <c r="O299" s="253">
        <v>6.3</v>
      </c>
      <c r="P299" s="254"/>
      <c r="Q299" s="255"/>
      <c r="R299" s="253">
        <v>6.3</v>
      </c>
      <c r="S299" s="254"/>
      <c r="T299" s="255"/>
      <c r="U299" s="253">
        <v>6.3</v>
      </c>
      <c r="V299" s="254"/>
      <c r="W299" s="255"/>
      <c r="X299" s="253">
        <v>6.3</v>
      </c>
      <c r="Y299" s="254"/>
      <c r="Z299" s="255"/>
      <c r="AA299" s="253">
        <v>6.3</v>
      </c>
      <c r="AB299" s="254"/>
      <c r="AC299" s="255"/>
      <c r="AD299" s="253">
        <v>6.3</v>
      </c>
      <c r="AE299" s="254"/>
      <c r="AF299" s="255"/>
      <c r="AG299" s="253">
        <v>6.3</v>
      </c>
      <c r="AH299" s="254"/>
      <c r="AI299" s="255"/>
      <c r="AJ299" s="253">
        <v>6.3</v>
      </c>
      <c r="AK299" s="254"/>
      <c r="AL299" s="255"/>
      <c r="AM299" s="253">
        <v>6.3</v>
      </c>
      <c r="AN299" s="254"/>
      <c r="AO299" s="255"/>
      <c r="AP299" s="253">
        <v>6.2</v>
      </c>
      <c r="AQ299" s="254"/>
      <c r="AR299" s="255"/>
      <c r="AS299" s="253">
        <v>6.2</v>
      </c>
      <c r="AT299" s="254"/>
      <c r="AU299" s="255"/>
      <c r="AV299" s="253">
        <v>6.2</v>
      </c>
      <c r="AW299" s="254"/>
      <c r="AX299" s="255"/>
      <c r="AY299" s="253">
        <v>6.2</v>
      </c>
      <c r="AZ299" s="254"/>
      <c r="BA299" s="255"/>
      <c r="BB299" s="253">
        <v>6.1</v>
      </c>
      <c r="BC299" s="254"/>
      <c r="BD299" s="255"/>
      <c r="BE299" s="253">
        <v>6.1</v>
      </c>
      <c r="BF299" s="254"/>
      <c r="BG299" s="255"/>
      <c r="BH299" s="253">
        <v>6.2</v>
      </c>
      <c r="BI299" s="254"/>
      <c r="BJ299" s="255"/>
      <c r="BK299" s="253">
        <v>6.2</v>
      </c>
      <c r="BL299" s="254"/>
      <c r="BM299" s="255"/>
      <c r="BN299" s="253">
        <v>6.2</v>
      </c>
      <c r="BO299" s="254"/>
      <c r="BP299" s="255"/>
      <c r="BQ299" s="253">
        <v>6.2</v>
      </c>
      <c r="BR299" s="254"/>
      <c r="BS299" s="255"/>
      <c r="BT299" s="253">
        <v>6.2</v>
      </c>
      <c r="BU299" s="254"/>
      <c r="BV299" s="255"/>
      <c r="BW299" s="253">
        <v>6.2</v>
      </c>
      <c r="BX299" s="254"/>
      <c r="BY299" s="255"/>
    </row>
    <row r="300" spans="1:77" ht="15.75" thickBot="1" x14ac:dyDescent="0.3">
      <c r="A300" s="122" t="s">
        <v>1047</v>
      </c>
      <c r="B300" s="48" t="s">
        <v>654</v>
      </c>
      <c r="C300" s="39" t="s">
        <v>28</v>
      </c>
      <c r="D300" s="39" t="s">
        <v>32</v>
      </c>
      <c r="E300" s="167">
        <v>6</v>
      </c>
      <c r="F300" s="268">
        <v>6.3</v>
      </c>
      <c r="G300" s="269"/>
      <c r="H300" s="270"/>
      <c r="I300" s="262">
        <v>6.3</v>
      </c>
      <c r="J300" s="263"/>
      <c r="K300" s="265"/>
      <c r="L300" s="268">
        <v>6.3</v>
      </c>
      <c r="M300" s="269"/>
      <c r="N300" s="270"/>
      <c r="O300" s="262">
        <v>6.3</v>
      </c>
      <c r="P300" s="263"/>
      <c r="Q300" s="265"/>
      <c r="R300" s="268">
        <v>6.3</v>
      </c>
      <c r="S300" s="269"/>
      <c r="T300" s="270"/>
      <c r="U300" s="262">
        <v>6.3</v>
      </c>
      <c r="V300" s="263"/>
      <c r="W300" s="265"/>
      <c r="X300" s="268">
        <v>6.3</v>
      </c>
      <c r="Y300" s="269"/>
      <c r="Z300" s="270"/>
      <c r="AA300" s="262">
        <v>6.3</v>
      </c>
      <c r="AB300" s="263"/>
      <c r="AC300" s="265"/>
      <c r="AD300" s="262">
        <v>6.2</v>
      </c>
      <c r="AE300" s="263"/>
      <c r="AF300" s="265"/>
      <c r="AG300" s="262">
        <v>6.2</v>
      </c>
      <c r="AH300" s="263"/>
      <c r="AI300" s="265"/>
      <c r="AJ300" s="262">
        <v>6.2</v>
      </c>
      <c r="AK300" s="263"/>
      <c r="AL300" s="265"/>
      <c r="AM300" s="262">
        <v>6.2</v>
      </c>
      <c r="AN300" s="263"/>
      <c r="AO300" s="265"/>
      <c r="AP300" s="262">
        <v>6.2</v>
      </c>
      <c r="AQ300" s="263"/>
      <c r="AR300" s="265"/>
      <c r="AS300" s="262">
        <v>6.2</v>
      </c>
      <c r="AT300" s="263"/>
      <c r="AU300" s="265"/>
      <c r="AV300" s="262">
        <v>6.2</v>
      </c>
      <c r="AW300" s="263"/>
      <c r="AX300" s="265"/>
      <c r="AY300" s="262">
        <v>6.2</v>
      </c>
      <c r="AZ300" s="263"/>
      <c r="BA300" s="265"/>
      <c r="BB300" s="262">
        <v>6.3</v>
      </c>
      <c r="BC300" s="263"/>
      <c r="BD300" s="265"/>
      <c r="BE300" s="262">
        <v>6.2</v>
      </c>
      <c r="BF300" s="263"/>
      <c r="BG300" s="265"/>
      <c r="BH300" s="262">
        <v>6.2</v>
      </c>
      <c r="BI300" s="263"/>
      <c r="BJ300" s="265"/>
      <c r="BK300" s="262">
        <v>6.2</v>
      </c>
      <c r="BL300" s="263"/>
      <c r="BM300" s="265"/>
      <c r="BN300" s="262">
        <v>6.3</v>
      </c>
      <c r="BO300" s="263"/>
      <c r="BP300" s="265"/>
      <c r="BQ300" s="262">
        <v>6.3</v>
      </c>
      <c r="BR300" s="263"/>
      <c r="BS300" s="265"/>
      <c r="BT300" s="262">
        <v>6.3</v>
      </c>
      <c r="BU300" s="263"/>
      <c r="BV300" s="265"/>
      <c r="BW300" s="262">
        <v>6.3</v>
      </c>
      <c r="BX300" s="263"/>
      <c r="BY300" s="265"/>
    </row>
    <row r="301" spans="1:77" x14ac:dyDescent="0.25">
      <c r="A301" s="6" t="s">
        <v>1048</v>
      </c>
      <c r="B301" s="43" t="s">
        <v>11</v>
      </c>
      <c r="C301" s="170" t="s">
        <v>1182</v>
      </c>
      <c r="D301" s="170" t="s">
        <v>676</v>
      </c>
      <c r="E301" s="57" t="s">
        <v>28</v>
      </c>
      <c r="F301" s="308">
        <v>2</v>
      </c>
      <c r="G301" s="292"/>
      <c r="H301" s="293"/>
      <c r="I301" s="291">
        <v>2</v>
      </c>
      <c r="J301" s="292"/>
      <c r="K301" s="293"/>
      <c r="L301" s="308">
        <v>2</v>
      </c>
      <c r="M301" s="292"/>
      <c r="N301" s="293"/>
      <c r="O301" s="291">
        <v>2</v>
      </c>
      <c r="P301" s="292"/>
      <c r="Q301" s="293"/>
      <c r="R301" s="308">
        <v>2</v>
      </c>
      <c r="S301" s="292"/>
      <c r="T301" s="293"/>
      <c r="U301" s="291">
        <v>2</v>
      </c>
      <c r="V301" s="292"/>
      <c r="W301" s="293"/>
      <c r="X301" s="308">
        <v>2</v>
      </c>
      <c r="Y301" s="292"/>
      <c r="Z301" s="293"/>
      <c r="AA301" s="291">
        <v>2</v>
      </c>
      <c r="AB301" s="292"/>
      <c r="AC301" s="293"/>
      <c r="AD301" s="308">
        <v>2</v>
      </c>
      <c r="AE301" s="292"/>
      <c r="AF301" s="293"/>
      <c r="AG301" s="291">
        <v>2</v>
      </c>
      <c r="AH301" s="292"/>
      <c r="AI301" s="293"/>
      <c r="AJ301" s="308">
        <v>2</v>
      </c>
      <c r="AK301" s="292"/>
      <c r="AL301" s="293"/>
      <c r="AM301" s="291">
        <v>2</v>
      </c>
      <c r="AN301" s="292"/>
      <c r="AO301" s="293"/>
      <c r="AP301" s="308">
        <v>2</v>
      </c>
      <c r="AQ301" s="292"/>
      <c r="AR301" s="293"/>
      <c r="AS301" s="291">
        <v>2</v>
      </c>
      <c r="AT301" s="292"/>
      <c r="AU301" s="293"/>
      <c r="AV301" s="308">
        <v>2</v>
      </c>
      <c r="AW301" s="292"/>
      <c r="AX301" s="293"/>
      <c r="AY301" s="291">
        <v>2</v>
      </c>
      <c r="AZ301" s="292"/>
      <c r="BA301" s="293"/>
      <c r="BB301" s="308">
        <v>2</v>
      </c>
      <c r="BC301" s="292"/>
      <c r="BD301" s="293"/>
      <c r="BE301" s="291">
        <v>2</v>
      </c>
      <c r="BF301" s="292"/>
      <c r="BG301" s="293"/>
      <c r="BH301" s="308">
        <v>2</v>
      </c>
      <c r="BI301" s="292"/>
      <c r="BJ301" s="293"/>
      <c r="BK301" s="291">
        <v>2</v>
      </c>
      <c r="BL301" s="292"/>
      <c r="BM301" s="293"/>
      <c r="BN301" s="308">
        <v>2</v>
      </c>
      <c r="BO301" s="292"/>
      <c r="BP301" s="293"/>
      <c r="BQ301" s="291">
        <v>2</v>
      </c>
      <c r="BR301" s="292"/>
      <c r="BS301" s="293"/>
      <c r="BT301" s="308">
        <v>2</v>
      </c>
      <c r="BU301" s="292"/>
      <c r="BV301" s="293"/>
      <c r="BW301" s="291">
        <v>2</v>
      </c>
      <c r="BX301" s="292"/>
      <c r="BY301" s="293"/>
    </row>
    <row r="302" spans="1:77" x14ac:dyDescent="0.25">
      <c r="A302" s="8" t="s">
        <v>1048</v>
      </c>
      <c r="B302" s="41" t="s">
        <v>12</v>
      </c>
      <c r="C302" s="162" t="s">
        <v>1183</v>
      </c>
      <c r="D302" s="162" t="s">
        <v>676</v>
      </c>
      <c r="E302" s="52" t="s">
        <v>28</v>
      </c>
      <c r="F302" s="253">
        <v>2</v>
      </c>
      <c r="G302" s="254"/>
      <c r="H302" s="255"/>
      <c r="I302" s="253">
        <v>2</v>
      </c>
      <c r="J302" s="254"/>
      <c r="K302" s="255"/>
      <c r="L302" s="253">
        <v>2</v>
      </c>
      <c r="M302" s="254"/>
      <c r="N302" s="255"/>
      <c r="O302" s="253">
        <v>2</v>
      </c>
      <c r="P302" s="254"/>
      <c r="Q302" s="255"/>
      <c r="R302" s="253">
        <v>2</v>
      </c>
      <c r="S302" s="254"/>
      <c r="T302" s="255"/>
      <c r="U302" s="253">
        <v>2</v>
      </c>
      <c r="V302" s="254"/>
      <c r="W302" s="255"/>
      <c r="X302" s="253">
        <v>2</v>
      </c>
      <c r="Y302" s="254"/>
      <c r="Z302" s="255"/>
      <c r="AA302" s="253">
        <v>2</v>
      </c>
      <c r="AB302" s="254"/>
      <c r="AC302" s="255"/>
      <c r="AD302" s="253">
        <v>2</v>
      </c>
      <c r="AE302" s="254"/>
      <c r="AF302" s="255"/>
      <c r="AG302" s="253">
        <v>2</v>
      </c>
      <c r="AH302" s="254"/>
      <c r="AI302" s="255"/>
      <c r="AJ302" s="253">
        <v>2</v>
      </c>
      <c r="AK302" s="254"/>
      <c r="AL302" s="255"/>
      <c r="AM302" s="253">
        <v>2</v>
      </c>
      <c r="AN302" s="254"/>
      <c r="AO302" s="255"/>
      <c r="AP302" s="253">
        <v>2</v>
      </c>
      <c r="AQ302" s="254"/>
      <c r="AR302" s="255"/>
      <c r="AS302" s="253">
        <v>2</v>
      </c>
      <c r="AT302" s="254"/>
      <c r="AU302" s="255"/>
      <c r="AV302" s="253">
        <v>2</v>
      </c>
      <c r="AW302" s="254"/>
      <c r="AX302" s="255"/>
      <c r="AY302" s="253">
        <v>2</v>
      </c>
      <c r="AZ302" s="254"/>
      <c r="BA302" s="255"/>
      <c r="BB302" s="253">
        <v>2</v>
      </c>
      <c r="BC302" s="254"/>
      <c r="BD302" s="255"/>
      <c r="BE302" s="253">
        <v>2</v>
      </c>
      <c r="BF302" s="254"/>
      <c r="BG302" s="255"/>
      <c r="BH302" s="253">
        <v>2</v>
      </c>
      <c r="BI302" s="254"/>
      <c r="BJ302" s="255"/>
      <c r="BK302" s="253">
        <v>2</v>
      </c>
      <c r="BL302" s="254"/>
      <c r="BM302" s="255"/>
      <c r="BN302" s="253">
        <v>2</v>
      </c>
      <c r="BO302" s="254"/>
      <c r="BP302" s="255"/>
      <c r="BQ302" s="253">
        <v>2</v>
      </c>
      <c r="BR302" s="254"/>
      <c r="BS302" s="255"/>
      <c r="BT302" s="253">
        <v>2</v>
      </c>
      <c r="BU302" s="254"/>
      <c r="BV302" s="255"/>
      <c r="BW302" s="253">
        <v>2</v>
      </c>
      <c r="BX302" s="254"/>
      <c r="BY302" s="255"/>
    </row>
    <row r="303" spans="1:77" x14ac:dyDescent="0.25">
      <c r="A303" s="8" t="s">
        <v>1048</v>
      </c>
      <c r="B303" s="41" t="s">
        <v>959</v>
      </c>
      <c r="C303" s="162" t="s">
        <v>1182</v>
      </c>
      <c r="D303" s="162" t="s">
        <v>31</v>
      </c>
      <c r="E303" s="163">
        <v>6</v>
      </c>
      <c r="F303" s="213">
        <v>-0.29299999999999998</v>
      </c>
      <c r="G303" s="207">
        <v>-0.19500000000000001</v>
      </c>
      <c r="H303" s="208">
        <v>27</v>
      </c>
      <c r="I303" s="206">
        <f>--0.259</f>
        <v>0.25900000000000001</v>
      </c>
      <c r="J303" s="207">
        <v>-0.17</v>
      </c>
      <c r="K303" s="208">
        <v>27</v>
      </c>
      <c r="L303" s="206">
        <v>-0.25700000000000001</v>
      </c>
      <c r="M303" s="207">
        <v>-0.17</v>
      </c>
      <c r="N303" s="208">
        <v>27</v>
      </c>
      <c r="O303" s="206">
        <v>-0.25700000000000001</v>
      </c>
      <c r="P303" s="207">
        <v>-0.17</v>
      </c>
      <c r="Q303" s="208">
        <v>27</v>
      </c>
      <c r="R303" s="206">
        <v>-0.25700000000000001</v>
      </c>
      <c r="S303" s="207">
        <v>-0.17</v>
      </c>
      <c r="T303" s="208">
        <v>27</v>
      </c>
      <c r="U303" s="206">
        <v>-0.25600000000000001</v>
      </c>
      <c r="V303" s="207">
        <v>-0.16900000000000001</v>
      </c>
      <c r="W303" s="208">
        <v>26</v>
      </c>
      <c r="X303" s="206">
        <v>-0.255</v>
      </c>
      <c r="Y303" s="207">
        <v>-0.16900000000000001</v>
      </c>
      <c r="Z303" s="208">
        <v>26</v>
      </c>
      <c r="AA303" s="206">
        <v>-0.26200000000000001</v>
      </c>
      <c r="AB303" s="207">
        <v>-0.16900000000000001</v>
      </c>
      <c r="AC303" s="208">
        <v>27</v>
      </c>
      <c r="AD303" s="206">
        <v>-0.26400000000000001</v>
      </c>
      <c r="AE303" s="207">
        <v>-0.16700000000000001</v>
      </c>
      <c r="AF303" s="208">
        <v>27</v>
      </c>
      <c r="AG303" s="206">
        <v>-0.26700000000000002</v>
      </c>
      <c r="AH303" s="207">
        <v>-0.16600000000000001</v>
      </c>
      <c r="AI303" s="208">
        <v>27</v>
      </c>
      <c r="AJ303" s="206">
        <v>-0.26800000000000002</v>
      </c>
      <c r="AK303" s="207">
        <v>-0.16400000000000001</v>
      </c>
      <c r="AL303" s="208">
        <v>28</v>
      </c>
      <c r="AM303" s="206">
        <v>-0.27</v>
      </c>
      <c r="AN303" s="207">
        <v>-0.16800000000000001</v>
      </c>
      <c r="AO303" s="208">
        <v>34</v>
      </c>
      <c r="AP303" s="206">
        <v>-0.314</v>
      </c>
      <c r="AQ303" s="207">
        <v>-0.20599999999999999</v>
      </c>
      <c r="AR303" s="208">
        <v>33</v>
      </c>
      <c r="AS303" s="206">
        <v>-0.28499999999999998</v>
      </c>
      <c r="AT303" s="207">
        <v>-0.188</v>
      </c>
      <c r="AU303" s="208">
        <v>7</v>
      </c>
      <c r="AV303" s="206">
        <v>-9.0999999999999998E-2</v>
      </c>
      <c r="AW303" s="207">
        <v>-6.3E-2</v>
      </c>
      <c r="AX303" s="208">
        <v>7</v>
      </c>
      <c r="AY303" s="206">
        <v>-8.2000000000000003E-2</v>
      </c>
      <c r="AZ303" s="207">
        <v>-5.8999999999999997E-2</v>
      </c>
      <c r="BA303" s="208">
        <v>8</v>
      </c>
      <c r="BB303" s="206">
        <v>-8.3000000000000004E-2</v>
      </c>
      <c r="BC303" s="207">
        <v>-0.06</v>
      </c>
      <c r="BD303" s="208">
        <v>7</v>
      </c>
      <c r="BE303" s="206">
        <v>-0.127</v>
      </c>
      <c r="BF303" s="207">
        <v>-0.115</v>
      </c>
      <c r="BG303" s="208">
        <v>29</v>
      </c>
      <c r="BH303" s="206">
        <v>-0.26900000000000002</v>
      </c>
      <c r="BI303" s="207">
        <v>-0.20100000000000001</v>
      </c>
      <c r="BJ303" s="208">
        <v>29</v>
      </c>
      <c r="BK303" s="206">
        <v>-0.27300000000000002</v>
      </c>
      <c r="BL303" s="207">
        <v>-0.20300000000000001</v>
      </c>
      <c r="BM303" s="208">
        <v>30</v>
      </c>
      <c r="BN303" s="206">
        <v>-0.27700000000000002</v>
      </c>
      <c r="BO303" s="207">
        <v>-0.20499999999999999</v>
      </c>
      <c r="BP303" s="208">
        <v>30</v>
      </c>
      <c r="BQ303" s="206">
        <v>-0.28699999999999998</v>
      </c>
      <c r="BR303" s="207">
        <v>-0.20799999999999999</v>
      </c>
      <c r="BS303" s="208">
        <v>33</v>
      </c>
      <c r="BT303" s="206">
        <v>-0.30599999999999999</v>
      </c>
      <c r="BU303" s="207">
        <v>-0.224</v>
      </c>
      <c r="BV303" s="208">
        <v>33</v>
      </c>
      <c r="BW303" s="206">
        <v>-0.30399999999999999</v>
      </c>
      <c r="BX303" s="207">
        <v>-0.223</v>
      </c>
      <c r="BY303" s="208">
        <v>34</v>
      </c>
    </row>
    <row r="304" spans="1:77" x14ac:dyDescent="0.25">
      <c r="A304" s="8" t="s">
        <v>1048</v>
      </c>
      <c r="B304" s="41" t="s">
        <v>1184</v>
      </c>
      <c r="C304" s="162" t="s">
        <v>1183</v>
      </c>
      <c r="D304" s="162" t="s">
        <v>31</v>
      </c>
      <c r="E304" s="163">
        <v>6</v>
      </c>
      <c r="F304" s="213">
        <v>-0.22700000000000001</v>
      </c>
      <c r="G304" s="207">
        <v>-0.223</v>
      </c>
      <c r="H304" s="208">
        <v>28</v>
      </c>
      <c r="I304" s="206">
        <v>-0.219</v>
      </c>
      <c r="J304" s="207">
        <v>-0.22</v>
      </c>
      <c r="K304" s="208">
        <v>28</v>
      </c>
      <c r="L304" s="206">
        <v>-0.219</v>
      </c>
      <c r="M304" s="207">
        <v>-0.22</v>
      </c>
      <c r="N304" s="208">
        <v>28</v>
      </c>
      <c r="O304" s="206">
        <v>-0.219</v>
      </c>
      <c r="P304" s="207">
        <v>-0.22</v>
      </c>
      <c r="Q304" s="208">
        <v>28</v>
      </c>
      <c r="R304" s="206">
        <v>-0.22</v>
      </c>
      <c r="S304" s="207">
        <v>-0.221</v>
      </c>
      <c r="T304" s="208">
        <v>27</v>
      </c>
      <c r="U304" s="206">
        <v>-0.22800000000000001</v>
      </c>
      <c r="V304" s="207">
        <v>-0.222</v>
      </c>
      <c r="W304" s="208">
        <v>29</v>
      </c>
      <c r="X304" s="206">
        <v>-0.24199999999999999</v>
      </c>
      <c r="Y304" s="207">
        <v>-0.22700000000000001</v>
      </c>
      <c r="Z304" s="208">
        <v>30</v>
      </c>
      <c r="AA304" s="206">
        <v>-0.24099999999999999</v>
      </c>
      <c r="AB304" s="207">
        <v>-0.22700000000000001</v>
      </c>
      <c r="AC304" s="208">
        <v>30</v>
      </c>
      <c r="AD304" s="206">
        <v>-0.24299999999999999</v>
      </c>
      <c r="AE304" s="207">
        <v>-0.22600000000000001</v>
      </c>
      <c r="AF304" s="208">
        <v>29</v>
      </c>
      <c r="AG304" s="206">
        <v>-0.24299999999999999</v>
      </c>
      <c r="AH304" s="207">
        <v>-0.224</v>
      </c>
      <c r="AI304" s="208">
        <v>29</v>
      </c>
      <c r="AJ304" s="206">
        <v>-0.24199999999999999</v>
      </c>
      <c r="AK304" s="207">
        <v>-0.221</v>
      </c>
      <c r="AL304" s="208">
        <v>30</v>
      </c>
      <c r="AM304" s="206">
        <v>-0.24299999999999999</v>
      </c>
      <c r="AN304" s="207">
        <v>-0.221</v>
      </c>
      <c r="AO304" s="208">
        <v>30</v>
      </c>
      <c r="AP304" s="206">
        <v>-0.23899999999999999</v>
      </c>
      <c r="AQ304" s="207">
        <v>-0.221</v>
      </c>
      <c r="AR304" s="208">
        <v>29</v>
      </c>
      <c r="AS304" s="206">
        <v>-0.23699999999999999</v>
      </c>
      <c r="AT304" s="207">
        <v>-0.219</v>
      </c>
      <c r="AU304" s="208">
        <v>28</v>
      </c>
      <c r="AV304" s="206">
        <v>-0.24299999999999999</v>
      </c>
      <c r="AW304" s="207">
        <v>-0.223</v>
      </c>
      <c r="AX304" s="208">
        <v>33</v>
      </c>
      <c r="AY304" s="206">
        <v>-0.27600000000000002</v>
      </c>
      <c r="AZ304" s="207">
        <v>-0.25900000000000001</v>
      </c>
      <c r="BA304" s="208">
        <v>35</v>
      </c>
      <c r="BB304" s="206">
        <v>-0.34100000000000003</v>
      </c>
      <c r="BC304" s="207">
        <v>-0.309</v>
      </c>
      <c r="BD304" s="208">
        <v>55</v>
      </c>
      <c r="BE304" s="206">
        <v>-0.42299999999999999</v>
      </c>
      <c r="BF304" s="207">
        <v>-0.33900000000000002</v>
      </c>
      <c r="BG304" s="208">
        <v>34</v>
      </c>
      <c r="BH304" s="206">
        <v>-0.27600000000000002</v>
      </c>
      <c r="BI304" s="207">
        <v>-0.248</v>
      </c>
      <c r="BJ304" s="208">
        <v>33</v>
      </c>
      <c r="BK304" s="206">
        <v>-0.28000000000000003</v>
      </c>
      <c r="BL304" s="207">
        <v>-0.249</v>
      </c>
      <c r="BM304" s="208">
        <v>33</v>
      </c>
      <c r="BN304" s="206">
        <v>-0.28100000000000003</v>
      </c>
      <c r="BO304" s="207">
        <v>-0.252</v>
      </c>
      <c r="BP304" s="208">
        <v>34</v>
      </c>
      <c r="BQ304" s="206">
        <v>-0.28100000000000003</v>
      </c>
      <c r="BR304" s="207">
        <v>-0.253</v>
      </c>
      <c r="BS304" s="208">
        <v>34</v>
      </c>
      <c r="BT304" s="206">
        <v>-0.28000000000000003</v>
      </c>
      <c r="BU304" s="207">
        <v>-0.252</v>
      </c>
      <c r="BV304" s="208">
        <v>33</v>
      </c>
      <c r="BW304" s="206">
        <v>-0.27</v>
      </c>
      <c r="BX304" s="207">
        <v>-0.25</v>
      </c>
      <c r="BY304" s="208">
        <v>32</v>
      </c>
    </row>
    <row r="305" spans="1:77" x14ac:dyDescent="0.25">
      <c r="A305" s="8" t="s">
        <v>1048</v>
      </c>
      <c r="B305" s="41" t="s">
        <v>653</v>
      </c>
      <c r="C305" s="13" t="s">
        <v>28</v>
      </c>
      <c r="D305" s="13" t="s">
        <v>32</v>
      </c>
      <c r="E305" s="163">
        <v>6</v>
      </c>
      <c r="F305" s="266">
        <v>6.4</v>
      </c>
      <c r="G305" s="254"/>
      <c r="H305" s="255"/>
      <c r="I305" s="253">
        <v>6.4</v>
      </c>
      <c r="J305" s="254"/>
      <c r="K305" s="255"/>
      <c r="L305" s="266">
        <v>6.4</v>
      </c>
      <c r="M305" s="254"/>
      <c r="N305" s="255"/>
      <c r="O305" s="253">
        <v>6.4</v>
      </c>
      <c r="P305" s="254"/>
      <c r="Q305" s="255"/>
      <c r="R305" s="266">
        <v>6.4</v>
      </c>
      <c r="S305" s="254"/>
      <c r="T305" s="255"/>
      <c r="U305" s="253">
        <v>6.4</v>
      </c>
      <c r="V305" s="254"/>
      <c r="W305" s="255"/>
      <c r="X305" s="266">
        <v>6.4</v>
      </c>
      <c r="Y305" s="254"/>
      <c r="Z305" s="255"/>
      <c r="AA305" s="253">
        <v>6.4</v>
      </c>
      <c r="AB305" s="254"/>
      <c r="AC305" s="255"/>
      <c r="AD305" s="266">
        <v>6.4</v>
      </c>
      <c r="AE305" s="254"/>
      <c r="AF305" s="255"/>
      <c r="AG305" s="253">
        <v>6.3</v>
      </c>
      <c r="AH305" s="254"/>
      <c r="AI305" s="255"/>
      <c r="AJ305" s="266">
        <v>6.3</v>
      </c>
      <c r="AK305" s="254"/>
      <c r="AL305" s="255"/>
      <c r="AM305" s="253">
        <v>6.3</v>
      </c>
      <c r="AN305" s="254"/>
      <c r="AO305" s="255"/>
      <c r="AP305" s="266">
        <v>6.3</v>
      </c>
      <c r="AQ305" s="254"/>
      <c r="AR305" s="255"/>
      <c r="AS305" s="253">
        <v>6.3</v>
      </c>
      <c r="AT305" s="254"/>
      <c r="AU305" s="255"/>
      <c r="AV305" s="266">
        <v>6.4</v>
      </c>
      <c r="AW305" s="254"/>
      <c r="AX305" s="255"/>
      <c r="AY305" s="253">
        <v>6.4</v>
      </c>
      <c r="AZ305" s="254"/>
      <c r="BA305" s="255"/>
      <c r="BB305" s="266">
        <v>6.4</v>
      </c>
      <c r="BC305" s="254"/>
      <c r="BD305" s="255"/>
      <c r="BE305" s="253">
        <v>6.4</v>
      </c>
      <c r="BF305" s="254"/>
      <c r="BG305" s="255"/>
      <c r="BH305" s="266">
        <v>6.4</v>
      </c>
      <c r="BI305" s="254"/>
      <c r="BJ305" s="255"/>
      <c r="BK305" s="253">
        <v>6.4</v>
      </c>
      <c r="BL305" s="254"/>
      <c r="BM305" s="255"/>
      <c r="BN305" s="266">
        <v>6.4</v>
      </c>
      <c r="BO305" s="254"/>
      <c r="BP305" s="255"/>
      <c r="BQ305" s="253">
        <v>6.4</v>
      </c>
      <c r="BR305" s="254"/>
      <c r="BS305" s="255"/>
      <c r="BT305" s="266">
        <v>6.4</v>
      </c>
      <c r="BU305" s="254"/>
      <c r="BV305" s="255"/>
      <c r="BW305" s="253">
        <v>6.4</v>
      </c>
      <c r="BX305" s="254"/>
      <c r="BY305" s="255"/>
    </row>
    <row r="306" spans="1:77" ht="15.75" thickBot="1" x14ac:dyDescent="0.3">
      <c r="A306" s="37" t="s">
        <v>1048</v>
      </c>
      <c r="B306" s="48" t="s">
        <v>654</v>
      </c>
      <c r="C306" s="39" t="s">
        <v>28</v>
      </c>
      <c r="D306" s="39" t="s">
        <v>32</v>
      </c>
      <c r="E306" s="167">
        <v>6</v>
      </c>
      <c r="F306" s="276">
        <v>6.6</v>
      </c>
      <c r="G306" s="269"/>
      <c r="H306" s="270"/>
      <c r="I306" s="262">
        <v>6.6</v>
      </c>
      <c r="J306" s="263"/>
      <c r="K306" s="265"/>
      <c r="L306" s="262">
        <v>6.6</v>
      </c>
      <c r="M306" s="263"/>
      <c r="N306" s="265"/>
      <c r="O306" s="262">
        <v>6.6</v>
      </c>
      <c r="P306" s="263"/>
      <c r="Q306" s="265"/>
      <c r="R306" s="262">
        <v>6.6</v>
      </c>
      <c r="S306" s="263"/>
      <c r="T306" s="265"/>
      <c r="U306" s="262">
        <v>6.6</v>
      </c>
      <c r="V306" s="263"/>
      <c r="W306" s="265"/>
      <c r="X306" s="262">
        <v>6.6</v>
      </c>
      <c r="Y306" s="263"/>
      <c r="Z306" s="265"/>
      <c r="AA306" s="262">
        <v>6.6</v>
      </c>
      <c r="AB306" s="263"/>
      <c r="AC306" s="265"/>
      <c r="AD306" s="262">
        <v>6.6</v>
      </c>
      <c r="AE306" s="263"/>
      <c r="AF306" s="265"/>
      <c r="AG306" s="262">
        <v>6.6</v>
      </c>
      <c r="AH306" s="263"/>
      <c r="AI306" s="265"/>
      <c r="AJ306" s="262">
        <v>6.5</v>
      </c>
      <c r="AK306" s="263"/>
      <c r="AL306" s="265"/>
      <c r="AM306" s="262">
        <v>6.5</v>
      </c>
      <c r="AN306" s="263"/>
      <c r="AO306" s="265"/>
      <c r="AP306" s="262">
        <v>6.5</v>
      </c>
      <c r="AQ306" s="263"/>
      <c r="AR306" s="265"/>
      <c r="AS306" s="262">
        <v>6.5</v>
      </c>
      <c r="AT306" s="263"/>
      <c r="AU306" s="265"/>
      <c r="AV306" s="262">
        <v>6.5</v>
      </c>
      <c r="AW306" s="263"/>
      <c r="AX306" s="265"/>
      <c r="AY306" s="262">
        <v>6.5</v>
      </c>
      <c r="AZ306" s="263"/>
      <c r="BA306" s="265"/>
      <c r="BB306" s="262">
        <v>6.5</v>
      </c>
      <c r="BC306" s="263"/>
      <c r="BD306" s="265"/>
      <c r="BE306" s="262">
        <v>6.5</v>
      </c>
      <c r="BF306" s="263"/>
      <c r="BG306" s="265"/>
      <c r="BH306" s="262">
        <v>6.5</v>
      </c>
      <c r="BI306" s="263"/>
      <c r="BJ306" s="265"/>
      <c r="BK306" s="262">
        <v>6.5</v>
      </c>
      <c r="BL306" s="263"/>
      <c r="BM306" s="265"/>
      <c r="BN306" s="262">
        <v>6.6</v>
      </c>
      <c r="BO306" s="263"/>
      <c r="BP306" s="265"/>
      <c r="BQ306" s="262">
        <v>6.6</v>
      </c>
      <c r="BR306" s="263"/>
      <c r="BS306" s="265"/>
      <c r="BT306" s="262">
        <v>6.6</v>
      </c>
      <c r="BU306" s="263"/>
      <c r="BV306" s="265"/>
      <c r="BW306" s="262">
        <v>6.6</v>
      </c>
      <c r="BX306" s="263"/>
      <c r="BY306" s="265"/>
    </row>
    <row r="307" spans="1:77" x14ac:dyDescent="0.25">
      <c r="A307" s="120" t="s">
        <v>1049</v>
      </c>
      <c r="B307" s="43" t="s">
        <v>11</v>
      </c>
      <c r="C307" s="170" t="s">
        <v>1185</v>
      </c>
      <c r="D307" s="170" t="s">
        <v>676</v>
      </c>
      <c r="E307" s="57" t="s">
        <v>28</v>
      </c>
      <c r="F307" s="308">
        <v>1</v>
      </c>
      <c r="G307" s="292"/>
      <c r="H307" s="293"/>
      <c r="I307" s="291">
        <v>1</v>
      </c>
      <c r="J307" s="292"/>
      <c r="K307" s="293"/>
      <c r="L307" s="308">
        <v>1</v>
      </c>
      <c r="M307" s="292"/>
      <c r="N307" s="293"/>
      <c r="O307" s="291">
        <v>1</v>
      </c>
      <c r="P307" s="292"/>
      <c r="Q307" s="293"/>
      <c r="R307" s="308">
        <v>1</v>
      </c>
      <c r="S307" s="292"/>
      <c r="T307" s="293"/>
      <c r="U307" s="291">
        <v>1</v>
      </c>
      <c r="V307" s="292"/>
      <c r="W307" s="293"/>
      <c r="X307" s="308">
        <v>1</v>
      </c>
      <c r="Y307" s="292"/>
      <c r="Z307" s="293"/>
      <c r="AA307" s="291">
        <v>1</v>
      </c>
      <c r="AB307" s="292"/>
      <c r="AC307" s="293"/>
      <c r="AD307" s="308">
        <v>1</v>
      </c>
      <c r="AE307" s="292"/>
      <c r="AF307" s="293"/>
      <c r="AG307" s="291">
        <v>1</v>
      </c>
      <c r="AH307" s="292"/>
      <c r="AI307" s="293"/>
      <c r="AJ307" s="308">
        <v>1</v>
      </c>
      <c r="AK307" s="292"/>
      <c r="AL307" s="293"/>
      <c r="AM307" s="291">
        <v>1</v>
      </c>
      <c r="AN307" s="292"/>
      <c r="AO307" s="293"/>
      <c r="AP307" s="308">
        <v>1</v>
      </c>
      <c r="AQ307" s="292"/>
      <c r="AR307" s="293"/>
      <c r="AS307" s="291">
        <v>1</v>
      </c>
      <c r="AT307" s="292"/>
      <c r="AU307" s="293"/>
      <c r="AV307" s="308">
        <v>1</v>
      </c>
      <c r="AW307" s="292"/>
      <c r="AX307" s="293"/>
      <c r="AY307" s="291">
        <v>1</v>
      </c>
      <c r="AZ307" s="292"/>
      <c r="BA307" s="293"/>
      <c r="BB307" s="308">
        <v>1</v>
      </c>
      <c r="BC307" s="292"/>
      <c r="BD307" s="293"/>
      <c r="BE307" s="291">
        <v>1</v>
      </c>
      <c r="BF307" s="292"/>
      <c r="BG307" s="293"/>
      <c r="BH307" s="308">
        <v>1</v>
      </c>
      <c r="BI307" s="292"/>
      <c r="BJ307" s="293"/>
      <c r="BK307" s="291">
        <v>1</v>
      </c>
      <c r="BL307" s="292"/>
      <c r="BM307" s="293"/>
      <c r="BN307" s="308">
        <v>1</v>
      </c>
      <c r="BO307" s="292"/>
      <c r="BP307" s="293"/>
      <c r="BQ307" s="291">
        <v>1</v>
      </c>
      <c r="BR307" s="292"/>
      <c r="BS307" s="293"/>
      <c r="BT307" s="308">
        <v>1</v>
      </c>
      <c r="BU307" s="292"/>
      <c r="BV307" s="293"/>
      <c r="BW307" s="291">
        <v>1</v>
      </c>
      <c r="BX307" s="292"/>
      <c r="BY307" s="293"/>
    </row>
    <row r="308" spans="1:77" x14ac:dyDescent="0.25">
      <c r="A308" s="8" t="s">
        <v>1049</v>
      </c>
      <c r="B308" s="41" t="s">
        <v>12</v>
      </c>
      <c r="C308" s="162" t="s">
        <v>1185</v>
      </c>
      <c r="D308" s="162" t="s">
        <v>676</v>
      </c>
      <c r="E308" s="52" t="s">
        <v>28</v>
      </c>
      <c r="F308" s="253">
        <v>1</v>
      </c>
      <c r="G308" s="254"/>
      <c r="H308" s="255"/>
      <c r="I308" s="253">
        <v>1</v>
      </c>
      <c r="J308" s="254"/>
      <c r="K308" s="255"/>
      <c r="L308" s="253">
        <v>1</v>
      </c>
      <c r="M308" s="254"/>
      <c r="N308" s="255"/>
      <c r="O308" s="253">
        <v>1</v>
      </c>
      <c r="P308" s="254"/>
      <c r="Q308" s="255"/>
      <c r="R308" s="253">
        <v>1</v>
      </c>
      <c r="S308" s="254"/>
      <c r="T308" s="255"/>
      <c r="U308" s="253">
        <v>1</v>
      </c>
      <c r="V308" s="254"/>
      <c r="W308" s="255"/>
      <c r="X308" s="253">
        <v>1</v>
      </c>
      <c r="Y308" s="254"/>
      <c r="Z308" s="255"/>
      <c r="AA308" s="253">
        <v>1</v>
      </c>
      <c r="AB308" s="254"/>
      <c r="AC308" s="255"/>
      <c r="AD308" s="253">
        <v>1</v>
      </c>
      <c r="AE308" s="254"/>
      <c r="AF308" s="255"/>
      <c r="AG308" s="253">
        <v>1</v>
      </c>
      <c r="AH308" s="254"/>
      <c r="AI308" s="255"/>
      <c r="AJ308" s="253">
        <v>1</v>
      </c>
      <c r="AK308" s="254"/>
      <c r="AL308" s="255"/>
      <c r="AM308" s="253">
        <v>1</v>
      </c>
      <c r="AN308" s="254"/>
      <c r="AO308" s="255"/>
      <c r="AP308" s="253">
        <v>1</v>
      </c>
      <c r="AQ308" s="254"/>
      <c r="AR308" s="255"/>
      <c r="AS308" s="253">
        <v>1</v>
      </c>
      <c r="AT308" s="254"/>
      <c r="AU308" s="255"/>
      <c r="AV308" s="253">
        <v>1</v>
      </c>
      <c r="AW308" s="254"/>
      <c r="AX308" s="255"/>
      <c r="AY308" s="253">
        <v>1</v>
      </c>
      <c r="AZ308" s="254"/>
      <c r="BA308" s="255"/>
      <c r="BB308" s="253">
        <v>1</v>
      </c>
      <c r="BC308" s="254"/>
      <c r="BD308" s="255"/>
      <c r="BE308" s="253">
        <v>1</v>
      </c>
      <c r="BF308" s="254"/>
      <c r="BG308" s="255"/>
      <c r="BH308" s="253">
        <v>1</v>
      </c>
      <c r="BI308" s="254"/>
      <c r="BJ308" s="255"/>
      <c r="BK308" s="253">
        <v>1</v>
      </c>
      <c r="BL308" s="254"/>
      <c r="BM308" s="255"/>
      <c r="BN308" s="253">
        <v>1</v>
      </c>
      <c r="BO308" s="254"/>
      <c r="BP308" s="255"/>
      <c r="BQ308" s="253">
        <v>1</v>
      </c>
      <c r="BR308" s="254"/>
      <c r="BS308" s="255"/>
      <c r="BT308" s="253">
        <v>1</v>
      </c>
      <c r="BU308" s="254"/>
      <c r="BV308" s="255"/>
      <c r="BW308" s="253">
        <v>1</v>
      </c>
      <c r="BX308" s="254"/>
      <c r="BY308" s="255"/>
    </row>
    <row r="309" spans="1:77" x14ac:dyDescent="0.25">
      <c r="A309" s="8" t="s">
        <v>1049</v>
      </c>
      <c r="B309" s="41" t="s">
        <v>939</v>
      </c>
      <c r="C309" s="162" t="s">
        <v>1185</v>
      </c>
      <c r="D309" s="162" t="s">
        <v>31</v>
      </c>
      <c r="E309" s="163">
        <v>6</v>
      </c>
      <c r="F309" s="213">
        <v>-4.9000000000000002E-2</v>
      </c>
      <c r="G309" s="207">
        <v>-4.4999999999999998E-2</v>
      </c>
      <c r="H309" s="208">
        <v>5</v>
      </c>
      <c r="I309" s="206">
        <v>-4.4999999999999998E-2</v>
      </c>
      <c r="J309" s="207">
        <v>-4.7E-2</v>
      </c>
      <c r="K309" s="208">
        <v>4</v>
      </c>
      <c r="L309" s="206">
        <v>-4.5999999999999999E-2</v>
      </c>
      <c r="M309" s="207">
        <v>-4.3999999999999997E-2</v>
      </c>
      <c r="N309" s="208">
        <v>5</v>
      </c>
      <c r="O309" s="206">
        <v>-0.05</v>
      </c>
      <c r="P309" s="207">
        <v>-4.3999999999999997E-2</v>
      </c>
      <c r="Q309" s="208">
        <v>5</v>
      </c>
      <c r="R309" s="206">
        <v>-4.9000000000000002E-2</v>
      </c>
      <c r="S309" s="207">
        <v>-4.4999999999999998E-2</v>
      </c>
      <c r="T309" s="208">
        <v>5</v>
      </c>
      <c r="U309" s="206">
        <v>-5.7000000000000002E-2</v>
      </c>
      <c r="V309" s="207">
        <v>-4.4999999999999998E-2</v>
      </c>
      <c r="W309" s="208">
        <v>5</v>
      </c>
      <c r="X309" s="206">
        <v>-5.6000000000000001E-2</v>
      </c>
      <c r="Y309" s="207">
        <v>-4.4999999999999998E-2</v>
      </c>
      <c r="Z309" s="208">
        <v>6</v>
      </c>
      <c r="AA309" s="206">
        <v>-6.5000000000000002E-2</v>
      </c>
      <c r="AB309" s="207">
        <v>-4.7E-2</v>
      </c>
      <c r="AC309" s="208">
        <v>5</v>
      </c>
      <c r="AD309" s="206">
        <v>-5.3999999999999999E-2</v>
      </c>
      <c r="AE309" s="207">
        <v>-4.4999999999999998E-2</v>
      </c>
      <c r="AF309" s="208">
        <v>5</v>
      </c>
      <c r="AG309" s="206">
        <v>-5.1999999999999998E-2</v>
      </c>
      <c r="AH309" s="207">
        <v>-4.2000000000000003E-2</v>
      </c>
      <c r="AI309" s="208">
        <v>6</v>
      </c>
      <c r="AJ309" s="206">
        <v>-5.5E-2</v>
      </c>
      <c r="AK309" s="207">
        <v>-4.2999999999999997E-2</v>
      </c>
      <c r="AL309" s="208">
        <v>5</v>
      </c>
      <c r="AM309" s="206">
        <v>-5.1999999999999998E-2</v>
      </c>
      <c r="AN309" s="207">
        <v>-4.5999999999999999E-2</v>
      </c>
      <c r="AO309" s="208">
        <v>5</v>
      </c>
      <c r="AP309" s="206">
        <v>-0.05</v>
      </c>
      <c r="AQ309" s="207">
        <v>-4.7E-2</v>
      </c>
      <c r="AR309" s="208">
        <v>4</v>
      </c>
      <c r="AS309" s="206">
        <v>-5.2999999999999999E-2</v>
      </c>
      <c r="AT309" s="207">
        <v>-4.4999999999999998E-2</v>
      </c>
      <c r="AU309" s="208">
        <v>5</v>
      </c>
      <c r="AV309" s="206">
        <v>-0.05</v>
      </c>
      <c r="AW309" s="207">
        <v>-4.2999999999999997E-2</v>
      </c>
      <c r="AX309" s="208">
        <v>4</v>
      </c>
      <c r="AY309" s="206">
        <v>-4.4999999999999998E-2</v>
      </c>
      <c r="AZ309" s="207">
        <v>-4.3999999999999997E-2</v>
      </c>
      <c r="BA309" s="208">
        <v>5</v>
      </c>
      <c r="BB309" s="206">
        <v>-5.5E-2</v>
      </c>
      <c r="BC309" s="207">
        <v>-4.3999999999999997E-2</v>
      </c>
      <c r="BD309" s="208">
        <v>6</v>
      </c>
      <c r="BE309" s="206">
        <v>-5.0999999999999997E-2</v>
      </c>
      <c r="BF309" s="207">
        <v>-4.9000000000000002E-2</v>
      </c>
      <c r="BG309" s="208">
        <v>6</v>
      </c>
      <c r="BH309" s="206">
        <v>-6.0999999999999999E-2</v>
      </c>
      <c r="BI309" s="207">
        <v>-4.9000000000000002E-2</v>
      </c>
      <c r="BJ309" s="208">
        <v>7</v>
      </c>
      <c r="BK309" s="206">
        <v>-5.7000000000000002E-2</v>
      </c>
      <c r="BL309" s="207">
        <v>-4.8000000000000001E-2</v>
      </c>
      <c r="BM309" s="208">
        <v>5</v>
      </c>
      <c r="BN309" s="206">
        <v>-6.2E-2</v>
      </c>
      <c r="BO309" s="207">
        <v>-4.4999999999999998E-2</v>
      </c>
      <c r="BP309" s="208">
        <v>5</v>
      </c>
      <c r="BQ309" s="206">
        <v>-6.2E-2</v>
      </c>
      <c r="BR309" s="207">
        <v>-4.4999999999999998E-2</v>
      </c>
      <c r="BS309" s="208">
        <v>5</v>
      </c>
      <c r="BT309" s="206">
        <v>-5.3999999999999999E-2</v>
      </c>
      <c r="BU309" s="207">
        <v>-4.3999999999999997E-2</v>
      </c>
      <c r="BV309" s="208">
        <v>5</v>
      </c>
      <c r="BW309" s="206">
        <v>-5.0999999999999997E-2</v>
      </c>
      <c r="BX309" s="207">
        <v>-4.2999999999999997E-2</v>
      </c>
      <c r="BY309" s="208">
        <v>4</v>
      </c>
    </row>
    <row r="310" spans="1:77" x14ac:dyDescent="0.25">
      <c r="A310" s="8" t="s">
        <v>1049</v>
      </c>
      <c r="B310" s="41" t="s">
        <v>1213</v>
      </c>
      <c r="C310" s="162" t="s">
        <v>1185</v>
      </c>
      <c r="D310" s="162" t="s">
        <v>31</v>
      </c>
      <c r="E310" s="163">
        <v>6</v>
      </c>
      <c r="F310" s="213" t="s">
        <v>565</v>
      </c>
      <c r="G310" s="207" t="s">
        <v>565</v>
      </c>
      <c r="H310" s="208" t="s">
        <v>565</v>
      </c>
      <c r="I310" s="235" t="s">
        <v>565</v>
      </c>
      <c r="J310" s="232" t="s">
        <v>565</v>
      </c>
      <c r="K310" s="233" t="s">
        <v>565</v>
      </c>
      <c r="L310" s="235" t="s">
        <v>565</v>
      </c>
      <c r="M310" s="232" t="s">
        <v>565</v>
      </c>
      <c r="N310" s="233" t="s">
        <v>565</v>
      </c>
      <c r="O310" s="235" t="s">
        <v>565</v>
      </c>
      <c r="P310" s="232" t="s">
        <v>565</v>
      </c>
      <c r="Q310" s="233" t="s">
        <v>565</v>
      </c>
      <c r="R310" s="235" t="s">
        <v>565</v>
      </c>
      <c r="S310" s="235" t="s">
        <v>565</v>
      </c>
      <c r="T310" s="232" t="s">
        <v>565</v>
      </c>
      <c r="U310" s="233" t="s">
        <v>565</v>
      </c>
      <c r="V310" s="235" t="s">
        <v>565</v>
      </c>
      <c r="W310" s="232" t="s">
        <v>565</v>
      </c>
      <c r="X310" s="233" t="s">
        <v>565</v>
      </c>
      <c r="Y310" s="235" t="s">
        <v>565</v>
      </c>
      <c r="Z310" s="232" t="s">
        <v>565</v>
      </c>
      <c r="AA310" s="233" t="s">
        <v>565</v>
      </c>
      <c r="AB310" s="235" t="s">
        <v>565</v>
      </c>
      <c r="AC310" s="232" t="s">
        <v>565</v>
      </c>
      <c r="AD310" s="233" t="s">
        <v>565</v>
      </c>
      <c r="AE310" s="235" t="s">
        <v>565</v>
      </c>
      <c r="AF310" s="235" t="s">
        <v>565</v>
      </c>
      <c r="AG310" s="232" t="s">
        <v>565</v>
      </c>
      <c r="AH310" s="233" t="s">
        <v>565</v>
      </c>
      <c r="AI310" s="235" t="s">
        <v>565</v>
      </c>
      <c r="AJ310" s="232" t="s">
        <v>565</v>
      </c>
      <c r="AK310" s="233" t="s">
        <v>565</v>
      </c>
      <c r="AL310" s="235" t="s">
        <v>565</v>
      </c>
      <c r="AM310" s="232" t="s">
        <v>565</v>
      </c>
      <c r="AN310" s="233" t="s">
        <v>565</v>
      </c>
      <c r="AO310" s="235" t="s">
        <v>565</v>
      </c>
      <c r="AP310" s="232" t="s">
        <v>565</v>
      </c>
      <c r="AQ310" s="233" t="s">
        <v>565</v>
      </c>
      <c r="AR310" s="235" t="s">
        <v>565</v>
      </c>
      <c r="AS310" s="235" t="s">
        <v>565</v>
      </c>
      <c r="AT310" s="232" t="s">
        <v>565</v>
      </c>
      <c r="AU310" s="233" t="s">
        <v>565</v>
      </c>
      <c r="AV310" s="235" t="s">
        <v>565</v>
      </c>
      <c r="AW310" s="232" t="s">
        <v>565</v>
      </c>
      <c r="AX310" s="233" t="s">
        <v>565</v>
      </c>
      <c r="AY310" s="235" t="s">
        <v>565</v>
      </c>
      <c r="AZ310" s="232" t="s">
        <v>565</v>
      </c>
      <c r="BA310" s="233" t="s">
        <v>565</v>
      </c>
      <c r="BB310" s="235" t="s">
        <v>565</v>
      </c>
      <c r="BC310" s="232" t="s">
        <v>565</v>
      </c>
      <c r="BD310" s="233" t="s">
        <v>565</v>
      </c>
      <c r="BE310" s="235" t="s">
        <v>565</v>
      </c>
      <c r="BF310" s="235" t="s">
        <v>565</v>
      </c>
      <c r="BG310" s="232" t="s">
        <v>565</v>
      </c>
      <c r="BH310" s="233" t="s">
        <v>565</v>
      </c>
      <c r="BI310" s="235" t="s">
        <v>565</v>
      </c>
      <c r="BJ310" s="232" t="s">
        <v>565</v>
      </c>
      <c r="BK310" s="233" t="s">
        <v>565</v>
      </c>
      <c r="BL310" s="235" t="s">
        <v>565</v>
      </c>
      <c r="BM310" s="232" t="s">
        <v>565</v>
      </c>
      <c r="BN310" s="233" t="s">
        <v>565</v>
      </c>
      <c r="BO310" s="235" t="s">
        <v>565</v>
      </c>
      <c r="BP310" s="232" t="s">
        <v>565</v>
      </c>
      <c r="BQ310" s="233" t="s">
        <v>565</v>
      </c>
      <c r="BR310" s="235" t="s">
        <v>565</v>
      </c>
      <c r="BS310" s="235" t="s">
        <v>565</v>
      </c>
      <c r="BT310" s="232" t="s">
        <v>565</v>
      </c>
      <c r="BU310" s="233" t="s">
        <v>565</v>
      </c>
      <c r="BV310" s="235" t="s">
        <v>565</v>
      </c>
      <c r="BW310" s="232" t="s">
        <v>565</v>
      </c>
      <c r="BX310" s="233" t="s">
        <v>565</v>
      </c>
      <c r="BY310" s="235" t="s">
        <v>565</v>
      </c>
    </row>
    <row r="311" spans="1:77" x14ac:dyDescent="0.25">
      <c r="A311" s="8" t="s">
        <v>1049</v>
      </c>
      <c r="B311" s="41" t="s">
        <v>653</v>
      </c>
      <c r="C311" s="13" t="s">
        <v>28</v>
      </c>
      <c r="D311" s="13" t="s">
        <v>32</v>
      </c>
      <c r="E311" s="163">
        <v>6</v>
      </c>
      <c r="F311" s="266">
        <v>6.4</v>
      </c>
      <c r="G311" s="254"/>
      <c r="H311" s="255"/>
      <c r="I311" s="253">
        <v>6.4</v>
      </c>
      <c r="J311" s="254"/>
      <c r="K311" s="255"/>
      <c r="L311" s="266">
        <v>6.4</v>
      </c>
      <c r="M311" s="254"/>
      <c r="N311" s="255"/>
      <c r="O311" s="253">
        <v>6.4</v>
      </c>
      <c r="P311" s="254"/>
      <c r="Q311" s="255"/>
      <c r="R311" s="266">
        <v>6.4</v>
      </c>
      <c r="S311" s="254"/>
      <c r="T311" s="255"/>
      <c r="U311" s="253">
        <v>6.4</v>
      </c>
      <c r="V311" s="254"/>
      <c r="W311" s="255"/>
      <c r="X311" s="266">
        <v>6.4</v>
      </c>
      <c r="Y311" s="254"/>
      <c r="Z311" s="255"/>
      <c r="AA311" s="253">
        <v>6.4</v>
      </c>
      <c r="AB311" s="254"/>
      <c r="AC311" s="255"/>
      <c r="AD311" s="266">
        <v>6.4</v>
      </c>
      <c r="AE311" s="254"/>
      <c r="AF311" s="255"/>
      <c r="AG311" s="253">
        <v>6.3</v>
      </c>
      <c r="AH311" s="254"/>
      <c r="AI311" s="255"/>
      <c r="AJ311" s="253">
        <v>6.3</v>
      </c>
      <c r="AK311" s="254"/>
      <c r="AL311" s="255"/>
      <c r="AM311" s="253">
        <v>6.3</v>
      </c>
      <c r="AN311" s="254"/>
      <c r="AO311" s="255"/>
      <c r="AP311" s="253">
        <v>6.4</v>
      </c>
      <c r="AQ311" s="254"/>
      <c r="AR311" s="255"/>
      <c r="AS311" s="253">
        <v>6.3</v>
      </c>
      <c r="AT311" s="254"/>
      <c r="AU311" s="255"/>
      <c r="AV311" s="253">
        <v>6.3</v>
      </c>
      <c r="AW311" s="254"/>
      <c r="AX311" s="255"/>
      <c r="AY311" s="253">
        <v>6.3</v>
      </c>
      <c r="AZ311" s="254"/>
      <c r="BA311" s="255"/>
      <c r="BB311" s="253">
        <v>6.3</v>
      </c>
      <c r="BC311" s="254"/>
      <c r="BD311" s="255"/>
      <c r="BE311" s="253">
        <v>6.3</v>
      </c>
      <c r="BF311" s="254"/>
      <c r="BG311" s="255"/>
      <c r="BH311" s="253">
        <v>6.3</v>
      </c>
      <c r="BI311" s="254"/>
      <c r="BJ311" s="255"/>
      <c r="BK311" s="253">
        <v>6.4</v>
      </c>
      <c r="BL311" s="254"/>
      <c r="BM311" s="255"/>
      <c r="BN311" s="253">
        <v>6.4</v>
      </c>
      <c r="BO311" s="254"/>
      <c r="BP311" s="255"/>
      <c r="BQ311" s="253">
        <v>6.4</v>
      </c>
      <c r="BR311" s="254"/>
      <c r="BS311" s="255"/>
      <c r="BT311" s="253">
        <v>6.4</v>
      </c>
      <c r="BU311" s="254"/>
      <c r="BV311" s="255"/>
      <c r="BW311" s="253">
        <v>6.4</v>
      </c>
      <c r="BX311" s="254"/>
      <c r="BY311" s="255"/>
    </row>
    <row r="312" spans="1:77" ht="15.75" thickBot="1" x14ac:dyDescent="0.3">
      <c r="A312" s="9" t="s">
        <v>1049</v>
      </c>
      <c r="B312" s="46" t="s">
        <v>654</v>
      </c>
      <c r="C312" s="14" t="s">
        <v>28</v>
      </c>
      <c r="D312" s="14" t="s">
        <v>32</v>
      </c>
      <c r="E312" s="166">
        <v>6</v>
      </c>
      <c r="F312" s="262">
        <v>6.4</v>
      </c>
      <c r="G312" s="263"/>
      <c r="H312" s="265"/>
      <c r="I312" s="262">
        <v>6.4</v>
      </c>
      <c r="J312" s="263"/>
      <c r="K312" s="265"/>
      <c r="L312" s="262">
        <v>6.4</v>
      </c>
      <c r="M312" s="263"/>
      <c r="N312" s="265"/>
      <c r="O312" s="262">
        <v>6.4</v>
      </c>
      <c r="P312" s="263"/>
      <c r="Q312" s="265"/>
      <c r="R312" s="262">
        <v>6.4</v>
      </c>
      <c r="S312" s="263"/>
      <c r="T312" s="265"/>
      <c r="U312" s="262">
        <v>6.4</v>
      </c>
      <c r="V312" s="263"/>
      <c r="W312" s="265"/>
      <c r="X312" s="262">
        <v>6.4</v>
      </c>
      <c r="Y312" s="263"/>
      <c r="Z312" s="265"/>
      <c r="AA312" s="262">
        <v>6.4</v>
      </c>
      <c r="AB312" s="263"/>
      <c r="AC312" s="265"/>
      <c r="AD312" s="262">
        <v>6.4</v>
      </c>
      <c r="AE312" s="263"/>
      <c r="AF312" s="265"/>
      <c r="AG312" s="262">
        <v>6.3</v>
      </c>
      <c r="AH312" s="263"/>
      <c r="AI312" s="265"/>
      <c r="AJ312" s="262">
        <v>6.3</v>
      </c>
      <c r="AK312" s="263"/>
      <c r="AL312" s="265"/>
      <c r="AM312" s="262">
        <v>6.3</v>
      </c>
      <c r="AN312" s="263"/>
      <c r="AO312" s="265"/>
      <c r="AP312" s="262">
        <v>6.4</v>
      </c>
      <c r="AQ312" s="263"/>
      <c r="AR312" s="265"/>
      <c r="AS312" s="262">
        <v>6.3</v>
      </c>
      <c r="AT312" s="263"/>
      <c r="AU312" s="265"/>
      <c r="AV312" s="262">
        <v>6.3</v>
      </c>
      <c r="AW312" s="263"/>
      <c r="AX312" s="265"/>
      <c r="AY312" s="262">
        <v>6.3</v>
      </c>
      <c r="AZ312" s="263"/>
      <c r="BA312" s="265"/>
      <c r="BB312" s="262">
        <v>6.3</v>
      </c>
      <c r="BC312" s="263"/>
      <c r="BD312" s="265"/>
      <c r="BE312" s="262">
        <v>6.3</v>
      </c>
      <c r="BF312" s="263"/>
      <c r="BG312" s="265"/>
      <c r="BH312" s="262">
        <v>6.4</v>
      </c>
      <c r="BI312" s="263"/>
      <c r="BJ312" s="265"/>
      <c r="BK312" s="262">
        <v>6.4</v>
      </c>
      <c r="BL312" s="263"/>
      <c r="BM312" s="265"/>
      <c r="BN312" s="262">
        <v>6.4</v>
      </c>
      <c r="BO312" s="263"/>
      <c r="BP312" s="265"/>
      <c r="BQ312" s="262">
        <v>6.4</v>
      </c>
      <c r="BR312" s="263"/>
      <c r="BS312" s="265"/>
      <c r="BT312" s="262">
        <v>6.4</v>
      </c>
      <c r="BU312" s="263"/>
      <c r="BV312" s="265"/>
      <c r="BW312" s="262">
        <v>6.4</v>
      </c>
      <c r="BX312" s="263"/>
      <c r="BY312" s="265"/>
    </row>
    <row r="313" spans="1:77" x14ac:dyDescent="0.25">
      <c r="A313" s="97" t="s">
        <v>1050</v>
      </c>
      <c r="B313" s="43" t="s">
        <v>11</v>
      </c>
      <c r="C313" s="247" t="s">
        <v>1182</v>
      </c>
      <c r="D313" s="247" t="s">
        <v>676</v>
      </c>
      <c r="E313" s="57" t="s">
        <v>28</v>
      </c>
      <c r="F313" s="308">
        <v>1</v>
      </c>
      <c r="G313" s="292"/>
      <c r="H313" s="293"/>
      <c r="I313" s="308">
        <v>1</v>
      </c>
      <c r="J313" s="292"/>
      <c r="K313" s="293"/>
      <c r="L313" s="308">
        <v>1</v>
      </c>
      <c r="M313" s="292"/>
      <c r="N313" s="293"/>
      <c r="O313" s="308">
        <v>1</v>
      </c>
      <c r="P313" s="292"/>
      <c r="Q313" s="293"/>
      <c r="R313" s="308">
        <v>1</v>
      </c>
      <c r="S313" s="292"/>
      <c r="T313" s="293"/>
      <c r="U313" s="308">
        <v>1</v>
      </c>
      <c r="V313" s="292"/>
      <c r="W313" s="293"/>
      <c r="X313" s="308">
        <v>1</v>
      </c>
      <c r="Y313" s="292"/>
      <c r="Z313" s="293"/>
      <c r="AA313" s="308">
        <v>1</v>
      </c>
      <c r="AB313" s="292"/>
      <c r="AC313" s="293"/>
      <c r="AD313" s="308">
        <v>1</v>
      </c>
      <c r="AE313" s="292"/>
      <c r="AF313" s="293"/>
      <c r="AG313" s="308">
        <v>1</v>
      </c>
      <c r="AH313" s="292"/>
      <c r="AI313" s="293"/>
      <c r="AJ313" s="308">
        <v>1</v>
      </c>
      <c r="AK313" s="292"/>
      <c r="AL313" s="293"/>
      <c r="AM313" s="308">
        <v>1</v>
      </c>
      <c r="AN313" s="292"/>
      <c r="AO313" s="293"/>
      <c r="AP313" s="308">
        <v>1</v>
      </c>
      <c r="AQ313" s="292"/>
      <c r="AR313" s="293"/>
      <c r="AS313" s="308">
        <v>1</v>
      </c>
      <c r="AT313" s="292"/>
      <c r="AU313" s="293"/>
      <c r="AV313" s="308">
        <v>1</v>
      </c>
      <c r="AW313" s="292"/>
      <c r="AX313" s="293"/>
      <c r="AY313" s="308">
        <v>1</v>
      </c>
      <c r="AZ313" s="292"/>
      <c r="BA313" s="293"/>
      <c r="BB313" s="308">
        <v>1</v>
      </c>
      <c r="BC313" s="292"/>
      <c r="BD313" s="293"/>
      <c r="BE313" s="308">
        <v>1</v>
      </c>
      <c r="BF313" s="292"/>
      <c r="BG313" s="293"/>
      <c r="BH313" s="308">
        <v>1</v>
      </c>
      <c r="BI313" s="292"/>
      <c r="BJ313" s="293"/>
      <c r="BK313" s="308">
        <v>1</v>
      </c>
      <c r="BL313" s="292"/>
      <c r="BM313" s="293"/>
      <c r="BN313" s="308">
        <v>1</v>
      </c>
      <c r="BO313" s="292"/>
      <c r="BP313" s="293"/>
      <c r="BQ313" s="308">
        <v>1</v>
      </c>
      <c r="BR313" s="292"/>
      <c r="BS313" s="293"/>
      <c r="BT313" s="308">
        <v>1</v>
      </c>
      <c r="BU313" s="292"/>
      <c r="BV313" s="293"/>
      <c r="BW313" s="308">
        <v>1</v>
      </c>
      <c r="BX313" s="292"/>
      <c r="BY313" s="293"/>
    </row>
    <row r="314" spans="1:77" x14ac:dyDescent="0.25">
      <c r="A314" s="97" t="s">
        <v>1050</v>
      </c>
      <c r="B314" s="41" t="s">
        <v>12</v>
      </c>
      <c r="C314" s="237" t="s">
        <v>1181</v>
      </c>
      <c r="D314" s="237" t="s">
        <v>29</v>
      </c>
      <c r="E314" s="52" t="s">
        <v>28</v>
      </c>
      <c r="F314" s="266">
        <v>1</v>
      </c>
      <c r="G314" s="254"/>
      <c r="H314" s="255"/>
      <c r="I314" s="266">
        <v>1</v>
      </c>
      <c r="J314" s="254"/>
      <c r="K314" s="255"/>
      <c r="L314" s="266">
        <v>1</v>
      </c>
      <c r="M314" s="254"/>
      <c r="N314" s="255"/>
      <c r="O314" s="266">
        <v>1</v>
      </c>
      <c r="P314" s="254"/>
      <c r="Q314" s="255"/>
      <c r="R314" s="266">
        <v>1</v>
      </c>
      <c r="S314" s="254"/>
      <c r="T314" s="255"/>
      <c r="U314" s="266">
        <v>1</v>
      </c>
      <c r="V314" s="254"/>
      <c r="W314" s="255"/>
      <c r="X314" s="266">
        <v>1</v>
      </c>
      <c r="Y314" s="254"/>
      <c r="Z314" s="255"/>
      <c r="AA314" s="266">
        <v>1</v>
      </c>
      <c r="AB314" s="254"/>
      <c r="AC314" s="255"/>
      <c r="AD314" s="266">
        <v>1</v>
      </c>
      <c r="AE314" s="254"/>
      <c r="AF314" s="255"/>
      <c r="AG314" s="266">
        <v>1</v>
      </c>
      <c r="AH314" s="254"/>
      <c r="AI314" s="255"/>
      <c r="AJ314" s="266">
        <v>1</v>
      </c>
      <c r="AK314" s="254"/>
      <c r="AL314" s="255"/>
      <c r="AM314" s="266">
        <v>1</v>
      </c>
      <c r="AN314" s="254"/>
      <c r="AO314" s="255"/>
      <c r="AP314" s="266">
        <v>1</v>
      </c>
      <c r="AQ314" s="254"/>
      <c r="AR314" s="255"/>
      <c r="AS314" s="266">
        <v>1</v>
      </c>
      <c r="AT314" s="254"/>
      <c r="AU314" s="255"/>
      <c r="AV314" s="266">
        <v>1</v>
      </c>
      <c r="AW314" s="254"/>
      <c r="AX314" s="255"/>
      <c r="AY314" s="266">
        <v>1</v>
      </c>
      <c r="AZ314" s="254"/>
      <c r="BA314" s="255"/>
      <c r="BB314" s="266">
        <v>1</v>
      </c>
      <c r="BC314" s="254"/>
      <c r="BD314" s="255"/>
      <c r="BE314" s="266">
        <v>1</v>
      </c>
      <c r="BF314" s="254"/>
      <c r="BG314" s="255"/>
      <c r="BH314" s="266">
        <v>1</v>
      </c>
      <c r="BI314" s="254"/>
      <c r="BJ314" s="255"/>
      <c r="BK314" s="266">
        <v>1</v>
      </c>
      <c r="BL314" s="254"/>
      <c r="BM314" s="255"/>
      <c r="BN314" s="266">
        <v>1</v>
      </c>
      <c r="BO314" s="254"/>
      <c r="BP314" s="255"/>
      <c r="BQ314" s="266">
        <v>1</v>
      </c>
      <c r="BR314" s="254"/>
      <c r="BS314" s="255"/>
      <c r="BT314" s="266">
        <v>1</v>
      </c>
      <c r="BU314" s="254"/>
      <c r="BV314" s="255"/>
      <c r="BW314" s="266">
        <v>1</v>
      </c>
      <c r="BX314" s="254"/>
      <c r="BY314" s="255"/>
    </row>
    <row r="315" spans="1:77" x14ac:dyDescent="0.25">
      <c r="A315" s="97" t="s">
        <v>1050</v>
      </c>
      <c r="B315" s="41" t="s">
        <v>925</v>
      </c>
      <c r="C315" s="237" t="s">
        <v>1185</v>
      </c>
      <c r="D315" s="237" t="s">
        <v>31</v>
      </c>
      <c r="E315" s="241">
        <v>6</v>
      </c>
      <c r="F315" s="236">
        <v>-0.185</v>
      </c>
      <c r="G315" s="237">
        <v>-7.3999999999999996E-2</v>
      </c>
      <c r="H315" s="241">
        <v>19</v>
      </c>
      <c r="I315" s="240">
        <v>-0.19500000000000001</v>
      </c>
      <c r="J315" s="237">
        <v>-7.8E-2</v>
      </c>
      <c r="K315" s="241">
        <v>20</v>
      </c>
      <c r="L315" s="240">
        <v>-0.19500000000000001</v>
      </c>
      <c r="M315" s="237">
        <v>-7.8E-2</v>
      </c>
      <c r="N315" s="241">
        <v>20</v>
      </c>
      <c r="O315" s="240">
        <v>-0.185</v>
      </c>
      <c r="P315" s="237">
        <v>-7.3999999999999996E-2</v>
      </c>
      <c r="Q315" s="241">
        <v>19</v>
      </c>
      <c r="R315" s="240">
        <v>-0.185</v>
      </c>
      <c r="S315" s="237">
        <v>-7.3999999999999996E-2</v>
      </c>
      <c r="T315" s="241">
        <v>19</v>
      </c>
      <c r="U315" s="240">
        <v>-0.19500000000000001</v>
      </c>
      <c r="V315" s="237">
        <v>-7.8E-2</v>
      </c>
      <c r="W315" s="241">
        <v>20</v>
      </c>
      <c r="X315" s="240">
        <v>-0.17499999999999999</v>
      </c>
      <c r="Y315" s="237">
        <v>-7.0000000000000007E-2</v>
      </c>
      <c r="Z315" s="241">
        <v>18</v>
      </c>
      <c r="AA315" s="240">
        <v>-0.17499999999999999</v>
      </c>
      <c r="AB315" s="237">
        <v>-7.0000000000000007E-2</v>
      </c>
      <c r="AC315" s="241">
        <v>18</v>
      </c>
      <c r="AD315" s="240">
        <v>-0.19400000000000001</v>
      </c>
      <c r="AE315" s="237">
        <v>-7.6999999999999999E-2</v>
      </c>
      <c r="AF315" s="241">
        <v>20</v>
      </c>
      <c r="AG315" s="240">
        <v>-0.184</v>
      </c>
      <c r="AH315" s="237">
        <v>-7.3999999999999996E-2</v>
      </c>
      <c r="AI315" s="241">
        <v>19</v>
      </c>
      <c r="AJ315" s="240">
        <v>-0.184</v>
      </c>
      <c r="AK315" s="237">
        <v>-7.3999999999999996E-2</v>
      </c>
      <c r="AL315" s="241">
        <v>19</v>
      </c>
      <c r="AM315" s="240">
        <v>-0.184</v>
      </c>
      <c r="AN315" s="237">
        <v>-7.2999999999999995E-2</v>
      </c>
      <c r="AO315" s="241">
        <v>19</v>
      </c>
      <c r="AP315" s="240">
        <v>-0.184</v>
      </c>
      <c r="AQ315" s="237">
        <v>-7.3999999999999996E-2</v>
      </c>
      <c r="AR315" s="241">
        <v>19</v>
      </c>
      <c r="AS315" s="240">
        <v>-0.184</v>
      </c>
      <c r="AT315" s="237">
        <v>-7.3999999999999996E-2</v>
      </c>
      <c r="AU315" s="241">
        <v>19</v>
      </c>
      <c r="AV315" s="240">
        <v>-0.184</v>
      </c>
      <c r="AW315" s="237">
        <v>-7.3999999999999996E-2</v>
      </c>
      <c r="AX315" s="241">
        <v>19</v>
      </c>
      <c r="AY315" s="240">
        <v>-0.184</v>
      </c>
      <c r="AZ315" s="237">
        <v>-7.3999999999999996E-2</v>
      </c>
      <c r="BA315" s="241">
        <v>19</v>
      </c>
      <c r="BB315" s="240">
        <v>-0.184</v>
      </c>
      <c r="BC315" s="237">
        <v>-7.2999999999999995E-2</v>
      </c>
      <c r="BD315" s="241">
        <v>19</v>
      </c>
      <c r="BE315" s="240">
        <v>-0.17499999999999999</v>
      </c>
      <c r="BF315" s="237">
        <v>-7.0000000000000007E-2</v>
      </c>
      <c r="BG315" s="241">
        <v>18</v>
      </c>
      <c r="BH315" s="240">
        <v>-0.19400000000000001</v>
      </c>
      <c r="BI315" s="237">
        <v>-7.0000000000000007E-2</v>
      </c>
      <c r="BJ315" s="241">
        <v>20</v>
      </c>
      <c r="BK315" s="240">
        <v>-0.19400000000000001</v>
      </c>
      <c r="BL315" s="237">
        <v>-7.8E-2</v>
      </c>
      <c r="BM315" s="241">
        <v>20</v>
      </c>
      <c r="BN315" s="240">
        <v>-0.19500000000000001</v>
      </c>
      <c r="BO315" s="237">
        <v>-7.8E-2</v>
      </c>
      <c r="BP315" s="241">
        <v>20</v>
      </c>
      <c r="BQ315" s="240">
        <v>-0.185</v>
      </c>
      <c r="BR315" s="237">
        <v>-7.3999999999999996E-2</v>
      </c>
      <c r="BS315" s="241">
        <v>19</v>
      </c>
      <c r="BT315" s="240">
        <v>-0.19500000000000001</v>
      </c>
      <c r="BU315" s="237">
        <v>-7.8E-2</v>
      </c>
      <c r="BV315" s="241">
        <v>20</v>
      </c>
      <c r="BW315" s="240">
        <v>-0.185</v>
      </c>
      <c r="BX315" s="237">
        <v>-7.3999999999999996E-2</v>
      </c>
      <c r="BY315" s="241">
        <v>19</v>
      </c>
    </row>
    <row r="316" spans="1:77" x14ac:dyDescent="0.25">
      <c r="A316" s="97" t="s">
        <v>1050</v>
      </c>
      <c r="B316" s="41" t="s">
        <v>941</v>
      </c>
      <c r="C316" s="237" t="s">
        <v>1185</v>
      </c>
      <c r="D316" s="237" t="s">
        <v>31</v>
      </c>
      <c r="E316" s="241">
        <v>6</v>
      </c>
      <c r="F316" s="236">
        <v>0</v>
      </c>
      <c r="G316" s="237">
        <v>0</v>
      </c>
      <c r="H316" s="241">
        <v>0</v>
      </c>
      <c r="I316" s="236">
        <v>0</v>
      </c>
      <c r="J316" s="237">
        <v>0</v>
      </c>
      <c r="K316" s="241">
        <v>0</v>
      </c>
      <c r="L316" s="236">
        <v>0</v>
      </c>
      <c r="M316" s="237">
        <v>0</v>
      </c>
      <c r="N316" s="241">
        <v>0</v>
      </c>
      <c r="O316" s="236">
        <v>0</v>
      </c>
      <c r="P316" s="237">
        <v>0</v>
      </c>
      <c r="Q316" s="241">
        <v>0</v>
      </c>
      <c r="R316" s="236">
        <v>0</v>
      </c>
      <c r="S316" s="237">
        <v>0</v>
      </c>
      <c r="T316" s="241">
        <v>0</v>
      </c>
      <c r="U316" s="236">
        <v>0</v>
      </c>
      <c r="V316" s="237">
        <v>0</v>
      </c>
      <c r="W316" s="241">
        <v>0</v>
      </c>
      <c r="X316" s="236">
        <v>0</v>
      </c>
      <c r="Y316" s="237">
        <v>0</v>
      </c>
      <c r="Z316" s="241">
        <v>0</v>
      </c>
      <c r="AA316" s="236">
        <v>0</v>
      </c>
      <c r="AB316" s="237">
        <v>0</v>
      </c>
      <c r="AC316" s="241">
        <v>0</v>
      </c>
      <c r="AD316" s="236">
        <v>0</v>
      </c>
      <c r="AE316" s="237">
        <v>0</v>
      </c>
      <c r="AF316" s="241">
        <v>0</v>
      </c>
      <c r="AG316" s="236">
        <v>0</v>
      </c>
      <c r="AH316" s="237">
        <v>0</v>
      </c>
      <c r="AI316" s="241">
        <v>0</v>
      </c>
      <c r="AJ316" s="236">
        <v>0</v>
      </c>
      <c r="AK316" s="237">
        <v>0</v>
      </c>
      <c r="AL316" s="241">
        <v>0</v>
      </c>
      <c r="AM316" s="236">
        <v>0</v>
      </c>
      <c r="AN316" s="237">
        <v>0</v>
      </c>
      <c r="AO316" s="241">
        <v>0</v>
      </c>
      <c r="AP316" s="236">
        <v>0</v>
      </c>
      <c r="AQ316" s="237">
        <v>0</v>
      </c>
      <c r="AR316" s="241">
        <v>0</v>
      </c>
      <c r="AS316" s="236">
        <v>0</v>
      </c>
      <c r="AT316" s="237">
        <v>0</v>
      </c>
      <c r="AU316" s="241">
        <v>0</v>
      </c>
      <c r="AV316" s="236">
        <v>0</v>
      </c>
      <c r="AW316" s="237">
        <v>0</v>
      </c>
      <c r="AX316" s="241">
        <v>0</v>
      </c>
      <c r="AY316" s="236">
        <v>0</v>
      </c>
      <c r="AZ316" s="237">
        <v>0</v>
      </c>
      <c r="BA316" s="241">
        <v>0</v>
      </c>
      <c r="BB316" s="236">
        <v>0</v>
      </c>
      <c r="BC316" s="237">
        <v>0</v>
      </c>
      <c r="BD316" s="241">
        <v>0</v>
      </c>
      <c r="BE316" s="236">
        <v>0</v>
      </c>
      <c r="BF316" s="237">
        <v>0</v>
      </c>
      <c r="BG316" s="241">
        <v>0</v>
      </c>
      <c r="BH316" s="236">
        <v>0</v>
      </c>
      <c r="BI316" s="237">
        <v>0</v>
      </c>
      <c r="BJ316" s="241">
        <v>0</v>
      </c>
      <c r="BK316" s="236">
        <v>0</v>
      </c>
      <c r="BL316" s="237">
        <v>0</v>
      </c>
      <c r="BM316" s="241">
        <v>0</v>
      </c>
      <c r="BN316" s="236">
        <v>0</v>
      </c>
      <c r="BO316" s="237">
        <v>0</v>
      </c>
      <c r="BP316" s="241">
        <v>0</v>
      </c>
      <c r="BQ316" s="236">
        <v>0</v>
      </c>
      <c r="BR316" s="237">
        <v>0</v>
      </c>
      <c r="BS316" s="241">
        <v>0</v>
      </c>
      <c r="BT316" s="236">
        <v>0</v>
      </c>
      <c r="BU316" s="237">
        <v>0</v>
      </c>
      <c r="BV316" s="241">
        <v>0</v>
      </c>
      <c r="BW316" s="236">
        <v>0</v>
      </c>
      <c r="BX316" s="237">
        <v>0</v>
      </c>
      <c r="BY316" s="241">
        <v>0</v>
      </c>
    </row>
    <row r="317" spans="1:77" x14ac:dyDescent="0.25">
      <c r="A317" s="97" t="s">
        <v>1050</v>
      </c>
      <c r="B317" s="41" t="s">
        <v>653</v>
      </c>
      <c r="C317" s="13" t="s">
        <v>28</v>
      </c>
      <c r="D317" s="13" t="s">
        <v>32</v>
      </c>
      <c r="E317" s="241">
        <v>6</v>
      </c>
      <c r="F317" s="266">
        <v>6.3</v>
      </c>
      <c r="G317" s="254"/>
      <c r="H317" s="255"/>
      <c r="I317" s="266">
        <v>6.3</v>
      </c>
      <c r="J317" s="254"/>
      <c r="K317" s="255"/>
      <c r="L317" s="266">
        <v>6.3</v>
      </c>
      <c r="M317" s="254"/>
      <c r="N317" s="255"/>
      <c r="O317" s="266">
        <v>6.3</v>
      </c>
      <c r="P317" s="254"/>
      <c r="Q317" s="255"/>
      <c r="R317" s="266">
        <v>6.3</v>
      </c>
      <c r="S317" s="254"/>
      <c r="T317" s="255"/>
      <c r="U317" s="266">
        <v>6.3</v>
      </c>
      <c r="V317" s="254"/>
      <c r="W317" s="255"/>
      <c r="X317" s="266">
        <v>6.3</v>
      </c>
      <c r="Y317" s="254"/>
      <c r="Z317" s="255"/>
      <c r="AA317" s="266">
        <v>6.3</v>
      </c>
      <c r="AB317" s="254"/>
      <c r="AC317" s="255"/>
      <c r="AD317" s="253">
        <v>6.2</v>
      </c>
      <c r="AE317" s="254"/>
      <c r="AF317" s="255"/>
      <c r="AG317" s="253">
        <v>6.2</v>
      </c>
      <c r="AH317" s="254"/>
      <c r="AI317" s="255"/>
      <c r="AJ317" s="253">
        <v>6.2</v>
      </c>
      <c r="AK317" s="254"/>
      <c r="AL317" s="255"/>
      <c r="AM317" s="253">
        <v>6.2</v>
      </c>
      <c r="AN317" s="254"/>
      <c r="AO317" s="255"/>
      <c r="AP317" s="253">
        <v>6.2</v>
      </c>
      <c r="AQ317" s="254"/>
      <c r="AR317" s="255"/>
      <c r="AS317" s="253">
        <v>6.2</v>
      </c>
      <c r="AT317" s="254"/>
      <c r="AU317" s="255"/>
      <c r="AV317" s="253">
        <v>6.2</v>
      </c>
      <c r="AW317" s="254"/>
      <c r="AX317" s="255"/>
      <c r="AY317" s="253">
        <v>6.2</v>
      </c>
      <c r="AZ317" s="254"/>
      <c r="BA317" s="255"/>
      <c r="BB317" s="253">
        <v>6.2</v>
      </c>
      <c r="BC317" s="254"/>
      <c r="BD317" s="255"/>
      <c r="BE317" s="253">
        <v>6.2</v>
      </c>
      <c r="BF317" s="254"/>
      <c r="BG317" s="255"/>
      <c r="BH317" s="253">
        <v>6.2</v>
      </c>
      <c r="BI317" s="254"/>
      <c r="BJ317" s="255"/>
      <c r="BK317" s="253">
        <v>6.2</v>
      </c>
      <c r="BL317" s="254"/>
      <c r="BM317" s="255"/>
      <c r="BN317" s="266">
        <v>6.3</v>
      </c>
      <c r="BO317" s="254"/>
      <c r="BP317" s="255"/>
      <c r="BQ317" s="266">
        <v>6.3</v>
      </c>
      <c r="BR317" s="254"/>
      <c r="BS317" s="255"/>
      <c r="BT317" s="266">
        <v>6.3</v>
      </c>
      <c r="BU317" s="254"/>
      <c r="BV317" s="255"/>
      <c r="BW317" s="266">
        <v>6.3</v>
      </c>
      <c r="BX317" s="254"/>
      <c r="BY317" s="255"/>
    </row>
    <row r="318" spans="1:77" ht="15.75" thickBot="1" x14ac:dyDescent="0.3">
      <c r="A318" s="98" t="s">
        <v>1050</v>
      </c>
      <c r="B318" s="48" t="s">
        <v>654</v>
      </c>
      <c r="C318" s="39" t="s">
        <v>28</v>
      </c>
      <c r="D318" s="39" t="s">
        <v>32</v>
      </c>
      <c r="E318" s="244">
        <v>6</v>
      </c>
      <c r="F318" s="276">
        <v>6.3</v>
      </c>
      <c r="G318" s="269"/>
      <c r="H318" s="270"/>
      <c r="I318" s="276">
        <v>6.3</v>
      </c>
      <c r="J318" s="269"/>
      <c r="K318" s="270"/>
      <c r="L318" s="276">
        <v>6.3</v>
      </c>
      <c r="M318" s="269"/>
      <c r="N318" s="270"/>
      <c r="O318" s="276">
        <v>6.3</v>
      </c>
      <c r="P318" s="269"/>
      <c r="Q318" s="270"/>
      <c r="R318" s="276">
        <v>6.3</v>
      </c>
      <c r="S318" s="269"/>
      <c r="T318" s="270"/>
      <c r="U318" s="276">
        <v>6.3</v>
      </c>
      <c r="V318" s="269"/>
      <c r="W318" s="270"/>
      <c r="X318" s="276">
        <v>6.3</v>
      </c>
      <c r="Y318" s="269"/>
      <c r="Z318" s="270"/>
      <c r="AA318" s="276">
        <v>6.3</v>
      </c>
      <c r="AB318" s="269"/>
      <c r="AC318" s="270"/>
      <c r="AD318" s="276">
        <v>6.3</v>
      </c>
      <c r="AE318" s="269"/>
      <c r="AF318" s="270"/>
      <c r="AG318" s="276">
        <v>6.3</v>
      </c>
      <c r="AH318" s="269"/>
      <c r="AI318" s="270"/>
      <c r="AJ318" s="276">
        <v>6.3</v>
      </c>
      <c r="AK318" s="269"/>
      <c r="AL318" s="270"/>
      <c r="AM318" s="276">
        <v>6.3</v>
      </c>
      <c r="AN318" s="269"/>
      <c r="AO318" s="270"/>
      <c r="AP318" s="276">
        <v>6.3</v>
      </c>
      <c r="AQ318" s="269"/>
      <c r="AR318" s="270"/>
      <c r="AS318" s="276">
        <v>6.3</v>
      </c>
      <c r="AT318" s="269"/>
      <c r="AU318" s="270"/>
      <c r="AV318" s="276">
        <v>6.3</v>
      </c>
      <c r="AW318" s="269"/>
      <c r="AX318" s="270"/>
      <c r="AY318" s="276">
        <v>6.3</v>
      </c>
      <c r="AZ318" s="269"/>
      <c r="BA318" s="270"/>
      <c r="BB318" s="276">
        <v>6.3</v>
      </c>
      <c r="BC318" s="269"/>
      <c r="BD318" s="270"/>
      <c r="BE318" s="276">
        <v>6.3</v>
      </c>
      <c r="BF318" s="269"/>
      <c r="BG318" s="270"/>
      <c r="BH318" s="276">
        <v>6.3</v>
      </c>
      <c r="BI318" s="269"/>
      <c r="BJ318" s="270"/>
      <c r="BK318" s="276">
        <v>6.3</v>
      </c>
      <c r="BL318" s="269"/>
      <c r="BM318" s="270"/>
      <c r="BN318" s="276">
        <v>6.3</v>
      </c>
      <c r="BO318" s="269"/>
      <c r="BP318" s="270"/>
      <c r="BQ318" s="276">
        <v>6.3</v>
      </c>
      <c r="BR318" s="269"/>
      <c r="BS318" s="270"/>
      <c r="BT318" s="276">
        <v>6.3</v>
      </c>
      <c r="BU318" s="269"/>
      <c r="BV318" s="270"/>
      <c r="BW318" s="276">
        <v>6.3</v>
      </c>
      <c r="BX318" s="269"/>
      <c r="BY318" s="270"/>
    </row>
    <row r="319" spans="1:77" x14ac:dyDescent="0.25">
      <c r="A319" s="93" t="s">
        <v>1051</v>
      </c>
      <c r="B319" s="43" t="s">
        <v>11</v>
      </c>
      <c r="C319" s="247" t="s">
        <v>1186</v>
      </c>
      <c r="D319" s="247" t="s">
        <v>29</v>
      </c>
      <c r="E319" s="57" t="s">
        <v>28</v>
      </c>
      <c r="F319" s="308">
        <v>1</v>
      </c>
      <c r="G319" s="292"/>
      <c r="H319" s="293"/>
      <c r="I319" s="308">
        <v>1</v>
      </c>
      <c r="J319" s="292"/>
      <c r="K319" s="293"/>
      <c r="L319" s="308">
        <v>1</v>
      </c>
      <c r="M319" s="292"/>
      <c r="N319" s="293"/>
      <c r="O319" s="308">
        <v>1</v>
      </c>
      <c r="P319" s="292"/>
      <c r="Q319" s="293"/>
      <c r="R319" s="308">
        <v>1</v>
      </c>
      <c r="S319" s="292"/>
      <c r="T319" s="293"/>
      <c r="U319" s="308">
        <v>1</v>
      </c>
      <c r="V319" s="292"/>
      <c r="W319" s="293"/>
      <c r="X319" s="308">
        <v>1</v>
      </c>
      <c r="Y319" s="292"/>
      <c r="Z319" s="293"/>
      <c r="AA319" s="308">
        <v>1</v>
      </c>
      <c r="AB319" s="292"/>
      <c r="AC319" s="293"/>
      <c r="AD319" s="308">
        <v>1</v>
      </c>
      <c r="AE319" s="292"/>
      <c r="AF319" s="293"/>
      <c r="AG319" s="308">
        <v>1</v>
      </c>
      <c r="AH319" s="292"/>
      <c r="AI319" s="293"/>
      <c r="AJ319" s="308">
        <v>1</v>
      </c>
      <c r="AK319" s="292"/>
      <c r="AL319" s="293"/>
      <c r="AM319" s="308">
        <v>1</v>
      </c>
      <c r="AN319" s="292"/>
      <c r="AO319" s="293"/>
      <c r="AP319" s="308">
        <v>1</v>
      </c>
      <c r="AQ319" s="292"/>
      <c r="AR319" s="293"/>
      <c r="AS319" s="308">
        <v>1</v>
      </c>
      <c r="AT319" s="292"/>
      <c r="AU319" s="293"/>
      <c r="AV319" s="308">
        <v>1</v>
      </c>
      <c r="AW319" s="292"/>
      <c r="AX319" s="293"/>
      <c r="AY319" s="308">
        <v>1</v>
      </c>
      <c r="AZ319" s="292"/>
      <c r="BA319" s="293"/>
      <c r="BB319" s="308">
        <v>1</v>
      </c>
      <c r="BC319" s="292"/>
      <c r="BD319" s="293"/>
      <c r="BE319" s="308">
        <v>1</v>
      </c>
      <c r="BF319" s="292"/>
      <c r="BG319" s="293"/>
      <c r="BH319" s="308">
        <v>1</v>
      </c>
      <c r="BI319" s="292"/>
      <c r="BJ319" s="293"/>
      <c r="BK319" s="308">
        <v>1</v>
      </c>
      <c r="BL319" s="292"/>
      <c r="BM319" s="293"/>
      <c r="BN319" s="308">
        <v>1</v>
      </c>
      <c r="BO319" s="292"/>
      <c r="BP319" s="293"/>
      <c r="BQ319" s="308">
        <v>1</v>
      </c>
      <c r="BR319" s="292"/>
      <c r="BS319" s="293"/>
      <c r="BT319" s="308">
        <v>1</v>
      </c>
      <c r="BU319" s="292"/>
      <c r="BV319" s="293"/>
      <c r="BW319" s="308">
        <v>1</v>
      </c>
      <c r="BX319" s="292"/>
      <c r="BY319" s="293"/>
    </row>
    <row r="320" spans="1:77" x14ac:dyDescent="0.25">
      <c r="A320" s="94" t="s">
        <v>1051</v>
      </c>
      <c r="B320" s="41" t="s">
        <v>12</v>
      </c>
      <c r="C320" s="237" t="s">
        <v>1180</v>
      </c>
      <c r="D320" s="237" t="s">
        <v>676</v>
      </c>
      <c r="E320" s="52" t="s">
        <v>28</v>
      </c>
      <c r="F320" s="266">
        <v>1</v>
      </c>
      <c r="G320" s="254"/>
      <c r="H320" s="255"/>
      <c r="I320" s="266">
        <v>1</v>
      </c>
      <c r="J320" s="254"/>
      <c r="K320" s="255"/>
      <c r="L320" s="266">
        <v>1</v>
      </c>
      <c r="M320" s="254"/>
      <c r="N320" s="255"/>
      <c r="O320" s="266">
        <v>1</v>
      </c>
      <c r="P320" s="254"/>
      <c r="Q320" s="255"/>
      <c r="R320" s="266">
        <v>1</v>
      </c>
      <c r="S320" s="254"/>
      <c r="T320" s="255"/>
      <c r="U320" s="266">
        <v>1</v>
      </c>
      <c r="V320" s="254"/>
      <c r="W320" s="255"/>
      <c r="X320" s="266">
        <v>1</v>
      </c>
      <c r="Y320" s="254"/>
      <c r="Z320" s="255"/>
      <c r="AA320" s="266">
        <v>1</v>
      </c>
      <c r="AB320" s="254"/>
      <c r="AC320" s="255"/>
      <c r="AD320" s="266">
        <v>1</v>
      </c>
      <c r="AE320" s="254"/>
      <c r="AF320" s="255"/>
      <c r="AG320" s="266">
        <v>1</v>
      </c>
      <c r="AH320" s="254"/>
      <c r="AI320" s="255"/>
      <c r="AJ320" s="266">
        <v>1</v>
      </c>
      <c r="AK320" s="254"/>
      <c r="AL320" s="255"/>
      <c r="AM320" s="266">
        <v>1</v>
      </c>
      <c r="AN320" s="254"/>
      <c r="AO320" s="255"/>
      <c r="AP320" s="266">
        <v>1</v>
      </c>
      <c r="AQ320" s="254"/>
      <c r="AR320" s="255"/>
      <c r="AS320" s="266">
        <v>1</v>
      </c>
      <c r="AT320" s="254"/>
      <c r="AU320" s="255"/>
      <c r="AV320" s="266">
        <v>1</v>
      </c>
      <c r="AW320" s="254"/>
      <c r="AX320" s="255"/>
      <c r="AY320" s="266">
        <v>1</v>
      </c>
      <c r="AZ320" s="254"/>
      <c r="BA320" s="255"/>
      <c r="BB320" s="266">
        <v>1</v>
      </c>
      <c r="BC320" s="254"/>
      <c r="BD320" s="255"/>
      <c r="BE320" s="266">
        <v>1</v>
      </c>
      <c r="BF320" s="254"/>
      <c r="BG320" s="255"/>
      <c r="BH320" s="266">
        <v>1</v>
      </c>
      <c r="BI320" s="254"/>
      <c r="BJ320" s="255"/>
      <c r="BK320" s="266">
        <v>1</v>
      </c>
      <c r="BL320" s="254"/>
      <c r="BM320" s="255"/>
      <c r="BN320" s="266">
        <v>1</v>
      </c>
      <c r="BO320" s="254"/>
      <c r="BP320" s="255"/>
      <c r="BQ320" s="266">
        <v>1</v>
      </c>
      <c r="BR320" s="254"/>
      <c r="BS320" s="255"/>
      <c r="BT320" s="266">
        <v>1</v>
      </c>
      <c r="BU320" s="254"/>
      <c r="BV320" s="255"/>
      <c r="BW320" s="266">
        <v>1</v>
      </c>
      <c r="BX320" s="254"/>
      <c r="BY320" s="255"/>
    </row>
    <row r="321" spans="1:77" x14ac:dyDescent="0.25">
      <c r="A321" s="94" t="s">
        <v>1051</v>
      </c>
      <c r="B321" s="41" t="s">
        <v>939</v>
      </c>
      <c r="C321" s="237" t="s">
        <v>1186</v>
      </c>
      <c r="D321" s="237" t="s">
        <v>31</v>
      </c>
      <c r="E321" s="241">
        <v>6</v>
      </c>
      <c r="F321" s="236">
        <v>0</v>
      </c>
      <c r="G321" s="237">
        <v>0</v>
      </c>
      <c r="H321" s="241">
        <v>0</v>
      </c>
      <c r="I321" s="236">
        <v>0</v>
      </c>
      <c r="J321" s="237">
        <v>0</v>
      </c>
      <c r="K321" s="241">
        <v>0</v>
      </c>
      <c r="L321" s="236">
        <v>0</v>
      </c>
      <c r="M321" s="237">
        <v>0</v>
      </c>
      <c r="N321" s="241">
        <v>0</v>
      </c>
      <c r="O321" s="236">
        <v>0</v>
      </c>
      <c r="P321" s="237">
        <v>0</v>
      </c>
      <c r="Q321" s="241">
        <v>0</v>
      </c>
      <c r="R321" s="236">
        <v>0</v>
      </c>
      <c r="S321" s="237">
        <v>0</v>
      </c>
      <c r="T321" s="241">
        <v>0</v>
      </c>
      <c r="U321" s="236">
        <v>0</v>
      </c>
      <c r="V321" s="237">
        <v>0</v>
      </c>
      <c r="W321" s="241">
        <v>0</v>
      </c>
      <c r="X321" s="236">
        <v>0</v>
      </c>
      <c r="Y321" s="237">
        <v>0</v>
      </c>
      <c r="Z321" s="241">
        <v>0</v>
      </c>
      <c r="AA321" s="236">
        <v>0</v>
      </c>
      <c r="AB321" s="237">
        <v>0</v>
      </c>
      <c r="AC321" s="241">
        <v>0</v>
      </c>
      <c r="AD321" s="236">
        <v>0</v>
      </c>
      <c r="AE321" s="237">
        <v>0</v>
      </c>
      <c r="AF321" s="241">
        <v>0</v>
      </c>
      <c r="AG321" s="236">
        <v>0</v>
      </c>
      <c r="AH321" s="237">
        <v>0</v>
      </c>
      <c r="AI321" s="241">
        <v>0</v>
      </c>
      <c r="AJ321" s="236">
        <v>0</v>
      </c>
      <c r="AK321" s="237">
        <v>0</v>
      </c>
      <c r="AL321" s="241">
        <v>0</v>
      </c>
      <c r="AM321" s="236">
        <v>0</v>
      </c>
      <c r="AN321" s="237">
        <v>0</v>
      </c>
      <c r="AO321" s="241">
        <v>0</v>
      </c>
      <c r="AP321" s="236">
        <v>0</v>
      </c>
      <c r="AQ321" s="237">
        <v>0</v>
      </c>
      <c r="AR321" s="241">
        <v>0</v>
      </c>
      <c r="AS321" s="236">
        <v>0</v>
      </c>
      <c r="AT321" s="237">
        <v>0</v>
      </c>
      <c r="AU321" s="241">
        <v>0</v>
      </c>
      <c r="AV321" s="236">
        <v>0</v>
      </c>
      <c r="AW321" s="237">
        <v>0</v>
      </c>
      <c r="AX321" s="241">
        <v>0</v>
      </c>
      <c r="AY321" s="236">
        <v>0</v>
      </c>
      <c r="AZ321" s="237">
        <v>0</v>
      </c>
      <c r="BA321" s="241">
        <v>0</v>
      </c>
      <c r="BB321" s="236">
        <v>0</v>
      </c>
      <c r="BC321" s="237">
        <v>0</v>
      </c>
      <c r="BD321" s="241">
        <v>0</v>
      </c>
      <c r="BE321" s="236">
        <v>0</v>
      </c>
      <c r="BF321" s="237">
        <v>0</v>
      </c>
      <c r="BG321" s="241">
        <v>0</v>
      </c>
      <c r="BH321" s="236">
        <v>0</v>
      </c>
      <c r="BI321" s="237">
        <v>0</v>
      </c>
      <c r="BJ321" s="241">
        <v>0</v>
      </c>
      <c r="BK321" s="236">
        <v>0</v>
      </c>
      <c r="BL321" s="237">
        <v>0</v>
      </c>
      <c r="BM321" s="241">
        <v>0</v>
      </c>
      <c r="BN321" s="236">
        <v>0</v>
      </c>
      <c r="BO321" s="237">
        <v>0</v>
      </c>
      <c r="BP321" s="241">
        <v>0</v>
      </c>
      <c r="BQ321" s="236">
        <v>0</v>
      </c>
      <c r="BR321" s="237">
        <v>0</v>
      </c>
      <c r="BS321" s="241">
        <v>0</v>
      </c>
      <c r="BT321" s="236">
        <v>0</v>
      </c>
      <c r="BU321" s="237">
        <v>0</v>
      </c>
      <c r="BV321" s="241">
        <v>0</v>
      </c>
      <c r="BW321" s="236">
        <v>0</v>
      </c>
      <c r="BX321" s="237">
        <v>0</v>
      </c>
      <c r="BY321" s="241">
        <v>0</v>
      </c>
    </row>
    <row r="322" spans="1:77" x14ac:dyDescent="0.25">
      <c r="A322" s="94" t="s">
        <v>1051</v>
      </c>
      <c r="B322" s="41" t="s">
        <v>953</v>
      </c>
      <c r="C322" s="237" t="s">
        <v>1180</v>
      </c>
      <c r="D322" s="237" t="s">
        <v>31</v>
      </c>
      <c r="E322" s="241">
        <v>6</v>
      </c>
      <c r="F322" s="236">
        <v>-0.06</v>
      </c>
      <c r="G322" s="237">
        <v>-0.02</v>
      </c>
      <c r="H322" s="241">
        <v>6</v>
      </c>
      <c r="I322" s="240">
        <v>-0.06</v>
      </c>
      <c r="J322" s="237">
        <v>-0.02</v>
      </c>
      <c r="K322" s="241">
        <v>5</v>
      </c>
      <c r="L322" s="240">
        <v>-0.06</v>
      </c>
      <c r="M322" s="237">
        <v>-0.02</v>
      </c>
      <c r="N322" s="241">
        <v>4</v>
      </c>
      <c r="O322" s="240">
        <v>-0.05</v>
      </c>
      <c r="P322" s="237">
        <v>-0.02</v>
      </c>
      <c r="Q322" s="241">
        <v>5</v>
      </c>
      <c r="R322" s="240">
        <v>-0.06</v>
      </c>
      <c r="S322" s="237">
        <v>-0.02</v>
      </c>
      <c r="T322" s="241">
        <v>4</v>
      </c>
      <c r="U322" s="240">
        <v>-0.06</v>
      </c>
      <c r="V322" s="237">
        <v>-0.02</v>
      </c>
      <c r="W322" s="241">
        <v>7</v>
      </c>
      <c r="X322" s="240">
        <v>-0.06</v>
      </c>
      <c r="Y322" s="237">
        <v>-0.01</v>
      </c>
      <c r="Z322" s="241">
        <v>6</v>
      </c>
      <c r="AA322" s="240">
        <v>-0.06</v>
      </c>
      <c r="AB322" s="237">
        <v>-0.01</v>
      </c>
      <c r="AC322" s="241">
        <v>4</v>
      </c>
      <c r="AD322" s="240">
        <v>-0.09</v>
      </c>
      <c r="AE322" s="237">
        <v>-0.08</v>
      </c>
      <c r="AF322" s="241">
        <v>8</v>
      </c>
      <c r="AG322" s="240">
        <v>-0.1</v>
      </c>
      <c r="AH322" s="237">
        <v>-7.0000000000000007E-2</v>
      </c>
      <c r="AI322" s="241">
        <v>10</v>
      </c>
      <c r="AJ322" s="240">
        <v>-0.08</v>
      </c>
      <c r="AK322" s="237">
        <v>-0.04</v>
      </c>
      <c r="AL322" s="241">
        <v>8</v>
      </c>
      <c r="AM322" s="240">
        <v>-0.1</v>
      </c>
      <c r="AN322" s="237">
        <v>-7.0000000000000007E-2</v>
      </c>
      <c r="AO322" s="241">
        <v>7</v>
      </c>
      <c r="AP322" s="240">
        <v>-0.06</v>
      </c>
      <c r="AQ322" s="237">
        <v>-0.02</v>
      </c>
      <c r="AR322" s="241">
        <v>4</v>
      </c>
      <c r="AS322" s="240">
        <v>-0.09</v>
      </c>
      <c r="AT322" s="237">
        <v>-7.0000000000000007E-2</v>
      </c>
      <c r="AU322" s="241">
        <v>9</v>
      </c>
      <c r="AV322" s="240">
        <v>-0.09</v>
      </c>
      <c r="AW322" s="237">
        <v>-7.0000000000000007E-2</v>
      </c>
      <c r="AX322" s="241">
        <v>9</v>
      </c>
      <c r="AY322" s="240">
        <v>-0.08</v>
      </c>
      <c r="AZ322" s="237">
        <v>-0.04</v>
      </c>
      <c r="BA322" s="241">
        <v>10</v>
      </c>
      <c r="BB322" s="240">
        <v>-7.0000000000000007E-2</v>
      </c>
      <c r="BC322" s="237">
        <v>-0.03</v>
      </c>
      <c r="BD322" s="241">
        <v>5</v>
      </c>
      <c r="BE322" s="240">
        <v>-0.08</v>
      </c>
      <c r="BF322" s="237">
        <v>-0.02</v>
      </c>
      <c r="BG322" s="241">
        <v>6</v>
      </c>
      <c r="BH322" s="240">
        <v>-0.06</v>
      </c>
      <c r="BI322" s="237">
        <v>-0.01</v>
      </c>
      <c r="BJ322" s="241">
        <v>4</v>
      </c>
      <c r="BK322" s="240">
        <v>-0.06</v>
      </c>
      <c r="BL322" s="237">
        <v>-0.01</v>
      </c>
      <c r="BM322" s="241">
        <v>7</v>
      </c>
      <c r="BN322" s="240">
        <v>-7.0000000000000007E-2</v>
      </c>
      <c r="BO322" s="237">
        <v>-0.01</v>
      </c>
      <c r="BP322" s="241">
        <v>5</v>
      </c>
      <c r="BQ322" s="240">
        <v>-0.06</v>
      </c>
      <c r="BR322" s="237">
        <v>-0.02</v>
      </c>
      <c r="BS322" s="241">
        <v>6</v>
      </c>
      <c r="BT322" s="240">
        <v>-0.06</v>
      </c>
      <c r="BU322" s="237">
        <v>-0.02</v>
      </c>
      <c r="BV322" s="241">
        <v>5</v>
      </c>
      <c r="BW322" s="240">
        <v>-0.06</v>
      </c>
      <c r="BX322" s="237">
        <v>-0.02</v>
      </c>
      <c r="BY322" s="241">
        <v>5</v>
      </c>
    </row>
    <row r="323" spans="1:77" x14ac:dyDescent="0.25">
      <c r="A323" s="94" t="s">
        <v>1051</v>
      </c>
      <c r="B323" s="41" t="s">
        <v>653</v>
      </c>
      <c r="C323" s="13" t="s">
        <v>28</v>
      </c>
      <c r="D323" s="13" t="s">
        <v>32</v>
      </c>
      <c r="E323" s="241">
        <v>6</v>
      </c>
      <c r="F323" s="266">
        <v>6.4</v>
      </c>
      <c r="G323" s="254"/>
      <c r="H323" s="255"/>
      <c r="I323" s="266">
        <v>6.4</v>
      </c>
      <c r="J323" s="254"/>
      <c r="K323" s="255"/>
      <c r="L323" s="266">
        <v>6.4</v>
      </c>
      <c r="M323" s="254"/>
      <c r="N323" s="255"/>
      <c r="O323" s="266">
        <v>6.4</v>
      </c>
      <c r="P323" s="254"/>
      <c r="Q323" s="255"/>
      <c r="R323" s="266">
        <v>6.4</v>
      </c>
      <c r="S323" s="254"/>
      <c r="T323" s="255"/>
      <c r="U323" s="266">
        <v>6.4</v>
      </c>
      <c r="V323" s="254"/>
      <c r="W323" s="255"/>
      <c r="X323" s="266">
        <v>6.4</v>
      </c>
      <c r="Y323" s="254"/>
      <c r="Z323" s="255"/>
      <c r="AA323" s="266">
        <v>6.4</v>
      </c>
      <c r="AB323" s="254"/>
      <c r="AC323" s="255"/>
      <c r="AD323" s="266">
        <v>6.4</v>
      </c>
      <c r="AE323" s="254"/>
      <c r="AF323" s="255"/>
      <c r="AG323" s="266">
        <v>6.4</v>
      </c>
      <c r="AH323" s="254"/>
      <c r="AI323" s="255"/>
      <c r="AJ323" s="266">
        <v>6.4</v>
      </c>
      <c r="AK323" s="254"/>
      <c r="AL323" s="255"/>
      <c r="AM323" s="266">
        <v>6.4</v>
      </c>
      <c r="AN323" s="254"/>
      <c r="AO323" s="255"/>
      <c r="AP323" s="266">
        <v>6.4</v>
      </c>
      <c r="AQ323" s="254"/>
      <c r="AR323" s="255"/>
      <c r="AS323" s="266">
        <v>6.4</v>
      </c>
      <c r="AT323" s="254"/>
      <c r="AU323" s="255"/>
      <c r="AV323" s="266">
        <v>6.4</v>
      </c>
      <c r="AW323" s="254"/>
      <c r="AX323" s="255"/>
      <c r="AY323" s="266">
        <v>6.4</v>
      </c>
      <c r="AZ323" s="254"/>
      <c r="BA323" s="255"/>
      <c r="BB323" s="266">
        <v>6.4</v>
      </c>
      <c r="BC323" s="254"/>
      <c r="BD323" s="255"/>
      <c r="BE323" s="266">
        <v>6.4</v>
      </c>
      <c r="BF323" s="254"/>
      <c r="BG323" s="255"/>
      <c r="BH323" s="266">
        <v>6.4</v>
      </c>
      <c r="BI323" s="254"/>
      <c r="BJ323" s="255"/>
      <c r="BK323" s="266">
        <v>6.4</v>
      </c>
      <c r="BL323" s="254"/>
      <c r="BM323" s="255"/>
      <c r="BN323" s="266">
        <v>6.5</v>
      </c>
      <c r="BO323" s="254"/>
      <c r="BP323" s="255"/>
      <c r="BQ323" s="266">
        <v>6.5</v>
      </c>
      <c r="BR323" s="254"/>
      <c r="BS323" s="255"/>
      <c r="BT323" s="266">
        <v>6.4</v>
      </c>
      <c r="BU323" s="254"/>
      <c r="BV323" s="255"/>
      <c r="BW323" s="266">
        <v>6.4</v>
      </c>
      <c r="BX323" s="254"/>
      <c r="BY323" s="255"/>
    </row>
    <row r="324" spans="1:77" ht="15.75" thickBot="1" x14ac:dyDescent="0.3">
      <c r="A324" s="96" t="s">
        <v>1051</v>
      </c>
      <c r="B324" s="48" t="s">
        <v>654</v>
      </c>
      <c r="C324" s="39" t="s">
        <v>28</v>
      </c>
      <c r="D324" s="39" t="s">
        <v>32</v>
      </c>
      <c r="E324" s="244">
        <v>6</v>
      </c>
      <c r="F324" s="276">
        <v>6.5</v>
      </c>
      <c r="G324" s="269"/>
      <c r="H324" s="270"/>
      <c r="I324" s="262">
        <v>6.5</v>
      </c>
      <c r="J324" s="263"/>
      <c r="K324" s="265"/>
      <c r="L324" s="262">
        <v>6.4</v>
      </c>
      <c r="M324" s="263"/>
      <c r="N324" s="265"/>
      <c r="O324" s="262">
        <v>6.5</v>
      </c>
      <c r="P324" s="263"/>
      <c r="Q324" s="265"/>
      <c r="R324" s="262">
        <v>6.4</v>
      </c>
      <c r="S324" s="263"/>
      <c r="T324" s="265"/>
      <c r="U324" s="262">
        <v>6.4</v>
      </c>
      <c r="V324" s="263"/>
      <c r="W324" s="265"/>
      <c r="X324" s="262">
        <v>6.4</v>
      </c>
      <c r="Y324" s="263"/>
      <c r="Z324" s="265"/>
      <c r="AA324" s="262">
        <v>6.4</v>
      </c>
      <c r="AB324" s="263"/>
      <c r="AC324" s="265"/>
      <c r="AD324" s="262">
        <v>6.4</v>
      </c>
      <c r="AE324" s="263"/>
      <c r="AF324" s="265"/>
      <c r="AG324" s="262">
        <v>6.4</v>
      </c>
      <c r="AH324" s="263"/>
      <c r="AI324" s="265"/>
      <c r="AJ324" s="262">
        <v>6.4</v>
      </c>
      <c r="AK324" s="263"/>
      <c r="AL324" s="265"/>
      <c r="AM324" s="262">
        <v>6.4</v>
      </c>
      <c r="AN324" s="263"/>
      <c r="AO324" s="265"/>
      <c r="AP324" s="262">
        <v>6.4</v>
      </c>
      <c r="AQ324" s="263"/>
      <c r="AR324" s="265"/>
      <c r="AS324" s="262">
        <v>6.4</v>
      </c>
      <c r="AT324" s="263"/>
      <c r="AU324" s="265"/>
      <c r="AV324" s="262">
        <v>6.4</v>
      </c>
      <c r="AW324" s="263"/>
      <c r="AX324" s="265"/>
      <c r="AY324" s="262">
        <v>6.4</v>
      </c>
      <c r="AZ324" s="263"/>
      <c r="BA324" s="265"/>
      <c r="BB324" s="262">
        <v>6.4</v>
      </c>
      <c r="BC324" s="263"/>
      <c r="BD324" s="265"/>
      <c r="BE324" s="262">
        <v>6.4</v>
      </c>
      <c r="BF324" s="263"/>
      <c r="BG324" s="265"/>
      <c r="BH324" s="262">
        <v>6.4</v>
      </c>
      <c r="BI324" s="263"/>
      <c r="BJ324" s="265"/>
      <c r="BK324" s="262">
        <v>6.4</v>
      </c>
      <c r="BL324" s="263"/>
      <c r="BM324" s="265"/>
      <c r="BN324" s="262">
        <v>6.5</v>
      </c>
      <c r="BO324" s="263"/>
      <c r="BP324" s="265"/>
      <c r="BQ324" s="262">
        <v>6.5</v>
      </c>
      <c r="BR324" s="263"/>
      <c r="BS324" s="265"/>
      <c r="BT324" s="262">
        <v>6.4</v>
      </c>
      <c r="BU324" s="263"/>
      <c r="BV324" s="265"/>
      <c r="BW324" s="262">
        <v>6.4</v>
      </c>
      <c r="BX324" s="263"/>
      <c r="BY324" s="265"/>
    </row>
    <row r="325" spans="1:77" x14ac:dyDescent="0.25">
      <c r="A325" s="120" t="s">
        <v>1052</v>
      </c>
      <c r="B325" s="7" t="s">
        <v>558</v>
      </c>
      <c r="C325" s="247" t="s">
        <v>1187</v>
      </c>
      <c r="D325" s="247" t="s">
        <v>676</v>
      </c>
      <c r="E325" s="154" t="s">
        <v>28</v>
      </c>
      <c r="F325" s="291">
        <v>2</v>
      </c>
      <c r="G325" s="292"/>
      <c r="H325" s="293"/>
      <c r="I325" s="291">
        <v>2</v>
      </c>
      <c r="J325" s="292"/>
      <c r="K325" s="293"/>
      <c r="L325" s="291">
        <v>2</v>
      </c>
      <c r="M325" s="292"/>
      <c r="N325" s="293"/>
      <c r="O325" s="291">
        <v>2</v>
      </c>
      <c r="P325" s="292"/>
      <c r="Q325" s="293"/>
      <c r="R325" s="291">
        <v>2</v>
      </c>
      <c r="S325" s="292"/>
      <c r="T325" s="293"/>
      <c r="U325" s="291">
        <v>2</v>
      </c>
      <c r="V325" s="292"/>
      <c r="W325" s="293"/>
      <c r="X325" s="291">
        <v>2</v>
      </c>
      <c r="Y325" s="292"/>
      <c r="Z325" s="293"/>
      <c r="AA325" s="291">
        <v>2</v>
      </c>
      <c r="AB325" s="292"/>
      <c r="AC325" s="293"/>
      <c r="AD325" s="291">
        <v>2</v>
      </c>
      <c r="AE325" s="292"/>
      <c r="AF325" s="293"/>
      <c r="AG325" s="291">
        <v>2</v>
      </c>
      <c r="AH325" s="292"/>
      <c r="AI325" s="293"/>
      <c r="AJ325" s="291">
        <v>2</v>
      </c>
      <c r="AK325" s="292"/>
      <c r="AL325" s="293"/>
      <c r="AM325" s="291">
        <v>2</v>
      </c>
      <c r="AN325" s="292"/>
      <c r="AO325" s="293"/>
      <c r="AP325" s="291">
        <v>2</v>
      </c>
      <c r="AQ325" s="292"/>
      <c r="AR325" s="293"/>
      <c r="AS325" s="291">
        <v>2</v>
      </c>
      <c r="AT325" s="292"/>
      <c r="AU325" s="293"/>
      <c r="AV325" s="291">
        <v>2</v>
      </c>
      <c r="AW325" s="292"/>
      <c r="AX325" s="293"/>
      <c r="AY325" s="291">
        <v>2</v>
      </c>
      <c r="AZ325" s="292"/>
      <c r="BA325" s="293"/>
      <c r="BB325" s="291">
        <v>2</v>
      </c>
      <c r="BC325" s="292"/>
      <c r="BD325" s="293"/>
      <c r="BE325" s="291">
        <v>2</v>
      </c>
      <c r="BF325" s="292"/>
      <c r="BG325" s="293"/>
      <c r="BH325" s="291">
        <v>2</v>
      </c>
      <c r="BI325" s="292"/>
      <c r="BJ325" s="293"/>
      <c r="BK325" s="291">
        <v>2</v>
      </c>
      <c r="BL325" s="292"/>
      <c r="BM325" s="293"/>
      <c r="BN325" s="291">
        <v>2</v>
      </c>
      <c r="BO325" s="292"/>
      <c r="BP325" s="293"/>
      <c r="BQ325" s="291">
        <v>2</v>
      </c>
      <c r="BR325" s="292"/>
      <c r="BS325" s="293"/>
      <c r="BT325" s="291">
        <v>2</v>
      </c>
      <c r="BU325" s="292"/>
      <c r="BV325" s="293"/>
      <c r="BW325" s="291">
        <v>2</v>
      </c>
      <c r="BX325" s="292"/>
      <c r="BY325" s="293"/>
    </row>
    <row r="326" spans="1:77" x14ac:dyDescent="0.25">
      <c r="A326" s="121" t="s">
        <v>1052</v>
      </c>
      <c r="B326" s="3" t="s">
        <v>1179</v>
      </c>
      <c r="C326" s="237" t="s">
        <v>1187</v>
      </c>
      <c r="D326" s="85" t="s">
        <v>31</v>
      </c>
      <c r="E326" s="238">
        <v>6</v>
      </c>
      <c r="F326" s="240">
        <v>-0.16</v>
      </c>
      <c r="G326" s="237">
        <v>0</v>
      </c>
      <c r="H326" s="241">
        <v>16</v>
      </c>
      <c r="I326" s="240">
        <v>-0.14899999999999999</v>
      </c>
      <c r="J326" s="237">
        <v>0</v>
      </c>
      <c r="K326" s="241">
        <v>14</v>
      </c>
      <c r="L326" s="240">
        <v>-0.14099999999999999</v>
      </c>
      <c r="M326" s="237">
        <v>0</v>
      </c>
      <c r="N326" s="241">
        <v>14</v>
      </c>
      <c r="O326" s="240">
        <v>-0.14000000000000001</v>
      </c>
      <c r="P326" s="237">
        <v>0</v>
      </c>
      <c r="Q326" s="241">
        <v>15</v>
      </c>
      <c r="R326" s="240">
        <v>-0.14699999999999999</v>
      </c>
      <c r="S326" s="237">
        <v>0</v>
      </c>
      <c r="T326" s="241">
        <v>16</v>
      </c>
      <c r="U326" s="240">
        <v>-0.153</v>
      </c>
      <c r="V326" s="237">
        <v>0</v>
      </c>
      <c r="W326" s="241">
        <v>16</v>
      </c>
      <c r="X326" s="240">
        <v>-0.159</v>
      </c>
      <c r="Y326" s="237">
        <v>0</v>
      </c>
      <c r="Z326" s="241">
        <v>16</v>
      </c>
      <c r="AA326" s="240">
        <v>-0.16200000000000001</v>
      </c>
      <c r="AB326" s="237">
        <v>0</v>
      </c>
      <c r="AC326" s="241">
        <v>18</v>
      </c>
      <c r="AD326" s="240">
        <v>-0.18099999999999999</v>
      </c>
      <c r="AE326" s="237">
        <v>0</v>
      </c>
      <c r="AF326" s="241">
        <v>17</v>
      </c>
      <c r="AG326" s="240">
        <v>-0.17100000000000001</v>
      </c>
      <c r="AH326" s="237">
        <v>0</v>
      </c>
      <c r="AI326" s="241">
        <v>16</v>
      </c>
      <c r="AJ326" s="240">
        <v>-0.16800000000000001</v>
      </c>
      <c r="AK326" s="237">
        <v>0</v>
      </c>
      <c r="AL326" s="241">
        <v>16</v>
      </c>
      <c r="AM326" s="240">
        <v>-0.157</v>
      </c>
      <c r="AN326" s="237">
        <v>0</v>
      </c>
      <c r="AO326" s="241">
        <v>14</v>
      </c>
      <c r="AP326" s="240">
        <v>-0.14000000000000001</v>
      </c>
      <c r="AQ326" s="237">
        <v>0</v>
      </c>
      <c r="AR326" s="241">
        <v>14</v>
      </c>
      <c r="AS326" s="240">
        <v>-0.13300000000000001</v>
      </c>
      <c r="AT326" s="237">
        <v>0</v>
      </c>
      <c r="AU326" s="241">
        <v>14</v>
      </c>
      <c r="AV326" s="240">
        <v>-0.13100000000000001</v>
      </c>
      <c r="AW326" s="237">
        <v>0</v>
      </c>
      <c r="AX326" s="241">
        <v>12</v>
      </c>
      <c r="AY326" s="240">
        <v>-0.13400000000000001</v>
      </c>
      <c r="AZ326" s="237">
        <v>0</v>
      </c>
      <c r="BA326" s="241">
        <v>15</v>
      </c>
      <c r="BB326" s="240">
        <v>-0.159</v>
      </c>
      <c r="BC326" s="237">
        <v>0</v>
      </c>
      <c r="BD326" s="241">
        <v>16</v>
      </c>
      <c r="BE326" s="240">
        <v>-0.157</v>
      </c>
      <c r="BF326" s="237">
        <v>0</v>
      </c>
      <c r="BG326" s="241">
        <v>17</v>
      </c>
      <c r="BH326" s="240">
        <v>-0.156</v>
      </c>
      <c r="BI326" s="237">
        <v>0</v>
      </c>
      <c r="BJ326" s="241">
        <v>15</v>
      </c>
      <c r="BK326" s="240">
        <v>-0.15</v>
      </c>
      <c r="BL326" s="237">
        <v>0</v>
      </c>
      <c r="BM326" s="241">
        <v>13</v>
      </c>
      <c r="BN326" s="240">
        <v>-0.14699999999999999</v>
      </c>
      <c r="BO326" s="237">
        <v>0</v>
      </c>
      <c r="BP326" s="241">
        <v>14</v>
      </c>
      <c r="BQ326" s="240">
        <v>-0.15</v>
      </c>
      <c r="BR326" s="237">
        <v>0</v>
      </c>
      <c r="BS326" s="241">
        <v>14</v>
      </c>
      <c r="BT326" s="240">
        <v>-0.155</v>
      </c>
      <c r="BU326" s="237">
        <v>0</v>
      </c>
      <c r="BV326" s="241">
        <v>16</v>
      </c>
      <c r="BW326" s="240">
        <v>-0.14799999999999999</v>
      </c>
      <c r="BX326" s="237">
        <v>0</v>
      </c>
      <c r="BY326" s="241">
        <v>15</v>
      </c>
    </row>
    <row r="327" spans="1:77" ht="15.75" thickBot="1" x14ac:dyDescent="0.3">
      <c r="A327" s="122" t="s">
        <v>1052</v>
      </c>
      <c r="B327" s="48" t="s">
        <v>1132</v>
      </c>
      <c r="C327" s="39" t="s">
        <v>28</v>
      </c>
      <c r="D327" s="39" t="s">
        <v>32</v>
      </c>
      <c r="E327" s="246">
        <v>6</v>
      </c>
      <c r="F327" s="262">
        <v>6.4</v>
      </c>
      <c r="G327" s="263"/>
      <c r="H327" s="265"/>
      <c r="I327" s="262">
        <v>6.4</v>
      </c>
      <c r="J327" s="263"/>
      <c r="K327" s="265"/>
      <c r="L327" s="262">
        <v>6.4</v>
      </c>
      <c r="M327" s="263"/>
      <c r="N327" s="265"/>
      <c r="O327" s="262">
        <v>6.4</v>
      </c>
      <c r="P327" s="263"/>
      <c r="Q327" s="265"/>
      <c r="R327" s="262">
        <v>6.4</v>
      </c>
      <c r="S327" s="263"/>
      <c r="T327" s="265"/>
      <c r="U327" s="262">
        <v>6.4</v>
      </c>
      <c r="V327" s="263"/>
      <c r="W327" s="265"/>
      <c r="X327" s="262">
        <v>6.4</v>
      </c>
      <c r="Y327" s="263"/>
      <c r="Z327" s="265"/>
      <c r="AA327" s="262">
        <v>6.4</v>
      </c>
      <c r="AB327" s="263"/>
      <c r="AC327" s="265"/>
      <c r="AD327" s="262">
        <v>6.4</v>
      </c>
      <c r="AE327" s="263"/>
      <c r="AF327" s="265"/>
      <c r="AG327" s="262">
        <v>6.4</v>
      </c>
      <c r="AH327" s="263"/>
      <c r="AI327" s="265"/>
      <c r="AJ327" s="262">
        <v>6.4</v>
      </c>
      <c r="AK327" s="263"/>
      <c r="AL327" s="265"/>
      <c r="AM327" s="262">
        <v>6.4</v>
      </c>
      <c r="AN327" s="263"/>
      <c r="AO327" s="265"/>
      <c r="AP327" s="262">
        <v>6.4</v>
      </c>
      <c r="AQ327" s="263"/>
      <c r="AR327" s="265"/>
      <c r="AS327" s="262">
        <v>6.4</v>
      </c>
      <c r="AT327" s="263"/>
      <c r="AU327" s="265"/>
      <c r="AV327" s="262">
        <v>6.4</v>
      </c>
      <c r="AW327" s="263"/>
      <c r="AX327" s="265"/>
      <c r="AY327" s="262">
        <v>6.4</v>
      </c>
      <c r="AZ327" s="263"/>
      <c r="BA327" s="265"/>
      <c r="BB327" s="262">
        <v>6.4</v>
      </c>
      <c r="BC327" s="263"/>
      <c r="BD327" s="265"/>
      <c r="BE327" s="262">
        <v>6.4</v>
      </c>
      <c r="BF327" s="263"/>
      <c r="BG327" s="265"/>
      <c r="BH327" s="262">
        <v>6.4</v>
      </c>
      <c r="BI327" s="263"/>
      <c r="BJ327" s="265"/>
      <c r="BK327" s="262">
        <v>6.4</v>
      </c>
      <c r="BL327" s="263"/>
      <c r="BM327" s="265"/>
      <c r="BN327" s="262">
        <v>6.4</v>
      </c>
      <c r="BO327" s="263"/>
      <c r="BP327" s="265"/>
      <c r="BQ327" s="262">
        <v>6.4</v>
      </c>
      <c r="BR327" s="263"/>
      <c r="BS327" s="265"/>
      <c r="BT327" s="262">
        <v>6.4</v>
      </c>
      <c r="BU327" s="263"/>
      <c r="BV327" s="265"/>
      <c r="BW327" s="262">
        <v>6.4</v>
      </c>
      <c r="BX327" s="263"/>
      <c r="BY327" s="265"/>
    </row>
    <row r="328" spans="1:77" x14ac:dyDescent="0.25">
      <c r="A328" s="120" t="s">
        <v>991</v>
      </c>
      <c r="B328" s="43" t="s">
        <v>11</v>
      </c>
      <c r="C328" s="247" t="s">
        <v>1186</v>
      </c>
      <c r="D328" s="247" t="s">
        <v>29</v>
      </c>
      <c r="E328" s="57" t="s">
        <v>28</v>
      </c>
      <c r="F328" s="308">
        <v>4</v>
      </c>
      <c r="G328" s="292"/>
      <c r="H328" s="293"/>
      <c r="I328" s="308">
        <v>4</v>
      </c>
      <c r="J328" s="292"/>
      <c r="K328" s="293"/>
      <c r="L328" s="308">
        <v>4</v>
      </c>
      <c r="M328" s="292"/>
      <c r="N328" s="293"/>
      <c r="O328" s="308">
        <v>4</v>
      </c>
      <c r="P328" s="292"/>
      <c r="Q328" s="293"/>
      <c r="R328" s="308">
        <v>4</v>
      </c>
      <c r="S328" s="292"/>
      <c r="T328" s="293"/>
      <c r="U328" s="308">
        <v>4</v>
      </c>
      <c r="V328" s="292"/>
      <c r="W328" s="293"/>
      <c r="X328" s="308">
        <v>4</v>
      </c>
      <c r="Y328" s="292"/>
      <c r="Z328" s="293"/>
      <c r="AA328" s="308">
        <v>4</v>
      </c>
      <c r="AB328" s="292"/>
      <c r="AC328" s="293"/>
      <c r="AD328" s="308">
        <v>4</v>
      </c>
      <c r="AE328" s="292"/>
      <c r="AF328" s="293"/>
      <c r="AG328" s="308">
        <v>4</v>
      </c>
      <c r="AH328" s="292"/>
      <c r="AI328" s="293"/>
      <c r="AJ328" s="308">
        <v>4</v>
      </c>
      <c r="AK328" s="292"/>
      <c r="AL328" s="293"/>
      <c r="AM328" s="308">
        <v>4</v>
      </c>
      <c r="AN328" s="292"/>
      <c r="AO328" s="293"/>
      <c r="AP328" s="308">
        <v>4</v>
      </c>
      <c r="AQ328" s="292"/>
      <c r="AR328" s="293"/>
      <c r="AS328" s="308">
        <v>4</v>
      </c>
      <c r="AT328" s="292"/>
      <c r="AU328" s="293"/>
      <c r="AV328" s="308">
        <v>4</v>
      </c>
      <c r="AW328" s="292"/>
      <c r="AX328" s="293"/>
      <c r="AY328" s="308">
        <v>4</v>
      </c>
      <c r="AZ328" s="292"/>
      <c r="BA328" s="293"/>
      <c r="BB328" s="308">
        <v>4</v>
      </c>
      <c r="BC328" s="292"/>
      <c r="BD328" s="293"/>
      <c r="BE328" s="308">
        <v>4</v>
      </c>
      <c r="BF328" s="292"/>
      <c r="BG328" s="293"/>
      <c r="BH328" s="308">
        <v>4</v>
      </c>
      <c r="BI328" s="292"/>
      <c r="BJ328" s="293"/>
      <c r="BK328" s="308">
        <v>4</v>
      </c>
      <c r="BL328" s="292"/>
      <c r="BM328" s="293"/>
      <c r="BN328" s="308">
        <v>4</v>
      </c>
      <c r="BO328" s="292"/>
      <c r="BP328" s="293"/>
      <c r="BQ328" s="308">
        <v>4</v>
      </c>
      <c r="BR328" s="292"/>
      <c r="BS328" s="293"/>
      <c r="BT328" s="308">
        <v>4</v>
      </c>
      <c r="BU328" s="292"/>
      <c r="BV328" s="293"/>
      <c r="BW328" s="308">
        <v>4</v>
      </c>
      <c r="BX328" s="292"/>
      <c r="BY328" s="293"/>
    </row>
    <row r="329" spans="1:77" x14ac:dyDescent="0.25">
      <c r="A329" s="8" t="s">
        <v>991</v>
      </c>
      <c r="B329" s="41" t="s">
        <v>12</v>
      </c>
      <c r="C329" s="237" t="s">
        <v>1188</v>
      </c>
      <c r="D329" s="237" t="s">
        <v>676</v>
      </c>
      <c r="E329" s="52" t="s">
        <v>28</v>
      </c>
      <c r="F329" s="266">
        <v>1</v>
      </c>
      <c r="G329" s="254"/>
      <c r="H329" s="255"/>
      <c r="I329" s="266">
        <v>1</v>
      </c>
      <c r="J329" s="254"/>
      <c r="K329" s="255"/>
      <c r="L329" s="266">
        <v>1</v>
      </c>
      <c r="M329" s="254"/>
      <c r="N329" s="255"/>
      <c r="O329" s="266">
        <v>1</v>
      </c>
      <c r="P329" s="254"/>
      <c r="Q329" s="255"/>
      <c r="R329" s="266">
        <v>1</v>
      </c>
      <c r="S329" s="254"/>
      <c r="T329" s="255"/>
      <c r="U329" s="266">
        <v>1</v>
      </c>
      <c r="V329" s="254"/>
      <c r="W329" s="255"/>
      <c r="X329" s="266">
        <v>1</v>
      </c>
      <c r="Y329" s="254"/>
      <c r="Z329" s="255"/>
      <c r="AA329" s="266">
        <v>1</v>
      </c>
      <c r="AB329" s="254"/>
      <c r="AC329" s="255"/>
      <c r="AD329" s="266">
        <v>1</v>
      </c>
      <c r="AE329" s="254"/>
      <c r="AF329" s="255"/>
      <c r="AG329" s="266">
        <v>1</v>
      </c>
      <c r="AH329" s="254"/>
      <c r="AI329" s="255"/>
      <c r="AJ329" s="266">
        <v>1</v>
      </c>
      <c r="AK329" s="254"/>
      <c r="AL329" s="255"/>
      <c r="AM329" s="266">
        <v>1</v>
      </c>
      <c r="AN329" s="254"/>
      <c r="AO329" s="255"/>
      <c r="AP329" s="266">
        <v>1</v>
      </c>
      <c r="AQ329" s="254"/>
      <c r="AR329" s="255"/>
      <c r="AS329" s="266">
        <v>1</v>
      </c>
      <c r="AT329" s="254"/>
      <c r="AU329" s="255"/>
      <c r="AV329" s="266">
        <v>1</v>
      </c>
      <c r="AW329" s="254"/>
      <c r="AX329" s="255"/>
      <c r="AY329" s="266">
        <v>1</v>
      </c>
      <c r="AZ329" s="254"/>
      <c r="BA329" s="255"/>
      <c r="BB329" s="266">
        <v>1</v>
      </c>
      <c r="BC329" s="254"/>
      <c r="BD329" s="255"/>
      <c r="BE329" s="266">
        <v>1</v>
      </c>
      <c r="BF329" s="254"/>
      <c r="BG329" s="255"/>
      <c r="BH329" s="266">
        <v>1</v>
      </c>
      <c r="BI329" s="254"/>
      <c r="BJ329" s="255"/>
      <c r="BK329" s="266">
        <v>1</v>
      </c>
      <c r="BL329" s="254"/>
      <c r="BM329" s="255"/>
      <c r="BN329" s="266">
        <v>1</v>
      </c>
      <c r="BO329" s="254"/>
      <c r="BP329" s="255"/>
      <c r="BQ329" s="266">
        <v>1</v>
      </c>
      <c r="BR329" s="254"/>
      <c r="BS329" s="255"/>
      <c r="BT329" s="266">
        <v>1</v>
      </c>
      <c r="BU329" s="254"/>
      <c r="BV329" s="255"/>
      <c r="BW329" s="266">
        <v>1</v>
      </c>
      <c r="BX329" s="254"/>
      <c r="BY329" s="255"/>
    </row>
    <row r="330" spans="1:77" x14ac:dyDescent="0.25">
      <c r="A330" s="8" t="s">
        <v>991</v>
      </c>
      <c r="B330" s="41" t="s">
        <v>995</v>
      </c>
      <c r="C330" s="237" t="s">
        <v>1186</v>
      </c>
      <c r="D330" s="237" t="s">
        <v>31</v>
      </c>
      <c r="E330" s="241">
        <v>6</v>
      </c>
      <c r="F330" s="236">
        <v>-0.09</v>
      </c>
      <c r="G330" s="237">
        <v>-0.09</v>
      </c>
      <c r="H330" s="241">
        <v>12</v>
      </c>
      <c r="I330" s="236">
        <v>-0.09</v>
      </c>
      <c r="J330" s="237">
        <v>-0.09</v>
      </c>
      <c r="K330" s="241">
        <v>12</v>
      </c>
      <c r="L330" s="236">
        <v>-0.09</v>
      </c>
      <c r="M330" s="237">
        <v>-0.09</v>
      </c>
      <c r="N330" s="241">
        <v>12</v>
      </c>
      <c r="O330" s="236">
        <v>-0.09</v>
      </c>
      <c r="P330" s="237">
        <v>-0.09</v>
      </c>
      <c r="Q330" s="241">
        <v>12</v>
      </c>
      <c r="R330" s="236">
        <v>-0.09</v>
      </c>
      <c r="S330" s="237">
        <v>-0.09</v>
      </c>
      <c r="T330" s="241">
        <v>12</v>
      </c>
      <c r="U330" s="236">
        <v>-0.09</v>
      </c>
      <c r="V330" s="237">
        <v>-0.09</v>
      </c>
      <c r="W330" s="241">
        <v>12</v>
      </c>
      <c r="X330" s="236">
        <v>-0.09</v>
      </c>
      <c r="Y330" s="237">
        <v>-0.09</v>
      </c>
      <c r="Z330" s="241">
        <v>12</v>
      </c>
      <c r="AA330" s="236">
        <v>-0.09</v>
      </c>
      <c r="AB330" s="237">
        <v>-0.09</v>
      </c>
      <c r="AC330" s="241">
        <v>12</v>
      </c>
      <c r="AD330" s="236">
        <v>-0.09</v>
      </c>
      <c r="AE330" s="237">
        <v>-0.09</v>
      </c>
      <c r="AF330" s="241">
        <v>12</v>
      </c>
      <c r="AG330" s="236">
        <v>-0.09</v>
      </c>
      <c r="AH330" s="237">
        <v>-0.09</v>
      </c>
      <c r="AI330" s="241">
        <v>12</v>
      </c>
      <c r="AJ330" s="236">
        <v>-0.09</v>
      </c>
      <c r="AK330" s="237">
        <v>-0.09</v>
      </c>
      <c r="AL330" s="241">
        <v>12</v>
      </c>
      <c r="AM330" s="236">
        <v>-0.09</v>
      </c>
      <c r="AN330" s="237">
        <v>-0.09</v>
      </c>
      <c r="AO330" s="241">
        <v>12</v>
      </c>
      <c r="AP330" s="236">
        <v>-0.09</v>
      </c>
      <c r="AQ330" s="237">
        <v>-0.09</v>
      </c>
      <c r="AR330" s="241">
        <v>12</v>
      </c>
      <c r="AS330" s="236">
        <v>-0.09</v>
      </c>
      <c r="AT330" s="237">
        <v>-0.09</v>
      </c>
      <c r="AU330" s="241">
        <v>12</v>
      </c>
      <c r="AV330" s="236">
        <v>-0.09</v>
      </c>
      <c r="AW330" s="237">
        <v>-0.09</v>
      </c>
      <c r="AX330" s="241">
        <v>12</v>
      </c>
      <c r="AY330" s="236">
        <v>-0.09</v>
      </c>
      <c r="AZ330" s="237">
        <v>-0.09</v>
      </c>
      <c r="BA330" s="241">
        <v>12</v>
      </c>
      <c r="BB330" s="236">
        <v>-0.09</v>
      </c>
      <c r="BC330" s="237">
        <v>-0.09</v>
      </c>
      <c r="BD330" s="241">
        <v>12</v>
      </c>
      <c r="BE330" s="236">
        <v>-0.09</v>
      </c>
      <c r="BF330" s="237">
        <v>-0.09</v>
      </c>
      <c r="BG330" s="241">
        <v>12</v>
      </c>
      <c r="BH330" s="236">
        <v>-0.09</v>
      </c>
      <c r="BI330" s="237">
        <v>-0.09</v>
      </c>
      <c r="BJ330" s="241">
        <v>12</v>
      </c>
      <c r="BK330" s="236">
        <v>-0.09</v>
      </c>
      <c r="BL330" s="237">
        <v>-0.09</v>
      </c>
      <c r="BM330" s="241">
        <v>12</v>
      </c>
      <c r="BN330" s="236">
        <v>-0.09</v>
      </c>
      <c r="BO330" s="237">
        <v>-0.09</v>
      </c>
      <c r="BP330" s="241">
        <v>12</v>
      </c>
      <c r="BQ330" s="236">
        <v>-0.09</v>
      </c>
      <c r="BR330" s="237">
        <v>-0.09</v>
      </c>
      <c r="BS330" s="241">
        <v>12</v>
      </c>
      <c r="BT330" s="236">
        <v>-0.09</v>
      </c>
      <c r="BU330" s="237">
        <v>-0.09</v>
      </c>
      <c r="BV330" s="241">
        <v>12</v>
      </c>
      <c r="BW330" s="236">
        <v>-0.09</v>
      </c>
      <c r="BX330" s="237">
        <v>-0.09</v>
      </c>
      <c r="BY330" s="241">
        <v>12</v>
      </c>
    </row>
    <row r="331" spans="1:77" x14ac:dyDescent="0.25">
      <c r="A331" s="8" t="s">
        <v>991</v>
      </c>
      <c r="B331" s="41" t="s">
        <v>1189</v>
      </c>
      <c r="C331" s="237" t="s">
        <v>1188</v>
      </c>
      <c r="D331" s="237" t="s">
        <v>31</v>
      </c>
      <c r="E331" s="241">
        <v>6</v>
      </c>
      <c r="F331" s="236">
        <v>-0.01</v>
      </c>
      <c r="G331" s="237">
        <v>-0.01</v>
      </c>
      <c r="H331" s="241">
        <v>1</v>
      </c>
      <c r="I331" s="236">
        <v>-0.01</v>
      </c>
      <c r="J331" s="237">
        <v>-0.01</v>
      </c>
      <c r="K331" s="241">
        <v>1</v>
      </c>
      <c r="L331" s="236">
        <v>-0.01</v>
      </c>
      <c r="M331" s="237">
        <v>-0.01</v>
      </c>
      <c r="N331" s="241">
        <v>1</v>
      </c>
      <c r="O331" s="236">
        <v>-0.01</v>
      </c>
      <c r="P331" s="237">
        <v>-0.01</v>
      </c>
      <c r="Q331" s="241">
        <v>1</v>
      </c>
      <c r="R331" s="236">
        <v>-0.01</v>
      </c>
      <c r="S331" s="237">
        <v>-0.01</v>
      </c>
      <c r="T331" s="241">
        <v>1</v>
      </c>
      <c r="U331" s="236">
        <v>-0.01</v>
      </c>
      <c r="V331" s="237">
        <v>-0.01</v>
      </c>
      <c r="W331" s="241">
        <v>1</v>
      </c>
      <c r="X331" s="240">
        <v>-0.03</v>
      </c>
      <c r="Y331" s="237">
        <v>-0.02</v>
      </c>
      <c r="Z331" s="241">
        <v>3</v>
      </c>
      <c r="AA331" s="240">
        <v>-0.03</v>
      </c>
      <c r="AB331" s="237">
        <v>-0.02</v>
      </c>
      <c r="AC331" s="241">
        <v>3</v>
      </c>
      <c r="AD331" s="240">
        <v>-0.03</v>
      </c>
      <c r="AE331" s="237">
        <v>-0.02</v>
      </c>
      <c r="AF331" s="241">
        <v>7</v>
      </c>
      <c r="AG331" s="240">
        <v>-0.08</v>
      </c>
      <c r="AH331" s="237">
        <v>-0.06</v>
      </c>
      <c r="AI331" s="241">
        <v>8</v>
      </c>
      <c r="AJ331" s="240">
        <v>-0.06</v>
      </c>
      <c r="AK331" s="237">
        <v>-0.05</v>
      </c>
      <c r="AL331" s="241">
        <v>3</v>
      </c>
      <c r="AM331" s="240">
        <v>-0.03</v>
      </c>
      <c r="AN331" s="237">
        <v>-0.02</v>
      </c>
      <c r="AO331" s="241">
        <v>3</v>
      </c>
      <c r="AP331" s="240">
        <v>-0.03</v>
      </c>
      <c r="AQ331" s="237">
        <v>-0.02</v>
      </c>
      <c r="AR331" s="241">
        <v>3</v>
      </c>
      <c r="AS331" s="240">
        <v>-0.03</v>
      </c>
      <c r="AT331" s="237">
        <v>-0.02</v>
      </c>
      <c r="AU331" s="241">
        <v>3</v>
      </c>
      <c r="AV331" s="240">
        <v>-0.03</v>
      </c>
      <c r="AW331" s="237">
        <v>-0.02</v>
      </c>
      <c r="AX331" s="241">
        <v>3</v>
      </c>
      <c r="AY331" s="240">
        <v>-0.03</v>
      </c>
      <c r="AZ331" s="237">
        <v>-0.02</v>
      </c>
      <c r="BA331" s="241">
        <v>3</v>
      </c>
      <c r="BB331" s="240">
        <v>-0.03</v>
      </c>
      <c r="BC331" s="237">
        <v>-0.02</v>
      </c>
      <c r="BD331" s="241">
        <v>3</v>
      </c>
      <c r="BE331" s="240">
        <v>-0.03</v>
      </c>
      <c r="BF331" s="237">
        <v>-0.02</v>
      </c>
      <c r="BG331" s="241">
        <v>3</v>
      </c>
      <c r="BH331" s="240">
        <v>-0.03</v>
      </c>
      <c r="BI331" s="237">
        <v>-0.02</v>
      </c>
      <c r="BJ331" s="241">
        <v>3</v>
      </c>
      <c r="BK331" s="240">
        <v>-0.03</v>
      </c>
      <c r="BL331" s="237">
        <v>-0.02</v>
      </c>
      <c r="BM331" s="241">
        <v>3</v>
      </c>
      <c r="BN331" s="240">
        <v>-0.03</v>
      </c>
      <c r="BO331" s="237">
        <v>-0.02</v>
      </c>
      <c r="BP331" s="241">
        <v>3</v>
      </c>
      <c r="BQ331" s="240">
        <v>-0.03</v>
      </c>
      <c r="BR331" s="237">
        <v>-0.02</v>
      </c>
      <c r="BS331" s="241">
        <v>3</v>
      </c>
      <c r="BT331" s="240">
        <v>-0.03</v>
      </c>
      <c r="BU331" s="237">
        <v>-0.02</v>
      </c>
      <c r="BV331" s="241">
        <v>3</v>
      </c>
      <c r="BW331" s="240">
        <v>-0.02</v>
      </c>
      <c r="BX331" s="237">
        <v>-0.02</v>
      </c>
      <c r="BY331" s="241">
        <v>1</v>
      </c>
    </row>
    <row r="332" spans="1:77" x14ac:dyDescent="0.25">
      <c r="A332" s="8" t="s">
        <v>991</v>
      </c>
      <c r="B332" s="41" t="s">
        <v>653</v>
      </c>
      <c r="C332" s="13" t="s">
        <v>28</v>
      </c>
      <c r="D332" s="13" t="s">
        <v>32</v>
      </c>
      <c r="E332" s="241">
        <v>6</v>
      </c>
      <c r="F332" s="266">
        <v>6.5</v>
      </c>
      <c r="G332" s="254"/>
      <c r="H332" s="255"/>
      <c r="I332" s="266">
        <v>6.5</v>
      </c>
      <c r="J332" s="254"/>
      <c r="K332" s="255"/>
      <c r="L332" s="266">
        <v>6.5</v>
      </c>
      <c r="M332" s="254"/>
      <c r="N332" s="255"/>
      <c r="O332" s="266">
        <v>6.5</v>
      </c>
      <c r="P332" s="254"/>
      <c r="Q332" s="255"/>
      <c r="R332" s="266">
        <v>6.5</v>
      </c>
      <c r="S332" s="254"/>
      <c r="T332" s="255"/>
      <c r="U332" s="266">
        <v>6.5</v>
      </c>
      <c r="V332" s="254"/>
      <c r="W332" s="255"/>
      <c r="X332" s="266">
        <v>6.5</v>
      </c>
      <c r="Y332" s="254"/>
      <c r="Z332" s="255"/>
      <c r="AA332" s="266">
        <v>6.5</v>
      </c>
      <c r="AB332" s="254"/>
      <c r="AC332" s="255"/>
      <c r="AD332" s="266">
        <v>6.5</v>
      </c>
      <c r="AE332" s="254"/>
      <c r="AF332" s="255"/>
      <c r="AG332" s="266">
        <v>6.5</v>
      </c>
      <c r="AH332" s="254"/>
      <c r="AI332" s="255"/>
      <c r="AJ332" s="253">
        <v>6.4</v>
      </c>
      <c r="AK332" s="254"/>
      <c r="AL332" s="255"/>
      <c r="AM332" s="253">
        <v>6.4</v>
      </c>
      <c r="AN332" s="254"/>
      <c r="AO332" s="255"/>
      <c r="AP332" s="253">
        <v>6.4</v>
      </c>
      <c r="AQ332" s="254"/>
      <c r="AR332" s="255"/>
      <c r="AS332" s="253">
        <v>6.4</v>
      </c>
      <c r="AT332" s="254"/>
      <c r="AU332" s="255"/>
      <c r="AV332" s="253">
        <v>6.5</v>
      </c>
      <c r="AW332" s="254"/>
      <c r="AX332" s="255"/>
      <c r="AY332" s="253">
        <v>6.4</v>
      </c>
      <c r="AZ332" s="254"/>
      <c r="BA332" s="255"/>
      <c r="BB332" s="253">
        <v>6.5</v>
      </c>
      <c r="BC332" s="254"/>
      <c r="BD332" s="255"/>
      <c r="BE332" s="253">
        <v>6.4</v>
      </c>
      <c r="BF332" s="254"/>
      <c r="BG332" s="255"/>
      <c r="BH332" s="253">
        <v>6.4</v>
      </c>
      <c r="BI332" s="254"/>
      <c r="BJ332" s="255"/>
      <c r="BK332" s="253">
        <v>6.5</v>
      </c>
      <c r="BL332" s="254"/>
      <c r="BM332" s="255"/>
      <c r="BN332" s="253">
        <v>6.5</v>
      </c>
      <c r="BO332" s="254"/>
      <c r="BP332" s="255"/>
      <c r="BQ332" s="253">
        <v>6.5</v>
      </c>
      <c r="BR332" s="254"/>
      <c r="BS332" s="255"/>
      <c r="BT332" s="253">
        <v>6.5</v>
      </c>
      <c r="BU332" s="254"/>
      <c r="BV332" s="255"/>
      <c r="BW332" s="253">
        <v>6.5</v>
      </c>
      <c r="BX332" s="254"/>
      <c r="BY332" s="255"/>
    </row>
    <row r="333" spans="1:77" ht="15.75" thickBot="1" x14ac:dyDescent="0.3">
      <c r="A333" s="37" t="s">
        <v>991</v>
      </c>
      <c r="B333" s="48" t="s">
        <v>654</v>
      </c>
      <c r="C333" s="39" t="s">
        <v>28</v>
      </c>
      <c r="D333" s="39" t="s">
        <v>32</v>
      </c>
      <c r="E333" s="244">
        <v>6</v>
      </c>
      <c r="F333" s="276">
        <v>6.4</v>
      </c>
      <c r="G333" s="269"/>
      <c r="H333" s="270"/>
      <c r="I333" s="262">
        <v>6.4</v>
      </c>
      <c r="J333" s="263"/>
      <c r="K333" s="265"/>
      <c r="L333" s="262">
        <v>6.4</v>
      </c>
      <c r="M333" s="263"/>
      <c r="N333" s="265"/>
      <c r="O333" s="262">
        <v>6.5</v>
      </c>
      <c r="P333" s="263"/>
      <c r="Q333" s="265"/>
      <c r="R333" s="262">
        <v>6.5</v>
      </c>
      <c r="S333" s="263"/>
      <c r="T333" s="265"/>
      <c r="U333" s="262">
        <v>6.4</v>
      </c>
      <c r="V333" s="263"/>
      <c r="W333" s="265"/>
      <c r="X333" s="262">
        <v>6.4</v>
      </c>
      <c r="Y333" s="263"/>
      <c r="Z333" s="265"/>
      <c r="AA333" s="262">
        <v>6.5</v>
      </c>
      <c r="AB333" s="263"/>
      <c r="AC333" s="265"/>
      <c r="AD333" s="262">
        <v>6.4</v>
      </c>
      <c r="AE333" s="263"/>
      <c r="AF333" s="265"/>
      <c r="AG333" s="262">
        <v>6.4</v>
      </c>
      <c r="AH333" s="263"/>
      <c r="AI333" s="265"/>
      <c r="AJ333" s="262">
        <v>6.4</v>
      </c>
      <c r="AK333" s="263"/>
      <c r="AL333" s="265"/>
      <c r="AM333" s="262">
        <v>6.4</v>
      </c>
      <c r="AN333" s="263"/>
      <c r="AO333" s="265"/>
      <c r="AP333" s="262">
        <v>6.4</v>
      </c>
      <c r="AQ333" s="263"/>
      <c r="AR333" s="265"/>
      <c r="AS333" s="262">
        <v>6.4</v>
      </c>
      <c r="AT333" s="263"/>
      <c r="AU333" s="265"/>
      <c r="AV333" s="262">
        <v>6.4</v>
      </c>
      <c r="AW333" s="263"/>
      <c r="AX333" s="265"/>
      <c r="AY333" s="262">
        <v>6.4</v>
      </c>
      <c r="AZ333" s="263"/>
      <c r="BA333" s="265"/>
      <c r="BB333" s="262">
        <v>6.4</v>
      </c>
      <c r="BC333" s="263"/>
      <c r="BD333" s="265"/>
      <c r="BE333" s="262">
        <v>6.4</v>
      </c>
      <c r="BF333" s="263"/>
      <c r="BG333" s="265"/>
      <c r="BH333" s="262">
        <v>6.4</v>
      </c>
      <c r="BI333" s="263"/>
      <c r="BJ333" s="265"/>
      <c r="BK333" s="262">
        <v>6.4</v>
      </c>
      <c r="BL333" s="263"/>
      <c r="BM333" s="265"/>
      <c r="BN333" s="262">
        <v>6.5</v>
      </c>
      <c r="BO333" s="263"/>
      <c r="BP333" s="265"/>
      <c r="BQ333" s="262">
        <v>6.5</v>
      </c>
      <c r="BR333" s="263"/>
      <c r="BS333" s="265"/>
      <c r="BT333" s="262">
        <v>6.4</v>
      </c>
      <c r="BU333" s="263"/>
      <c r="BV333" s="265"/>
      <c r="BW333" s="262">
        <v>6.5</v>
      </c>
      <c r="BX333" s="263"/>
      <c r="BY333" s="265"/>
    </row>
    <row r="334" spans="1:77" x14ac:dyDescent="0.25">
      <c r="A334" s="120" t="s">
        <v>935</v>
      </c>
      <c r="B334" s="43" t="s">
        <v>11</v>
      </c>
      <c r="C334" s="247" t="s">
        <v>1190</v>
      </c>
      <c r="D334" s="247" t="s">
        <v>676</v>
      </c>
      <c r="E334" s="57" t="s">
        <v>28</v>
      </c>
      <c r="F334" s="308">
        <v>5</v>
      </c>
      <c r="G334" s="292"/>
      <c r="H334" s="293"/>
      <c r="I334" s="308">
        <v>5</v>
      </c>
      <c r="J334" s="292"/>
      <c r="K334" s="293"/>
      <c r="L334" s="308">
        <v>5</v>
      </c>
      <c r="M334" s="292"/>
      <c r="N334" s="293"/>
      <c r="O334" s="308">
        <v>5</v>
      </c>
      <c r="P334" s="292"/>
      <c r="Q334" s="293"/>
      <c r="R334" s="308">
        <v>5</v>
      </c>
      <c r="S334" s="292"/>
      <c r="T334" s="293"/>
      <c r="U334" s="308">
        <v>5</v>
      </c>
      <c r="V334" s="292"/>
      <c r="W334" s="293"/>
      <c r="X334" s="308">
        <v>5</v>
      </c>
      <c r="Y334" s="292"/>
      <c r="Z334" s="293"/>
      <c r="AA334" s="308">
        <v>5</v>
      </c>
      <c r="AB334" s="292"/>
      <c r="AC334" s="293"/>
      <c r="AD334" s="308">
        <v>5</v>
      </c>
      <c r="AE334" s="292"/>
      <c r="AF334" s="293"/>
      <c r="AG334" s="308">
        <v>5</v>
      </c>
      <c r="AH334" s="292"/>
      <c r="AI334" s="293"/>
      <c r="AJ334" s="308">
        <v>5</v>
      </c>
      <c r="AK334" s="292"/>
      <c r="AL334" s="293"/>
      <c r="AM334" s="308">
        <v>5</v>
      </c>
      <c r="AN334" s="292"/>
      <c r="AO334" s="293"/>
      <c r="AP334" s="308">
        <v>5</v>
      </c>
      <c r="AQ334" s="292"/>
      <c r="AR334" s="293"/>
      <c r="AS334" s="308">
        <v>5</v>
      </c>
      <c r="AT334" s="292"/>
      <c r="AU334" s="293"/>
      <c r="AV334" s="308">
        <v>5</v>
      </c>
      <c r="AW334" s="292"/>
      <c r="AX334" s="293"/>
      <c r="AY334" s="308">
        <v>5</v>
      </c>
      <c r="AZ334" s="292"/>
      <c r="BA334" s="293"/>
      <c r="BB334" s="308">
        <v>5</v>
      </c>
      <c r="BC334" s="292"/>
      <c r="BD334" s="293"/>
      <c r="BE334" s="308">
        <v>5</v>
      </c>
      <c r="BF334" s="292"/>
      <c r="BG334" s="293"/>
      <c r="BH334" s="308">
        <v>5</v>
      </c>
      <c r="BI334" s="292"/>
      <c r="BJ334" s="293"/>
      <c r="BK334" s="308">
        <v>5</v>
      </c>
      <c r="BL334" s="292"/>
      <c r="BM334" s="293"/>
      <c r="BN334" s="308">
        <v>5</v>
      </c>
      <c r="BO334" s="292"/>
      <c r="BP334" s="293"/>
      <c r="BQ334" s="308">
        <v>5</v>
      </c>
      <c r="BR334" s="292"/>
      <c r="BS334" s="293"/>
      <c r="BT334" s="308">
        <v>5</v>
      </c>
      <c r="BU334" s="292"/>
      <c r="BV334" s="293"/>
      <c r="BW334" s="308">
        <v>5</v>
      </c>
      <c r="BX334" s="292"/>
      <c r="BY334" s="293"/>
    </row>
    <row r="335" spans="1:77" x14ac:dyDescent="0.25">
      <c r="A335" s="121" t="s">
        <v>935</v>
      </c>
      <c r="B335" s="41" t="s">
        <v>12</v>
      </c>
      <c r="C335" s="237" t="s">
        <v>1182</v>
      </c>
      <c r="D335" s="237" t="s">
        <v>676</v>
      </c>
      <c r="E335" s="52" t="s">
        <v>28</v>
      </c>
      <c r="F335" s="266">
        <v>3</v>
      </c>
      <c r="G335" s="254"/>
      <c r="H335" s="255"/>
      <c r="I335" s="266">
        <v>3</v>
      </c>
      <c r="J335" s="254"/>
      <c r="K335" s="255"/>
      <c r="L335" s="266">
        <v>3</v>
      </c>
      <c r="M335" s="254"/>
      <c r="N335" s="255"/>
      <c r="O335" s="266">
        <v>3</v>
      </c>
      <c r="P335" s="254"/>
      <c r="Q335" s="255"/>
      <c r="R335" s="266">
        <v>3</v>
      </c>
      <c r="S335" s="254"/>
      <c r="T335" s="255"/>
      <c r="U335" s="266">
        <v>3</v>
      </c>
      <c r="V335" s="254"/>
      <c r="W335" s="255"/>
      <c r="X335" s="266">
        <v>3</v>
      </c>
      <c r="Y335" s="254"/>
      <c r="Z335" s="255"/>
      <c r="AA335" s="266">
        <v>3</v>
      </c>
      <c r="AB335" s="254"/>
      <c r="AC335" s="255"/>
      <c r="AD335" s="266">
        <v>3</v>
      </c>
      <c r="AE335" s="254"/>
      <c r="AF335" s="255"/>
      <c r="AG335" s="266">
        <v>3</v>
      </c>
      <c r="AH335" s="254"/>
      <c r="AI335" s="255"/>
      <c r="AJ335" s="266">
        <v>3</v>
      </c>
      <c r="AK335" s="254"/>
      <c r="AL335" s="255"/>
      <c r="AM335" s="266">
        <v>3</v>
      </c>
      <c r="AN335" s="254"/>
      <c r="AO335" s="255"/>
      <c r="AP335" s="266">
        <v>3</v>
      </c>
      <c r="AQ335" s="254"/>
      <c r="AR335" s="255"/>
      <c r="AS335" s="266">
        <v>3</v>
      </c>
      <c r="AT335" s="254"/>
      <c r="AU335" s="255"/>
      <c r="AV335" s="266">
        <v>3</v>
      </c>
      <c r="AW335" s="254"/>
      <c r="AX335" s="255"/>
      <c r="AY335" s="266">
        <v>3</v>
      </c>
      <c r="AZ335" s="254"/>
      <c r="BA335" s="255"/>
      <c r="BB335" s="266">
        <v>3</v>
      </c>
      <c r="BC335" s="254"/>
      <c r="BD335" s="255"/>
      <c r="BE335" s="266">
        <v>3</v>
      </c>
      <c r="BF335" s="254"/>
      <c r="BG335" s="255"/>
      <c r="BH335" s="266">
        <v>3</v>
      </c>
      <c r="BI335" s="254"/>
      <c r="BJ335" s="255"/>
      <c r="BK335" s="266">
        <v>3</v>
      </c>
      <c r="BL335" s="254"/>
      <c r="BM335" s="255"/>
      <c r="BN335" s="266">
        <v>3</v>
      </c>
      <c r="BO335" s="254"/>
      <c r="BP335" s="255"/>
      <c r="BQ335" s="266">
        <v>3</v>
      </c>
      <c r="BR335" s="254"/>
      <c r="BS335" s="255"/>
      <c r="BT335" s="266">
        <v>3</v>
      </c>
      <c r="BU335" s="254"/>
      <c r="BV335" s="255"/>
      <c r="BW335" s="266">
        <v>3</v>
      </c>
      <c r="BX335" s="254"/>
      <c r="BY335" s="255"/>
    </row>
    <row r="336" spans="1:77" x14ac:dyDescent="0.25">
      <c r="A336" s="121" t="s">
        <v>935</v>
      </c>
      <c r="B336" s="41" t="s">
        <v>1169</v>
      </c>
      <c r="C336" s="237" t="s">
        <v>1190</v>
      </c>
      <c r="D336" s="237" t="s">
        <v>31</v>
      </c>
      <c r="E336" s="241">
        <v>6</v>
      </c>
      <c r="F336" s="236">
        <v>-0.55200000000000005</v>
      </c>
      <c r="G336" s="237">
        <v>-0.36299999999999999</v>
      </c>
      <c r="H336" s="241">
        <v>60</v>
      </c>
      <c r="I336" s="240">
        <v>-0.52800000000000002</v>
      </c>
      <c r="J336" s="237">
        <v>-0.36099999999999999</v>
      </c>
      <c r="K336" s="241">
        <v>57</v>
      </c>
      <c r="L336" s="240">
        <v>-0.51400000000000001</v>
      </c>
      <c r="M336" s="237">
        <v>-0.35699999999999998</v>
      </c>
      <c r="N336" s="241">
        <v>57</v>
      </c>
      <c r="O336" s="240">
        <v>-0.503</v>
      </c>
      <c r="P336" s="237">
        <v>-0.36</v>
      </c>
      <c r="Q336" s="241">
        <v>56</v>
      </c>
      <c r="R336" s="240">
        <v>-0.49399999999999999</v>
      </c>
      <c r="S336" s="237">
        <v>-0.36</v>
      </c>
      <c r="T336" s="241">
        <v>55</v>
      </c>
      <c r="U336" s="240">
        <v>-0.55500000000000005</v>
      </c>
      <c r="V336" s="237">
        <v>-0.36</v>
      </c>
      <c r="W336" s="241">
        <v>58</v>
      </c>
      <c r="X336" s="240">
        <v>-0.59799999999999998</v>
      </c>
      <c r="Y336" s="237">
        <v>-0.36499999999999999</v>
      </c>
      <c r="Z336" s="241">
        <v>64</v>
      </c>
      <c r="AA336" s="240">
        <v>-0.65700000000000003</v>
      </c>
      <c r="AB336" s="237">
        <v>-0.374</v>
      </c>
      <c r="AC336" s="241">
        <v>68</v>
      </c>
      <c r="AD336" s="240">
        <v>-0.78600000000000003</v>
      </c>
      <c r="AE336" s="237">
        <v>-0.36899999999999999</v>
      </c>
      <c r="AF336" s="241">
        <v>77</v>
      </c>
      <c r="AG336" s="240">
        <v>-0.86099999999999999</v>
      </c>
      <c r="AH336" s="237">
        <v>-0.371</v>
      </c>
      <c r="AI336" s="241">
        <v>83</v>
      </c>
      <c r="AJ336" s="240">
        <v>-0.94399999999999995</v>
      </c>
      <c r="AK336" s="237">
        <v>-0.38300000000000001</v>
      </c>
      <c r="AL336" s="241">
        <v>91</v>
      </c>
      <c r="AM336" s="240">
        <v>-0.92800000000000005</v>
      </c>
      <c r="AN336" s="237">
        <v>-0.38300000000000001</v>
      </c>
      <c r="AO336" s="241">
        <v>87</v>
      </c>
      <c r="AP336" s="240">
        <v>-0.89100000000000001</v>
      </c>
      <c r="AQ336" s="237">
        <v>-0.38100000000000001</v>
      </c>
      <c r="AR336" s="241">
        <v>83</v>
      </c>
      <c r="AS336" s="240">
        <v>-0.84399999999999997</v>
      </c>
      <c r="AT336" s="237">
        <v>-0.374</v>
      </c>
      <c r="AU336" s="241">
        <v>77</v>
      </c>
      <c r="AV336" s="240">
        <v>-0.85099999999999998</v>
      </c>
      <c r="AW336" s="237">
        <v>-0.375</v>
      </c>
      <c r="AX336" s="241">
        <v>77</v>
      </c>
      <c r="AY336" s="240">
        <v>-0.83</v>
      </c>
      <c r="AZ336" s="237">
        <v>-0.36499999999999999</v>
      </c>
      <c r="BA336" s="241">
        <v>82</v>
      </c>
      <c r="BB336" s="240">
        <v>-0.80900000000000005</v>
      </c>
      <c r="BC336" s="237">
        <v>-0.36499999999999999</v>
      </c>
      <c r="BD336" s="241">
        <v>75</v>
      </c>
      <c r="BE336" s="240">
        <v>-0.77600000000000002</v>
      </c>
      <c r="BF336" s="237">
        <v>-0.38100000000000001</v>
      </c>
      <c r="BG336" s="241">
        <v>71</v>
      </c>
      <c r="BH336" s="240">
        <v>-0.79300000000000004</v>
      </c>
      <c r="BI336" s="237">
        <v>-0.378</v>
      </c>
      <c r="BJ336" s="241">
        <v>77</v>
      </c>
      <c r="BK336" s="240">
        <v>-0.79</v>
      </c>
      <c r="BL336" s="237">
        <v>-0.376</v>
      </c>
      <c r="BM336" s="241">
        <v>75</v>
      </c>
      <c r="BN336" s="240">
        <v>-0.78400000000000003</v>
      </c>
      <c r="BO336" s="237">
        <v>-0.374</v>
      </c>
      <c r="BP336" s="241">
        <v>74</v>
      </c>
      <c r="BQ336" s="240">
        <v>-0.73</v>
      </c>
      <c r="BR336" s="237">
        <v>-0.377</v>
      </c>
      <c r="BS336" s="241">
        <v>70</v>
      </c>
      <c r="BT336" s="240">
        <v>-0.65900000000000003</v>
      </c>
      <c r="BU336" s="237">
        <v>-0.36499999999999999</v>
      </c>
      <c r="BV336" s="241">
        <v>61</v>
      </c>
      <c r="BW336" s="240">
        <v>-0.58799999999999997</v>
      </c>
      <c r="BX336" s="237">
        <v>-0.37</v>
      </c>
      <c r="BY336" s="241">
        <v>64</v>
      </c>
    </row>
    <row r="337" spans="1:77" x14ac:dyDescent="0.25">
      <c r="A337" s="121" t="s">
        <v>935</v>
      </c>
      <c r="B337" s="41" t="s">
        <v>953</v>
      </c>
      <c r="C337" s="237" t="s">
        <v>1182</v>
      </c>
      <c r="D337" s="237" t="s">
        <v>31</v>
      </c>
      <c r="E337" s="241">
        <v>6</v>
      </c>
      <c r="F337" s="236">
        <v>-0.40899999999999997</v>
      </c>
      <c r="G337" s="237">
        <v>-0.222</v>
      </c>
      <c r="H337" s="241">
        <v>43</v>
      </c>
      <c r="I337" s="240">
        <v>-0.38300000000000001</v>
      </c>
      <c r="J337" s="237">
        <v>-0.217</v>
      </c>
      <c r="K337" s="241">
        <v>44</v>
      </c>
      <c r="L337" s="240">
        <v>-0.376</v>
      </c>
      <c r="M337" s="237">
        <v>-0.22</v>
      </c>
      <c r="N337" s="241">
        <v>39</v>
      </c>
      <c r="O337" s="240">
        <v>-0.35599999999999998</v>
      </c>
      <c r="P337" s="237">
        <v>-0.216</v>
      </c>
      <c r="Q337" s="241">
        <v>40</v>
      </c>
      <c r="R337" s="240">
        <v>-0.36</v>
      </c>
      <c r="S337" s="237">
        <v>-0.218</v>
      </c>
      <c r="T337" s="241">
        <v>39</v>
      </c>
      <c r="U337" s="240">
        <v>-0.42299999999999999</v>
      </c>
      <c r="V337" s="237">
        <v>-0.22</v>
      </c>
      <c r="W337" s="241">
        <v>46</v>
      </c>
      <c r="X337" s="240">
        <v>-0.48399999999999999</v>
      </c>
      <c r="Y337" s="237">
        <v>-0.221</v>
      </c>
      <c r="Z337" s="241">
        <v>47</v>
      </c>
      <c r="AA337" s="240">
        <v>-0.51100000000000001</v>
      </c>
      <c r="AB337" s="237">
        <v>-0.22700000000000001</v>
      </c>
      <c r="AC337" s="241">
        <v>52</v>
      </c>
      <c r="AD337" s="240">
        <v>-0.6</v>
      </c>
      <c r="AE337" s="237">
        <v>-0.26600000000000001</v>
      </c>
      <c r="AF337" s="241">
        <v>58</v>
      </c>
      <c r="AG337" s="240">
        <v>-0.64800000000000002</v>
      </c>
      <c r="AH337" s="237">
        <v>-0.26400000000000001</v>
      </c>
      <c r="AI337" s="241">
        <v>64</v>
      </c>
      <c r="AJ337" s="240">
        <v>-0.64800000000000002</v>
      </c>
      <c r="AK337" s="237">
        <v>-0.245</v>
      </c>
      <c r="AL337" s="241">
        <v>62</v>
      </c>
      <c r="AM337" s="240">
        <v>-0.59199999999999997</v>
      </c>
      <c r="AN337" s="237">
        <v>-0.24099999999999999</v>
      </c>
      <c r="AO337" s="241">
        <v>54</v>
      </c>
      <c r="AP337" s="240">
        <v>-0.55600000000000005</v>
      </c>
      <c r="AQ337" s="237">
        <v>-0.23499999999999999</v>
      </c>
      <c r="AR337" s="241">
        <v>44</v>
      </c>
      <c r="AS337" s="240">
        <v>-0.48399999999999999</v>
      </c>
      <c r="AT337" s="237">
        <v>-0.21099999999999999</v>
      </c>
      <c r="AU337" s="241">
        <v>48</v>
      </c>
      <c r="AV337" s="240">
        <v>-0.51300000000000001</v>
      </c>
      <c r="AW337" s="237">
        <v>-0.222</v>
      </c>
      <c r="AX337" s="241">
        <v>50</v>
      </c>
      <c r="AY337" s="240">
        <v>-0.52800000000000002</v>
      </c>
      <c r="AZ337" s="237">
        <v>-0.25700000000000001</v>
      </c>
      <c r="BA337" s="241">
        <v>55</v>
      </c>
      <c r="BB337" s="240">
        <v>-0.46300000000000002</v>
      </c>
      <c r="BC337" s="237">
        <v>-0.23599999999999999</v>
      </c>
      <c r="BD337" s="241">
        <v>47</v>
      </c>
      <c r="BE337" s="240">
        <v>-0.53300000000000003</v>
      </c>
      <c r="BF337" s="237">
        <v>-0.23899999999999999</v>
      </c>
      <c r="BG337" s="241">
        <v>54</v>
      </c>
      <c r="BH337" s="240">
        <v>-0.55300000000000005</v>
      </c>
      <c r="BI337" s="237">
        <v>-0.23799999999999999</v>
      </c>
      <c r="BJ337" s="241">
        <v>51</v>
      </c>
      <c r="BK337" s="240">
        <v>-0.52400000000000002</v>
      </c>
      <c r="BL337" s="237">
        <v>-0.23499999999999999</v>
      </c>
      <c r="BM337" s="241">
        <v>52</v>
      </c>
      <c r="BN337" s="240">
        <v>-0.53800000000000003</v>
      </c>
      <c r="BO337" s="237">
        <v>-0.23499999999999999</v>
      </c>
      <c r="BP337" s="241">
        <v>58</v>
      </c>
      <c r="BQ337" s="240">
        <v>-0.51600000000000001</v>
      </c>
      <c r="BR337" s="237">
        <v>-0.23300000000000001</v>
      </c>
      <c r="BS337" s="241">
        <v>47</v>
      </c>
      <c r="BT337" s="240">
        <v>-0.46300000000000002</v>
      </c>
      <c r="BU337" s="237">
        <v>-0.22600000000000001</v>
      </c>
      <c r="BV337" s="241">
        <v>46</v>
      </c>
      <c r="BW337" s="240">
        <v>-0.42199999999999999</v>
      </c>
      <c r="BX337" s="237">
        <v>-0.22900000000000001</v>
      </c>
      <c r="BY337" s="241">
        <v>45</v>
      </c>
    </row>
    <row r="338" spans="1:77" x14ac:dyDescent="0.25">
      <c r="A338" s="121" t="s">
        <v>935</v>
      </c>
      <c r="B338" s="41" t="s">
        <v>653</v>
      </c>
      <c r="C338" s="13" t="s">
        <v>28</v>
      </c>
      <c r="D338" s="13" t="s">
        <v>32</v>
      </c>
      <c r="E338" s="241">
        <v>6</v>
      </c>
      <c r="F338" s="266">
        <v>6.5</v>
      </c>
      <c r="G338" s="254"/>
      <c r="H338" s="255"/>
      <c r="I338" s="253">
        <v>6.5</v>
      </c>
      <c r="J338" s="254"/>
      <c r="K338" s="255"/>
      <c r="L338" s="253">
        <v>6.5</v>
      </c>
      <c r="M338" s="254"/>
      <c r="N338" s="255"/>
      <c r="O338" s="253">
        <v>6.6</v>
      </c>
      <c r="P338" s="254"/>
      <c r="Q338" s="255"/>
      <c r="R338" s="253">
        <v>6.5</v>
      </c>
      <c r="S338" s="254"/>
      <c r="T338" s="255"/>
      <c r="U338" s="253">
        <v>6.5</v>
      </c>
      <c r="V338" s="254"/>
      <c r="W338" s="255"/>
      <c r="X338" s="253">
        <v>6.5</v>
      </c>
      <c r="Y338" s="254"/>
      <c r="Z338" s="255"/>
      <c r="AA338" s="253">
        <v>6.5</v>
      </c>
      <c r="AB338" s="254"/>
      <c r="AC338" s="255"/>
      <c r="AD338" s="253">
        <v>6.4</v>
      </c>
      <c r="AE338" s="254"/>
      <c r="AF338" s="255"/>
      <c r="AG338" s="253">
        <v>6.4</v>
      </c>
      <c r="AH338" s="254"/>
      <c r="AI338" s="255"/>
      <c r="AJ338" s="253">
        <v>6.4</v>
      </c>
      <c r="AK338" s="254"/>
      <c r="AL338" s="255"/>
      <c r="AM338" s="253">
        <v>6.4</v>
      </c>
      <c r="AN338" s="254"/>
      <c r="AO338" s="255"/>
      <c r="AP338" s="253">
        <v>6.4</v>
      </c>
      <c r="AQ338" s="254"/>
      <c r="AR338" s="255"/>
      <c r="AS338" s="253">
        <v>6.4</v>
      </c>
      <c r="AT338" s="254"/>
      <c r="AU338" s="255"/>
      <c r="AV338" s="253">
        <v>6.4</v>
      </c>
      <c r="AW338" s="254"/>
      <c r="AX338" s="255"/>
      <c r="AY338" s="253">
        <v>6.5</v>
      </c>
      <c r="AZ338" s="254"/>
      <c r="BA338" s="255"/>
      <c r="BB338" s="253">
        <v>6.5</v>
      </c>
      <c r="BC338" s="254"/>
      <c r="BD338" s="255"/>
      <c r="BE338" s="253">
        <v>6.4</v>
      </c>
      <c r="BF338" s="254"/>
      <c r="BG338" s="255"/>
      <c r="BH338" s="253">
        <v>6.5</v>
      </c>
      <c r="BI338" s="254"/>
      <c r="BJ338" s="255"/>
      <c r="BK338" s="253">
        <v>6.5</v>
      </c>
      <c r="BL338" s="254"/>
      <c r="BM338" s="255"/>
      <c r="BN338" s="253">
        <v>6.5</v>
      </c>
      <c r="BO338" s="254"/>
      <c r="BP338" s="255"/>
      <c r="BQ338" s="253">
        <v>6.5</v>
      </c>
      <c r="BR338" s="254"/>
      <c r="BS338" s="255"/>
      <c r="BT338" s="253">
        <v>6.5</v>
      </c>
      <c r="BU338" s="254"/>
      <c r="BV338" s="255"/>
      <c r="BW338" s="253">
        <v>6.5</v>
      </c>
      <c r="BX338" s="254"/>
      <c r="BY338" s="255"/>
    </row>
    <row r="339" spans="1:77" ht="15.75" thickBot="1" x14ac:dyDescent="0.3">
      <c r="A339" s="122" t="s">
        <v>935</v>
      </c>
      <c r="B339" s="48" t="s">
        <v>654</v>
      </c>
      <c r="C339" s="39" t="s">
        <v>28</v>
      </c>
      <c r="D339" s="39" t="s">
        <v>32</v>
      </c>
      <c r="E339" s="244">
        <v>6</v>
      </c>
      <c r="F339" s="276">
        <v>6.6</v>
      </c>
      <c r="G339" s="269"/>
      <c r="H339" s="270"/>
      <c r="I339" s="262">
        <v>6.6</v>
      </c>
      <c r="J339" s="263"/>
      <c r="K339" s="265"/>
      <c r="L339" s="262">
        <v>6.6</v>
      </c>
      <c r="M339" s="263"/>
      <c r="N339" s="265"/>
      <c r="O339" s="262">
        <v>6.6</v>
      </c>
      <c r="P339" s="263"/>
      <c r="Q339" s="265"/>
      <c r="R339" s="262">
        <v>6.6</v>
      </c>
      <c r="S339" s="263"/>
      <c r="T339" s="265"/>
      <c r="U339" s="262">
        <v>6.6</v>
      </c>
      <c r="V339" s="263"/>
      <c r="W339" s="265"/>
      <c r="X339" s="262">
        <v>6.6</v>
      </c>
      <c r="Y339" s="263"/>
      <c r="Z339" s="265"/>
      <c r="AA339" s="262">
        <v>6.5</v>
      </c>
      <c r="AB339" s="263"/>
      <c r="AC339" s="265"/>
      <c r="AD339" s="262">
        <v>6.5</v>
      </c>
      <c r="AE339" s="263"/>
      <c r="AF339" s="265"/>
      <c r="AG339" s="262">
        <v>6.5</v>
      </c>
      <c r="AH339" s="263"/>
      <c r="AI339" s="265"/>
      <c r="AJ339" s="262">
        <v>6.5</v>
      </c>
      <c r="AK339" s="263"/>
      <c r="AL339" s="265"/>
      <c r="AM339" s="262">
        <v>6.5</v>
      </c>
      <c r="AN339" s="263"/>
      <c r="AO339" s="265"/>
      <c r="AP339" s="262">
        <v>6.5</v>
      </c>
      <c r="AQ339" s="263"/>
      <c r="AR339" s="265"/>
      <c r="AS339" s="262">
        <v>6.5</v>
      </c>
      <c r="AT339" s="263"/>
      <c r="AU339" s="265"/>
      <c r="AV339" s="262">
        <v>6.5</v>
      </c>
      <c r="AW339" s="263"/>
      <c r="AX339" s="265"/>
      <c r="AY339" s="262">
        <v>6.5</v>
      </c>
      <c r="AZ339" s="263"/>
      <c r="BA339" s="265"/>
      <c r="BB339" s="262">
        <v>6.5</v>
      </c>
      <c r="BC339" s="263"/>
      <c r="BD339" s="265"/>
      <c r="BE339" s="262">
        <v>6.5</v>
      </c>
      <c r="BF339" s="263"/>
      <c r="BG339" s="265"/>
      <c r="BH339" s="262">
        <v>6.5</v>
      </c>
      <c r="BI339" s="263"/>
      <c r="BJ339" s="265"/>
      <c r="BK339" s="262">
        <v>6.5</v>
      </c>
      <c r="BL339" s="263"/>
      <c r="BM339" s="265"/>
      <c r="BN339" s="262">
        <v>6.5</v>
      </c>
      <c r="BO339" s="263"/>
      <c r="BP339" s="265"/>
      <c r="BQ339" s="262">
        <v>6.5</v>
      </c>
      <c r="BR339" s="263"/>
      <c r="BS339" s="265"/>
      <c r="BT339" s="262">
        <v>6.6</v>
      </c>
      <c r="BU339" s="263"/>
      <c r="BV339" s="265"/>
      <c r="BW339" s="262">
        <v>6.6</v>
      </c>
      <c r="BX339" s="263"/>
      <c r="BY339" s="265"/>
    </row>
    <row r="340" spans="1:77" x14ac:dyDescent="0.25">
      <c r="A340" s="120" t="s">
        <v>1053</v>
      </c>
      <c r="B340" s="43" t="s">
        <v>11</v>
      </c>
      <c r="C340" s="247" t="s">
        <v>955</v>
      </c>
      <c r="D340" s="247" t="s">
        <v>29</v>
      </c>
      <c r="E340" s="57" t="s">
        <v>28</v>
      </c>
      <c r="F340" s="308">
        <v>3</v>
      </c>
      <c r="G340" s="292"/>
      <c r="H340" s="293"/>
      <c r="I340" s="308">
        <v>3</v>
      </c>
      <c r="J340" s="292"/>
      <c r="K340" s="293"/>
      <c r="L340" s="308">
        <v>3</v>
      </c>
      <c r="M340" s="292"/>
      <c r="N340" s="293"/>
      <c r="O340" s="308">
        <v>3</v>
      </c>
      <c r="P340" s="292"/>
      <c r="Q340" s="293"/>
      <c r="R340" s="308">
        <v>3</v>
      </c>
      <c r="S340" s="292"/>
      <c r="T340" s="293"/>
      <c r="U340" s="308">
        <v>3</v>
      </c>
      <c r="V340" s="292"/>
      <c r="W340" s="293"/>
      <c r="X340" s="308">
        <v>3</v>
      </c>
      <c r="Y340" s="292"/>
      <c r="Z340" s="293"/>
      <c r="AA340" s="308">
        <v>3</v>
      </c>
      <c r="AB340" s="292"/>
      <c r="AC340" s="293"/>
      <c r="AD340" s="308">
        <v>3</v>
      </c>
      <c r="AE340" s="292"/>
      <c r="AF340" s="293"/>
      <c r="AG340" s="308">
        <v>3</v>
      </c>
      <c r="AH340" s="292"/>
      <c r="AI340" s="293"/>
      <c r="AJ340" s="308">
        <v>3</v>
      </c>
      <c r="AK340" s="292"/>
      <c r="AL340" s="293"/>
      <c r="AM340" s="308">
        <v>3</v>
      </c>
      <c r="AN340" s="292"/>
      <c r="AO340" s="293"/>
      <c r="AP340" s="308">
        <v>3</v>
      </c>
      <c r="AQ340" s="292"/>
      <c r="AR340" s="293"/>
      <c r="AS340" s="308">
        <v>3</v>
      </c>
      <c r="AT340" s="292"/>
      <c r="AU340" s="293"/>
      <c r="AV340" s="308">
        <v>3</v>
      </c>
      <c r="AW340" s="292"/>
      <c r="AX340" s="293"/>
      <c r="AY340" s="308">
        <v>3</v>
      </c>
      <c r="AZ340" s="292"/>
      <c r="BA340" s="293"/>
      <c r="BB340" s="308">
        <v>3</v>
      </c>
      <c r="BC340" s="292"/>
      <c r="BD340" s="293"/>
      <c r="BE340" s="308">
        <v>3</v>
      </c>
      <c r="BF340" s="292"/>
      <c r="BG340" s="293"/>
      <c r="BH340" s="308">
        <v>3</v>
      </c>
      <c r="BI340" s="292"/>
      <c r="BJ340" s="293"/>
      <c r="BK340" s="308">
        <v>3</v>
      </c>
      <c r="BL340" s="292"/>
      <c r="BM340" s="293"/>
      <c r="BN340" s="308">
        <v>3</v>
      </c>
      <c r="BO340" s="292"/>
      <c r="BP340" s="293"/>
      <c r="BQ340" s="308">
        <v>3</v>
      </c>
      <c r="BR340" s="292"/>
      <c r="BS340" s="293"/>
      <c r="BT340" s="308">
        <v>3</v>
      </c>
      <c r="BU340" s="292"/>
      <c r="BV340" s="293"/>
      <c r="BW340" s="308">
        <v>3</v>
      </c>
      <c r="BX340" s="292"/>
      <c r="BY340" s="293"/>
    </row>
    <row r="341" spans="1:77" x14ac:dyDescent="0.25">
      <c r="A341" s="121" t="s">
        <v>1053</v>
      </c>
      <c r="B341" s="41" t="s">
        <v>12</v>
      </c>
      <c r="C341" s="237" t="s">
        <v>674</v>
      </c>
      <c r="D341" s="237" t="s">
        <v>676</v>
      </c>
      <c r="E341" s="52" t="s">
        <v>28</v>
      </c>
      <c r="F341" s="266">
        <v>5</v>
      </c>
      <c r="G341" s="254"/>
      <c r="H341" s="255"/>
      <c r="I341" s="266">
        <v>5</v>
      </c>
      <c r="J341" s="254"/>
      <c r="K341" s="255"/>
      <c r="L341" s="266">
        <v>5</v>
      </c>
      <c r="M341" s="254"/>
      <c r="N341" s="255"/>
      <c r="O341" s="266">
        <v>5</v>
      </c>
      <c r="P341" s="254"/>
      <c r="Q341" s="255"/>
      <c r="R341" s="266">
        <v>5</v>
      </c>
      <c r="S341" s="254"/>
      <c r="T341" s="255"/>
      <c r="U341" s="266">
        <v>5</v>
      </c>
      <c r="V341" s="254"/>
      <c r="W341" s="255"/>
      <c r="X341" s="266">
        <v>5</v>
      </c>
      <c r="Y341" s="254"/>
      <c r="Z341" s="255"/>
      <c r="AA341" s="266">
        <v>5</v>
      </c>
      <c r="AB341" s="254"/>
      <c r="AC341" s="255"/>
      <c r="AD341" s="266">
        <v>5</v>
      </c>
      <c r="AE341" s="254"/>
      <c r="AF341" s="255"/>
      <c r="AG341" s="266">
        <v>5</v>
      </c>
      <c r="AH341" s="254"/>
      <c r="AI341" s="255"/>
      <c r="AJ341" s="266">
        <v>5</v>
      </c>
      <c r="AK341" s="254"/>
      <c r="AL341" s="255"/>
      <c r="AM341" s="266">
        <v>5</v>
      </c>
      <c r="AN341" s="254"/>
      <c r="AO341" s="255"/>
      <c r="AP341" s="266">
        <v>5</v>
      </c>
      <c r="AQ341" s="254"/>
      <c r="AR341" s="255"/>
      <c r="AS341" s="266">
        <v>5</v>
      </c>
      <c r="AT341" s="254"/>
      <c r="AU341" s="255"/>
      <c r="AV341" s="266">
        <v>5</v>
      </c>
      <c r="AW341" s="254"/>
      <c r="AX341" s="255"/>
      <c r="AY341" s="266">
        <v>5</v>
      </c>
      <c r="AZ341" s="254"/>
      <c r="BA341" s="255"/>
      <c r="BB341" s="266">
        <v>5</v>
      </c>
      <c r="BC341" s="254"/>
      <c r="BD341" s="255"/>
      <c r="BE341" s="266">
        <v>5</v>
      </c>
      <c r="BF341" s="254"/>
      <c r="BG341" s="255"/>
      <c r="BH341" s="266">
        <v>5</v>
      </c>
      <c r="BI341" s="254"/>
      <c r="BJ341" s="255"/>
      <c r="BK341" s="266">
        <v>5</v>
      </c>
      <c r="BL341" s="254"/>
      <c r="BM341" s="255"/>
      <c r="BN341" s="266">
        <v>5</v>
      </c>
      <c r="BO341" s="254"/>
      <c r="BP341" s="255"/>
      <c r="BQ341" s="266">
        <v>5</v>
      </c>
      <c r="BR341" s="254"/>
      <c r="BS341" s="255"/>
      <c r="BT341" s="266">
        <v>5</v>
      </c>
      <c r="BU341" s="254"/>
      <c r="BV341" s="255"/>
      <c r="BW341" s="266">
        <v>5</v>
      </c>
      <c r="BX341" s="254"/>
      <c r="BY341" s="255"/>
    </row>
    <row r="342" spans="1:77" x14ac:dyDescent="0.25">
      <c r="A342" s="121" t="s">
        <v>1053</v>
      </c>
      <c r="B342" s="41" t="s">
        <v>1158</v>
      </c>
      <c r="C342" s="237" t="s">
        <v>955</v>
      </c>
      <c r="D342" s="237" t="s">
        <v>31</v>
      </c>
      <c r="E342" s="241">
        <v>6</v>
      </c>
      <c r="F342" s="236">
        <v>-0.53900000000000003</v>
      </c>
      <c r="G342" s="237">
        <v>-0.27800000000000002</v>
      </c>
      <c r="H342" s="241">
        <v>55</v>
      </c>
      <c r="I342" s="240">
        <v>-0.51500000000000001</v>
      </c>
      <c r="J342" s="237">
        <v>-0.27500000000000002</v>
      </c>
      <c r="K342" s="241">
        <v>55</v>
      </c>
      <c r="L342" s="240">
        <v>-0.503</v>
      </c>
      <c r="M342" s="237">
        <v>-0.27400000000000002</v>
      </c>
      <c r="N342" s="241">
        <v>53</v>
      </c>
      <c r="O342" s="240">
        <v>-0.50800000000000001</v>
      </c>
      <c r="P342" s="237">
        <v>-0.27500000000000002</v>
      </c>
      <c r="Q342" s="241">
        <v>53</v>
      </c>
      <c r="R342" s="240">
        <v>-0.52</v>
      </c>
      <c r="S342" s="237">
        <v>-0.27700000000000002</v>
      </c>
      <c r="T342" s="241">
        <v>56</v>
      </c>
      <c r="U342" s="240">
        <v>-0.54900000000000004</v>
      </c>
      <c r="V342" s="237">
        <v>-0.27300000000000002</v>
      </c>
      <c r="W342" s="241">
        <v>59</v>
      </c>
      <c r="X342" s="240">
        <v>-0.58299999999999996</v>
      </c>
      <c r="Y342" s="237">
        <v>-0.27700000000000002</v>
      </c>
      <c r="Z342" s="241">
        <v>62</v>
      </c>
      <c r="AA342" s="240">
        <v>-0.58799999999999997</v>
      </c>
      <c r="AB342" s="237">
        <v>-0.28399999999999997</v>
      </c>
      <c r="AC342" s="241">
        <v>61</v>
      </c>
      <c r="AD342" s="240">
        <v>-0.64400000000000002</v>
      </c>
      <c r="AE342" s="237">
        <v>-0.28199999999999997</v>
      </c>
      <c r="AF342" s="241">
        <v>66</v>
      </c>
      <c r="AG342" s="240">
        <v>-0.64900000000000002</v>
      </c>
      <c r="AH342" s="237">
        <v>-0.27900000000000003</v>
      </c>
      <c r="AI342" s="241">
        <v>63</v>
      </c>
      <c r="AJ342" s="240">
        <v>-0.66600000000000004</v>
      </c>
      <c r="AK342" s="237">
        <v>-0.28399999999999997</v>
      </c>
      <c r="AL342" s="241">
        <v>67</v>
      </c>
      <c r="AM342" s="240">
        <v>-0.65800000000000003</v>
      </c>
      <c r="AN342" s="237">
        <v>-0.27600000000000002</v>
      </c>
      <c r="AO342" s="241">
        <v>63</v>
      </c>
      <c r="AP342" s="240">
        <v>-0.64</v>
      </c>
      <c r="AQ342" s="237">
        <v>-0.27100000000000002</v>
      </c>
      <c r="AR342" s="241">
        <v>64</v>
      </c>
      <c r="AS342" s="240">
        <v>-0.61799999999999999</v>
      </c>
      <c r="AT342" s="237">
        <v>-0.27500000000000002</v>
      </c>
      <c r="AU342" s="241">
        <v>61</v>
      </c>
      <c r="AV342" s="240">
        <v>-0.59799999999999998</v>
      </c>
      <c r="AW342" s="237">
        <v>-0.27100000000000002</v>
      </c>
      <c r="AX342" s="241">
        <v>62</v>
      </c>
      <c r="AY342" s="240">
        <v>-0.59499999999999997</v>
      </c>
      <c r="AZ342" s="237">
        <v>-0.27600000000000002</v>
      </c>
      <c r="BA342" s="241">
        <v>60</v>
      </c>
      <c r="BB342" s="240">
        <v>-0.57199999999999995</v>
      </c>
      <c r="BC342" s="237">
        <v>-0.27600000000000002</v>
      </c>
      <c r="BD342" s="241">
        <v>58</v>
      </c>
      <c r="BE342" s="240">
        <v>-0.57999999999999996</v>
      </c>
      <c r="BF342" s="237">
        <v>-0.27600000000000002</v>
      </c>
      <c r="BG342" s="241">
        <v>59</v>
      </c>
      <c r="BH342" s="240">
        <v>-0.61599999999999999</v>
      </c>
      <c r="BI342" s="237">
        <v>-0.28199999999999997</v>
      </c>
      <c r="BJ342" s="241">
        <v>67</v>
      </c>
      <c r="BK342" s="240">
        <v>-0.65200000000000002</v>
      </c>
      <c r="BL342" s="237">
        <v>-0.27600000000000002</v>
      </c>
      <c r="BM342" s="241">
        <v>65</v>
      </c>
      <c r="BN342" s="240">
        <v>-0.64500000000000002</v>
      </c>
      <c r="BO342" s="237">
        <v>-0.27800000000000002</v>
      </c>
      <c r="BP342" s="241">
        <v>63</v>
      </c>
      <c r="BQ342" s="240">
        <v>-0.63100000000000001</v>
      </c>
      <c r="BR342" s="237">
        <v>-0.27800000000000002</v>
      </c>
      <c r="BS342" s="241">
        <v>62</v>
      </c>
      <c r="BT342" s="240">
        <v>-0.61699999999999999</v>
      </c>
      <c r="BU342" s="237">
        <v>-0.27600000000000002</v>
      </c>
      <c r="BV342" s="241">
        <v>59</v>
      </c>
      <c r="BW342" s="240">
        <v>-0.57299999999999995</v>
      </c>
      <c r="BX342" s="237">
        <v>-0.27400000000000002</v>
      </c>
      <c r="BY342" s="241">
        <v>55</v>
      </c>
    </row>
    <row r="343" spans="1:77" x14ac:dyDescent="0.25">
      <c r="A343" s="121" t="s">
        <v>1053</v>
      </c>
      <c r="B343" s="41" t="s">
        <v>1168</v>
      </c>
      <c r="C343" s="237" t="s">
        <v>674</v>
      </c>
      <c r="D343" s="237" t="s">
        <v>31</v>
      </c>
      <c r="E343" s="241">
        <v>6</v>
      </c>
      <c r="F343" s="236">
        <v>-0.53900000000000003</v>
      </c>
      <c r="G343" s="237">
        <v>-0.17299999999999999</v>
      </c>
      <c r="H343" s="241">
        <v>45</v>
      </c>
      <c r="I343" s="240">
        <v>-0.503</v>
      </c>
      <c r="J343" s="237">
        <v>-0.16900000000000001</v>
      </c>
      <c r="K343" s="241">
        <v>49</v>
      </c>
      <c r="L343" s="240">
        <v>-0.48</v>
      </c>
      <c r="M343" s="237">
        <v>-0.16300000000000001</v>
      </c>
      <c r="N343" s="241">
        <v>45</v>
      </c>
      <c r="O343" s="240">
        <v>-0.46700000000000003</v>
      </c>
      <c r="P343" s="237">
        <v>-0.16200000000000001</v>
      </c>
      <c r="Q343" s="241">
        <v>40</v>
      </c>
      <c r="R343" s="240">
        <v>-0.46500000000000002</v>
      </c>
      <c r="S343" s="237">
        <v>-0.16500000000000001</v>
      </c>
      <c r="T343" s="241">
        <v>42</v>
      </c>
      <c r="U343" s="240">
        <v>-0.48799999999999999</v>
      </c>
      <c r="V343" s="237">
        <v>-0.16300000000000001</v>
      </c>
      <c r="W343" s="241">
        <v>51</v>
      </c>
      <c r="X343" s="240">
        <v>-0.57699999999999996</v>
      </c>
      <c r="Y343" s="237">
        <v>-0.16800000000000001</v>
      </c>
      <c r="Z343" s="241">
        <v>60</v>
      </c>
      <c r="AA343" s="240">
        <v>-0.61899999999999999</v>
      </c>
      <c r="AB343" s="237">
        <v>-0.17899999999999999</v>
      </c>
      <c r="AC343" s="241">
        <v>66</v>
      </c>
      <c r="AD343" s="240">
        <v>-0.66700000000000004</v>
      </c>
      <c r="AE343" s="237">
        <v>-0.18</v>
      </c>
      <c r="AF343" s="241">
        <v>67</v>
      </c>
      <c r="AG343" s="240">
        <v>-0.72</v>
      </c>
      <c r="AH343" s="237">
        <v>-0.184</v>
      </c>
      <c r="AI343" s="241">
        <v>75</v>
      </c>
      <c r="AJ343" s="240">
        <v>-0.74399999999999999</v>
      </c>
      <c r="AK343" s="237">
        <v>-0.183</v>
      </c>
      <c r="AL343" s="241">
        <v>75</v>
      </c>
      <c r="AM343" s="240">
        <v>-0.76800000000000002</v>
      </c>
      <c r="AN343" s="237">
        <v>-0.186</v>
      </c>
      <c r="AO343" s="241">
        <v>75</v>
      </c>
      <c r="AP343" s="240">
        <v>-0.76800000000000002</v>
      </c>
      <c r="AQ343" s="237">
        <v>-0.187</v>
      </c>
      <c r="AR343" s="241">
        <v>72</v>
      </c>
      <c r="AS343" s="240">
        <v>-0.71799999999999997</v>
      </c>
      <c r="AT343" s="237">
        <v>-0.182</v>
      </c>
      <c r="AU343" s="241">
        <v>72</v>
      </c>
      <c r="AV343" s="240">
        <v>-0.71899999999999997</v>
      </c>
      <c r="AW343" s="237">
        <v>-0.184</v>
      </c>
      <c r="AX343" s="241">
        <v>63</v>
      </c>
      <c r="AY343" s="240">
        <v>-0.68899999999999995</v>
      </c>
      <c r="AZ343" s="237">
        <v>-0.185</v>
      </c>
      <c r="BA343" s="241">
        <v>60</v>
      </c>
      <c r="BB343" s="240">
        <v>-0.68400000000000005</v>
      </c>
      <c r="BC343" s="237">
        <v>-0.185</v>
      </c>
      <c r="BD343" s="241">
        <v>66</v>
      </c>
      <c r="BE343" s="240">
        <v>-0.70399999999999996</v>
      </c>
      <c r="BF343" s="237">
        <v>-0.193</v>
      </c>
      <c r="BG343" s="241">
        <v>73</v>
      </c>
      <c r="BH343" s="240">
        <v>-0.76200000000000001</v>
      </c>
      <c r="BI343" s="237">
        <v>-0.19400000000000001</v>
      </c>
      <c r="BJ343" s="241">
        <v>76</v>
      </c>
      <c r="BK343" s="240">
        <v>-0.80100000000000005</v>
      </c>
      <c r="BL343" s="237">
        <v>-0.19400000000000001</v>
      </c>
      <c r="BM343" s="241">
        <v>72</v>
      </c>
      <c r="BN343" s="240">
        <v>-0.79700000000000004</v>
      </c>
      <c r="BO343" s="237">
        <v>-0.186</v>
      </c>
      <c r="BP343" s="241">
        <v>72</v>
      </c>
      <c r="BQ343" s="240">
        <v>-0.77300000000000002</v>
      </c>
      <c r="BR343" s="237">
        <v>-0.186</v>
      </c>
      <c r="BS343" s="241">
        <v>70</v>
      </c>
      <c r="BT343" s="240">
        <v>-0.68400000000000005</v>
      </c>
      <c r="BU343" s="237">
        <v>-0.18099999999999999</v>
      </c>
      <c r="BV343" s="241">
        <v>58</v>
      </c>
      <c r="BW343" s="240">
        <v>-0.6</v>
      </c>
      <c r="BX343" s="237">
        <v>-0.17699999999999999</v>
      </c>
      <c r="BY343" s="241">
        <v>56</v>
      </c>
    </row>
    <row r="344" spans="1:77" x14ac:dyDescent="0.25">
      <c r="A344" s="121" t="s">
        <v>1053</v>
      </c>
      <c r="B344" s="41" t="s">
        <v>653</v>
      </c>
      <c r="C344" s="13" t="s">
        <v>28</v>
      </c>
      <c r="D344" s="13" t="s">
        <v>32</v>
      </c>
      <c r="E344" s="241">
        <v>6</v>
      </c>
      <c r="F344" s="266">
        <v>6.4</v>
      </c>
      <c r="G344" s="254"/>
      <c r="H344" s="255"/>
      <c r="I344" s="266">
        <v>6.4</v>
      </c>
      <c r="J344" s="254"/>
      <c r="K344" s="255"/>
      <c r="L344" s="266">
        <v>6.4</v>
      </c>
      <c r="M344" s="254"/>
      <c r="N344" s="255"/>
      <c r="O344" s="266">
        <v>6.4</v>
      </c>
      <c r="P344" s="254"/>
      <c r="Q344" s="255"/>
      <c r="R344" s="266">
        <v>6.4</v>
      </c>
      <c r="S344" s="254"/>
      <c r="T344" s="255"/>
      <c r="U344" s="266">
        <v>6.4</v>
      </c>
      <c r="V344" s="254"/>
      <c r="W344" s="255"/>
      <c r="X344" s="266">
        <v>6.4</v>
      </c>
      <c r="Y344" s="254"/>
      <c r="Z344" s="255"/>
      <c r="AA344" s="266">
        <v>6.4</v>
      </c>
      <c r="AB344" s="254"/>
      <c r="AC344" s="255"/>
      <c r="AD344" s="253">
        <v>6.3</v>
      </c>
      <c r="AE344" s="254"/>
      <c r="AF344" s="255"/>
      <c r="AG344" s="253">
        <v>6.3</v>
      </c>
      <c r="AH344" s="254"/>
      <c r="AI344" s="255"/>
      <c r="AJ344" s="253">
        <v>6.3</v>
      </c>
      <c r="AK344" s="254"/>
      <c r="AL344" s="255"/>
      <c r="AM344" s="253">
        <v>6.3</v>
      </c>
      <c r="AN344" s="254"/>
      <c r="AO344" s="255"/>
      <c r="AP344" s="253">
        <v>6.3</v>
      </c>
      <c r="AQ344" s="254"/>
      <c r="AR344" s="255"/>
      <c r="AS344" s="253">
        <v>6.3</v>
      </c>
      <c r="AT344" s="254"/>
      <c r="AU344" s="255"/>
      <c r="AV344" s="253">
        <v>6.3</v>
      </c>
      <c r="AW344" s="254"/>
      <c r="AX344" s="255"/>
      <c r="AY344" s="253">
        <v>6.3</v>
      </c>
      <c r="AZ344" s="254"/>
      <c r="BA344" s="255"/>
      <c r="BB344" s="253">
        <v>6.3</v>
      </c>
      <c r="BC344" s="254"/>
      <c r="BD344" s="255"/>
      <c r="BE344" s="253">
        <v>6.3</v>
      </c>
      <c r="BF344" s="254"/>
      <c r="BG344" s="255"/>
      <c r="BH344" s="253">
        <v>6.3</v>
      </c>
      <c r="BI344" s="254"/>
      <c r="BJ344" s="255"/>
      <c r="BK344" s="253">
        <v>6.3</v>
      </c>
      <c r="BL344" s="254"/>
      <c r="BM344" s="255"/>
      <c r="BN344" s="253">
        <v>6.4</v>
      </c>
      <c r="BO344" s="254"/>
      <c r="BP344" s="255"/>
      <c r="BQ344" s="253">
        <v>6.4</v>
      </c>
      <c r="BR344" s="254"/>
      <c r="BS344" s="255"/>
      <c r="BT344" s="253">
        <v>6.4</v>
      </c>
      <c r="BU344" s="254"/>
      <c r="BV344" s="255"/>
      <c r="BW344" s="253">
        <v>6.4</v>
      </c>
      <c r="BX344" s="254"/>
      <c r="BY344" s="255"/>
    </row>
    <row r="345" spans="1:77" ht="15.75" thickBot="1" x14ac:dyDescent="0.3">
      <c r="A345" s="122" t="s">
        <v>1053</v>
      </c>
      <c r="B345" s="48" t="s">
        <v>654</v>
      </c>
      <c r="C345" s="39" t="s">
        <v>28</v>
      </c>
      <c r="D345" s="39" t="s">
        <v>32</v>
      </c>
      <c r="E345" s="244">
        <v>6</v>
      </c>
      <c r="F345" s="276">
        <v>6.3</v>
      </c>
      <c r="G345" s="269"/>
      <c r="H345" s="270"/>
      <c r="I345" s="276">
        <v>6.3</v>
      </c>
      <c r="J345" s="269"/>
      <c r="K345" s="270"/>
      <c r="L345" s="276">
        <v>6.3</v>
      </c>
      <c r="M345" s="269"/>
      <c r="N345" s="270"/>
      <c r="O345" s="276">
        <v>6.3</v>
      </c>
      <c r="P345" s="269"/>
      <c r="Q345" s="270"/>
      <c r="R345" s="276">
        <v>6.3</v>
      </c>
      <c r="S345" s="269"/>
      <c r="T345" s="270"/>
      <c r="U345" s="276">
        <v>6.3</v>
      </c>
      <c r="V345" s="269"/>
      <c r="W345" s="270"/>
      <c r="X345" s="276">
        <v>6.3</v>
      </c>
      <c r="Y345" s="269"/>
      <c r="Z345" s="270"/>
      <c r="AA345" s="262">
        <v>6.2</v>
      </c>
      <c r="AB345" s="263"/>
      <c r="AC345" s="265"/>
      <c r="AD345" s="262">
        <v>6.2</v>
      </c>
      <c r="AE345" s="263"/>
      <c r="AF345" s="265"/>
      <c r="AG345" s="262">
        <v>6.2</v>
      </c>
      <c r="AH345" s="263"/>
      <c r="AI345" s="265"/>
      <c r="AJ345" s="262">
        <v>6.2</v>
      </c>
      <c r="AK345" s="263"/>
      <c r="AL345" s="265"/>
      <c r="AM345" s="262">
        <v>6.2</v>
      </c>
      <c r="AN345" s="263"/>
      <c r="AO345" s="265"/>
      <c r="AP345" s="262">
        <v>6.2</v>
      </c>
      <c r="AQ345" s="263"/>
      <c r="AR345" s="265"/>
      <c r="AS345" s="262">
        <v>6.2</v>
      </c>
      <c r="AT345" s="263"/>
      <c r="AU345" s="265"/>
      <c r="AV345" s="262">
        <v>6.2</v>
      </c>
      <c r="AW345" s="263"/>
      <c r="AX345" s="265"/>
      <c r="AY345" s="262">
        <v>6.2</v>
      </c>
      <c r="AZ345" s="263"/>
      <c r="BA345" s="265"/>
      <c r="BB345" s="262">
        <v>6.2</v>
      </c>
      <c r="BC345" s="263"/>
      <c r="BD345" s="265"/>
      <c r="BE345" s="262">
        <v>6.2</v>
      </c>
      <c r="BF345" s="263"/>
      <c r="BG345" s="265"/>
      <c r="BH345" s="262">
        <v>6.2</v>
      </c>
      <c r="BI345" s="263"/>
      <c r="BJ345" s="265"/>
      <c r="BK345" s="262">
        <v>6.2</v>
      </c>
      <c r="BL345" s="263"/>
      <c r="BM345" s="265"/>
      <c r="BN345" s="262">
        <v>6.3</v>
      </c>
      <c r="BO345" s="263"/>
      <c r="BP345" s="265"/>
      <c r="BQ345" s="262">
        <v>6.3</v>
      </c>
      <c r="BR345" s="263"/>
      <c r="BS345" s="265"/>
      <c r="BT345" s="262">
        <v>6.3</v>
      </c>
      <c r="BU345" s="263"/>
      <c r="BV345" s="265"/>
      <c r="BW345" s="262">
        <v>6.3</v>
      </c>
      <c r="BX345" s="263"/>
      <c r="BY345" s="265"/>
    </row>
    <row r="346" spans="1:77" x14ac:dyDescent="0.25">
      <c r="A346" s="120" t="s">
        <v>1054</v>
      </c>
      <c r="B346" s="43" t="s">
        <v>11</v>
      </c>
      <c r="C346" s="247" t="s">
        <v>1191</v>
      </c>
      <c r="D346" s="247" t="s">
        <v>29</v>
      </c>
      <c r="E346" s="57" t="s">
        <v>28</v>
      </c>
      <c r="F346" s="308">
        <v>6</v>
      </c>
      <c r="G346" s="292"/>
      <c r="H346" s="293"/>
      <c r="I346" s="308">
        <v>6</v>
      </c>
      <c r="J346" s="292"/>
      <c r="K346" s="293"/>
      <c r="L346" s="308">
        <v>6</v>
      </c>
      <c r="M346" s="292"/>
      <c r="N346" s="293"/>
      <c r="O346" s="308">
        <v>6</v>
      </c>
      <c r="P346" s="292"/>
      <c r="Q346" s="293"/>
      <c r="R346" s="308">
        <v>6</v>
      </c>
      <c r="S346" s="292"/>
      <c r="T346" s="293"/>
      <c r="U346" s="308">
        <v>6</v>
      </c>
      <c r="V346" s="292"/>
      <c r="W346" s="293"/>
      <c r="X346" s="308">
        <v>6</v>
      </c>
      <c r="Y346" s="292"/>
      <c r="Z346" s="293"/>
      <c r="AA346" s="308">
        <v>6</v>
      </c>
      <c r="AB346" s="292"/>
      <c r="AC346" s="293"/>
      <c r="AD346" s="308">
        <v>6</v>
      </c>
      <c r="AE346" s="292"/>
      <c r="AF346" s="293"/>
      <c r="AG346" s="308">
        <v>6</v>
      </c>
      <c r="AH346" s="292"/>
      <c r="AI346" s="293"/>
      <c r="AJ346" s="308">
        <v>6</v>
      </c>
      <c r="AK346" s="292"/>
      <c r="AL346" s="293"/>
      <c r="AM346" s="308">
        <v>6</v>
      </c>
      <c r="AN346" s="292"/>
      <c r="AO346" s="293"/>
      <c r="AP346" s="308">
        <v>6</v>
      </c>
      <c r="AQ346" s="292"/>
      <c r="AR346" s="293"/>
      <c r="AS346" s="308">
        <v>6</v>
      </c>
      <c r="AT346" s="292"/>
      <c r="AU346" s="293"/>
      <c r="AV346" s="308">
        <v>6</v>
      </c>
      <c r="AW346" s="292"/>
      <c r="AX346" s="293"/>
      <c r="AY346" s="308">
        <v>6</v>
      </c>
      <c r="AZ346" s="292"/>
      <c r="BA346" s="293"/>
      <c r="BB346" s="308">
        <v>6</v>
      </c>
      <c r="BC346" s="292"/>
      <c r="BD346" s="293"/>
      <c r="BE346" s="308">
        <v>6</v>
      </c>
      <c r="BF346" s="292"/>
      <c r="BG346" s="293"/>
      <c r="BH346" s="308">
        <v>6</v>
      </c>
      <c r="BI346" s="292"/>
      <c r="BJ346" s="293"/>
      <c r="BK346" s="308">
        <v>6</v>
      </c>
      <c r="BL346" s="292"/>
      <c r="BM346" s="293"/>
      <c r="BN346" s="308">
        <v>6</v>
      </c>
      <c r="BO346" s="292"/>
      <c r="BP346" s="293"/>
      <c r="BQ346" s="308">
        <v>6</v>
      </c>
      <c r="BR346" s="292"/>
      <c r="BS346" s="293"/>
      <c r="BT346" s="308">
        <v>6</v>
      </c>
      <c r="BU346" s="292"/>
      <c r="BV346" s="293"/>
      <c r="BW346" s="308">
        <v>6</v>
      </c>
      <c r="BX346" s="292"/>
      <c r="BY346" s="293"/>
    </row>
    <row r="347" spans="1:77" x14ac:dyDescent="0.25">
      <c r="A347" s="121" t="s">
        <v>1054</v>
      </c>
      <c r="B347" s="41" t="s">
        <v>12</v>
      </c>
      <c r="C347" s="237" t="s">
        <v>674</v>
      </c>
      <c r="D347" s="237" t="s">
        <v>29</v>
      </c>
      <c r="E347" s="52" t="s">
        <v>28</v>
      </c>
      <c r="F347" s="266">
        <v>3</v>
      </c>
      <c r="G347" s="254"/>
      <c r="H347" s="255"/>
      <c r="I347" s="266">
        <v>3</v>
      </c>
      <c r="J347" s="254"/>
      <c r="K347" s="255"/>
      <c r="L347" s="266">
        <v>3</v>
      </c>
      <c r="M347" s="254"/>
      <c r="N347" s="255"/>
      <c r="O347" s="266">
        <v>3</v>
      </c>
      <c r="P347" s="254"/>
      <c r="Q347" s="255"/>
      <c r="R347" s="266">
        <v>3</v>
      </c>
      <c r="S347" s="254"/>
      <c r="T347" s="255"/>
      <c r="U347" s="266">
        <v>3</v>
      </c>
      <c r="V347" s="254"/>
      <c r="W347" s="255"/>
      <c r="X347" s="266">
        <v>3</v>
      </c>
      <c r="Y347" s="254"/>
      <c r="Z347" s="255"/>
      <c r="AA347" s="266">
        <v>3</v>
      </c>
      <c r="AB347" s="254"/>
      <c r="AC347" s="255"/>
      <c r="AD347" s="266">
        <v>3</v>
      </c>
      <c r="AE347" s="254"/>
      <c r="AF347" s="255"/>
      <c r="AG347" s="266">
        <v>3</v>
      </c>
      <c r="AH347" s="254"/>
      <c r="AI347" s="255"/>
      <c r="AJ347" s="266">
        <v>3</v>
      </c>
      <c r="AK347" s="254"/>
      <c r="AL347" s="255"/>
      <c r="AM347" s="266">
        <v>3</v>
      </c>
      <c r="AN347" s="254"/>
      <c r="AO347" s="255"/>
      <c r="AP347" s="266">
        <v>3</v>
      </c>
      <c r="AQ347" s="254"/>
      <c r="AR347" s="255"/>
      <c r="AS347" s="266">
        <v>3</v>
      </c>
      <c r="AT347" s="254"/>
      <c r="AU347" s="255"/>
      <c r="AV347" s="266">
        <v>3</v>
      </c>
      <c r="AW347" s="254"/>
      <c r="AX347" s="255"/>
      <c r="AY347" s="266">
        <v>3</v>
      </c>
      <c r="AZ347" s="254"/>
      <c r="BA347" s="255"/>
      <c r="BB347" s="266">
        <v>3</v>
      </c>
      <c r="BC347" s="254"/>
      <c r="BD347" s="255"/>
      <c r="BE347" s="266">
        <v>3</v>
      </c>
      <c r="BF347" s="254"/>
      <c r="BG347" s="255"/>
      <c r="BH347" s="266">
        <v>3</v>
      </c>
      <c r="BI347" s="254"/>
      <c r="BJ347" s="255"/>
      <c r="BK347" s="266">
        <v>3</v>
      </c>
      <c r="BL347" s="254"/>
      <c r="BM347" s="255"/>
      <c r="BN347" s="266">
        <v>3</v>
      </c>
      <c r="BO347" s="254"/>
      <c r="BP347" s="255"/>
      <c r="BQ347" s="266">
        <v>3</v>
      </c>
      <c r="BR347" s="254"/>
      <c r="BS347" s="255"/>
      <c r="BT347" s="266">
        <v>3</v>
      </c>
      <c r="BU347" s="254"/>
      <c r="BV347" s="255"/>
      <c r="BW347" s="266">
        <v>3</v>
      </c>
      <c r="BX347" s="254"/>
      <c r="BY347" s="255"/>
    </row>
    <row r="348" spans="1:77" x14ac:dyDescent="0.25">
      <c r="A348" s="121" t="s">
        <v>1054</v>
      </c>
      <c r="B348" s="41" t="s">
        <v>1157</v>
      </c>
      <c r="C348" s="237" t="s">
        <v>1191</v>
      </c>
      <c r="D348" s="237" t="s">
        <v>31</v>
      </c>
      <c r="E348" s="241">
        <v>6</v>
      </c>
      <c r="F348" s="236">
        <v>0</v>
      </c>
      <c r="G348" s="237">
        <v>0</v>
      </c>
      <c r="H348" s="241">
        <v>0</v>
      </c>
      <c r="I348" s="236">
        <v>0</v>
      </c>
      <c r="J348" s="237">
        <v>0</v>
      </c>
      <c r="K348" s="241">
        <v>0</v>
      </c>
      <c r="L348" s="236">
        <v>0</v>
      </c>
      <c r="M348" s="237">
        <v>0</v>
      </c>
      <c r="N348" s="241">
        <v>0</v>
      </c>
      <c r="O348" s="236">
        <v>0</v>
      </c>
      <c r="P348" s="237">
        <v>0</v>
      </c>
      <c r="Q348" s="241">
        <v>0</v>
      </c>
      <c r="R348" s="236">
        <v>0</v>
      </c>
      <c r="S348" s="237">
        <v>0</v>
      </c>
      <c r="T348" s="241">
        <v>0</v>
      </c>
      <c r="U348" s="236">
        <v>0</v>
      </c>
      <c r="V348" s="237">
        <v>0</v>
      </c>
      <c r="W348" s="241">
        <v>0</v>
      </c>
      <c r="X348" s="236">
        <v>0</v>
      </c>
      <c r="Y348" s="237">
        <v>0</v>
      </c>
      <c r="Z348" s="241">
        <v>0</v>
      </c>
      <c r="AA348" s="236">
        <v>0</v>
      </c>
      <c r="AB348" s="237">
        <v>0</v>
      </c>
      <c r="AC348" s="241">
        <v>0</v>
      </c>
      <c r="AD348" s="236">
        <v>0</v>
      </c>
      <c r="AE348" s="237">
        <v>0</v>
      </c>
      <c r="AF348" s="241">
        <v>0</v>
      </c>
      <c r="AG348" s="236">
        <v>0</v>
      </c>
      <c r="AH348" s="237">
        <v>0</v>
      </c>
      <c r="AI348" s="241">
        <v>0</v>
      </c>
      <c r="AJ348" s="236">
        <v>0</v>
      </c>
      <c r="AK348" s="237">
        <v>0</v>
      </c>
      <c r="AL348" s="241">
        <v>0</v>
      </c>
      <c r="AM348" s="236">
        <v>0</v>
      </c>
      <c r="AN348" s="237">
        <v>0</v>
      </c>
      <c r="AO348" s="241">
        <v>0</v>
      </c>
      <c r="AP348" s="236">
        <v>0</v>
      </c>
      <c r="AQ348" s="237">
        <v>0</v>
      </c>
      <c r="AR348" s="241">
        <v>0</v>
      </c>
      <c r="AS348" s="236">
        <v>0</v>
      </c>
      <c r="AT348" s="237">
        <v>0</v>
      </c>
      <c r="AU348" s="241">
        <v>0</v>
      </c>
      <c r="AV348" s="236">
        <v>0</v>
      </c>
      <c r="AW348" s="237">
        <v>0</v>
      </c>
      <c r="AX348" s="241">
        <v>0</v>
      </c>
      <c r="AY348" s="236">
        <v>0</v>
      </c>
      <c r="AZ348" s="237">
        <v>0</v>
      </c>
      <c r="BA348" s="241">
        <v>0</v>
      </c>
      <c r="BB348" s="236">
        <v>0</v>
      </c>
      <c r="BC348" s="237">
        <v>0</v>
      </c>
      <c r="BD348" s="241">
        <v>0</v>
      </c>
      <c r="BE348" s="236">
        <v>0</v>
      </c>
      <c r="BF348" s="237">
        <v>0</v>
      </c>
      <c r="BG348" s="241">
        <v>0</v>
      </c>
      <c r="BH348" s="236">
        <v>0</v>
      </c>
      <c r="BI348" s="237">
        <v>0</v>
      </c>
      <c r="BJ348" s="241">
        <v>0</v>
      </c>
      <c r="BK348" s="236">
        <v>0</v>
      </c>
      <c r="BL348" s="237">
        <v>0</v>
      </c>
      <c r="BM348" s="241">
        <v>0</v>
      </c>
      <c r="BN348" s="236">
        <v>0</v>
      </c>
      <c r="BO348" s="237">
        <v>0</v>
      </c>
      <c r="BP348" s="241">
        <v>0</v>
      </c>
      <c r="BQ348" s="236">
        <v>0</v>
      </c>
      <c r="BR348" s="237">
        <v>0</v>
      </c>
      <c r="BS348" s="241">
        <v>0</v>
      </c>
      <c r="BT348" s="236">
        <v>0</v>
      </c>
      <c r="BU348" s="237">
        <v>0</v>
      </c>
      <c r="BV348" s="241">
        <v>0</v>
      </c>
      <c r="BW348" s="236">
        <v>0</v>
      </c>
      <c r="BX348" s="237">
        <v>0</v>
      </c>
      <c r="BY348" s="241">
        <v>0</v>
      </c>
    </row>
    <row r="349" spans="1:77" x14ac:dyDescent="0.25">
      <c r="A349" s="121" t="s">
        <v>1054</v>
      </c>
      <c r="B349" s="41" t="s">
        <v>953</v>
      </c>
      <c r="C349" s="237" t="s">
        <v>674</v>
      </c>
      <c r="D349" s="237" t="s">
        <v>31</v>
      </c>
      <c r="E349" s="241">
        <v>6</v>
      </c>
      <c r="F349" s="236">
        <v>-0.11600000000000001</v>
      </c>
      <c r="G349" s="237">
        <v>-0.06</v>
      </c>
      <c r="H349" s="241">
        <v>11</v>
      </c>
      <c r="I349" s="240">
        <v>-0.112</v>
      </c>
      <c r="J349" s="237">
        <v>-0.06</v>
      </c>
      <c r="K349" s="241">
        <v>12</v>
      </c>
      <c r="L349" s="240">
        <v>-0.112</v>
      </c>
      <c r="M349" s="237">
        <v>-5.8999999999999997E-2</v>
      </c>
      <c r="N349" s="241">
        <v>12</v>
      </c>
      <c r="O349" s="240">
        <v>-0.111</v>
      </c>
      <c r="P349" s="237">
        <v>-0.06</v>
      </c>
      <c r="Q349" s="241">
        <v>12</v>
      </c>
      <c r="R349" s="240">
        <v>-0.109</v>
      </c>
      <c r="S349" s="237">
        <v>-5.8999999999999997E-2</v>
      </c>
      <c r="T349" s="241">
        <v>12</v>
      </c>
      <c r="U349" s="240">
        <v>-0.115</v>
      </c>
      <c r="V349" s="237">
        <v>-5.8999999999999997E-2</v>
      </c>
      <c r="W349" s="241">
        <v>14</v>
      </c>
      <c r="X349" s="240">
        <v>-0.13200000000000001</v>
      </c>
      <c r="Y349" s="237">
        <v>-0.06</v>
      </c>
      <c r="Z349" s="241">
        <v>14</v>
      </c>
      <c r="AA349" s="240">
        <v>-0.124</v>
      </c>
      <c r="AB349" s="237">
        <v>-6.3E-2</v>
      </c>
      <c r="AC349" s="241">
        <v>15</v>
      </c>
      <c r="AD349" s="240">
        <v>-0.23</v>
      </c>
      <c r="AE349" s="237">
        <v>-7.1999999999999995E-2</v>
      </c>
      <c r="AF349" s="241">
        <v>26</v>
      </c>
      <c r="AG349" s="240">
        <v>-0.26800000000000002</v>
      </c>
      <c r="AH349" s="237">
        <v>-7.2999999999999995E-2</v>
      </c>
      <c r="AI349" s="241">
        <v>27</v>
      </c>
      <c r="AJ349" s="240">
        <v>-0.255</v>
      </c>
      <c r="AK349" s="237">
        <v>-7.8E-2</v>
      </c>
      <c r="AL349" s="241">
        <v>25</v>
      </c>
      <c r="AM349" s="240">
        <v>-0.25800000000000001</v>
      </c>
      <c r="AN349" s="237">
        <v>-7.0000000000000007E-2</v>
      </c>
      <c r="AO349" s="241">
        <v>24</v>
      </c>
      <c r="AP349" s="240">
        <v>-0.254</v>
      </c>
      <c r="AQ349" s="237">
        <v>-7.9000000000000001E-2</v>
      </c>
      <c r="AR349" s="241">
        <v>32</v>
      </c>
      <c r="AS349" s="240">
        <v>-0.255</v>
      </c>
      <c r="AT349" s="237">
        <v>-7.5999999999999998E-2</v>
      </c>
      <c r="AU349" s="241">
        <v>25</v>
      </c>
      <c r="AV349" s="240">
        <v>-0.252</v>
      </c>
      <c r="AW349" s="237">
        <v>-7.5999999999999998E-2</v>
      </c>
      <c r="AX349" s="241">
        <v>25</v>
      </c>
      <c r="AY349" s="240">
        <v>-0.24399999999999999</v>
      </c>
      <c r="AZ349" s="237">
        <v>-7.3999999999999996E-2</v>
      </c>
      <c r="BA349" s="241">
        <v>22</v>
      </c>
      <c r="BB349" s="240">
        <v>-0.216</v>
      </c>
      <c r="BC349" s="237">
        <v>-6.8000000000000005E-2</v>
      </c>
      <c r="BD349" s="241">
        <v>17</v>
      </c>
      <c r="BE349" s="240">
        <v>-0.187</v>
      </c>
      <c r="BF349" s="237">
        <v>-6.8000000000000005E-2</v>
      </c>
      <c r="BG349" s="241">
        <v>19</v>
      </c>
      <c r="BH349" s="240">
        <v>-0.189</v>
      </c>
      <c r="BI349" s="237">
        <v>-7.1999999999999995E-2</v>
      </c>
      <c r="BJ349" s="241">
        <v>18</v>
      </c>
      <c r="BK349" s="240">
        <v>-0.18</v>
      </c>
      <c r="BL349" s="237">
        <v>-6.8000000000000005E-2</v>
      </c>
      <c r="BM349" s="241">
        <v>17</v>
      </c>
      <c r="BN349" s="240">
        <v>-0.18</v>
      </c>
      <c r="BO349" s="237">
        <v>-6.8000000000000005E-2</v>
      </c>
      <c r="BP349" s="241">
        <v>18</v>
      </c>
      <c r="BQ349" s="240">
        <v>-0.18</v>
      </c>
      <c r="BR349" s="237">
        <v>-6.7000000000000004E-2</v>
      </c>
      <c r="BS349" s="241">
        <v>19</v>
      </c>
      <c r="BT349" s="240">
        <v>-0.18</v>
      </c>
      <c r="BU349" s="237">
        <v>-6.6000000000000003E-2</v>
      </c>
      <c r="BV349" s="241">
        <v>18</v>
      </c>
      <c r="BW349" s="240">
        <v>-0.17399999999999999</v>
      </c>
      <c r="BX349" s="237">
        <v>-6.5000000000000002E-2</v>
      </c>
      <c r="BY349" s="241">
        <v>16</v>
      </c>
    </row>
    <row r="350" spans="1:77" x14ac:dyDescent="0.25">
      <c r="A350" s="121" t="s">
        <v>1054</v>
      </c>
      <c r="B350" s="41" t="s">
        <v>653</v>
      </c>
      <c r="C350" s="13" t="s">
        <v>28</v>
      </c>
      <c r="D350" s="13" t="s">
        <v>32</v>
      </c>
      <c r="E350" s="241">
        <v>6</v>
      </c>
      <c r="F350" s="266">
        <v>6.22</v>
      </c>
      <c r="G350" s="254"/>
      <c r="H350" s="255"/>
      <c r="I350" s="253">
        <v>6.2</v>
      </c>
      <c r="J350" s="254"/>
      <c r="K350" s="255"/>
      <c r="L350" s="253">
        <v>6.2</v>
      </c>
      <c r="M350" s="254"/>
      <c r="N350" s="255"/>
      <c r="O350" s="253">
        <v>6.23</v>
      </c>
      <c r="P350" s="254"/>
      <c r="Q350" s="255"/>
      <c r="R350" s="253">
        <v>6.22</v>
      </c>
      <c r="S350" s="254"/>
      <c r="T350" s="255"/>
      <c r="U350" s="253">
        <v>6.23</v>
      </c>
      <c r="V350" s="254"/>
      <c r="W350" s="255"/>
      <c r="X350" s="253">
        <v>6.21</v>
      </c>
      <c r="Y350" s="254"/>
      <c r="Z350" s="255"/>
      <c r="AA350" s="253">
        <v>6.2</v>
      </c>
      <c r="AB350" s="254"/>
      <c r="AC350" s="255"/>
      <c r="AD350" s="253">
        <v>6.18</v>
      </c>
      <c r="AE350" s="254"/>
      <c r="AF350" s="255"/>
      <c r="AG350" s="253">
        <v>6.16</v>
      </c>
      <c r="AH350" s="254"/>
      <c r="AI350" s="255"/>
      <c r="AJ350" s="253">
        <v>6.14</v>
      </c>
      <c r="AK350" s="254"/>
      <c r="AL350" s="255"/>
      <c r="AM350" s="253">
        <v>6.15</v>
      </c>
      <c r="AN350" s="254"/>
      <c r="AO350" s="255"/>
      <c r="AP350" s="253">
        <v>6.21</v>
      </c>
      <c r="AQ350" s="254"/>
      <c r="AR350" s="255"/>
      <c r="AS350" s="253">
        <v>6.22</v>
      </c>
      <c r="AT350" s="254"/>
      <c r="AU350" s="255"/>
      <c r="AV350" s="253">
        <v>6.24</v>
      </c>
      <c r="AW350" s="254"/>
      <c r="AX350" s="255"/>
      <c r="AY350" s="253">
        <v>6.24</v>
      </c>
      <c r="AZ350" s="254"/>
      <c r="BA350" s="255"/>
      <c r="BB350" s="253">
        <v>6.24</v>
      </c>
      <c r="BC350" s="254"/>
      <c r="BD350" s="255"/>
      <c r="BE350" s="253">
        <v>6.24</v>
      </c>
      <c r="BF350" s="254"/>
      <c r="BG350" s="255"/>
      <c r="BH350" s="253">
        <v>6.24</v>
      </c>
      <c r="BI350" s="254"/>
      <c r="BJ350" s="255"/>
      <c r="BK350" s="253">
        <v>6.24</v>
      </c>
      <c r="BL350" s="254"/>
      <c r="BM350" s="255"/>
      <c r="BN350" s="253">
        <v>6.29</v>
      </c>
      <c r="BO350" s="254"/>
      <c r="BP350" s="255"/>
      <c r="BQ350" s="253">
        <v>6.29</v>
      </c>
      <c r="BR350" s="254"/>
      <c r="BS350" s="255"/>
      <c r="BT350" s="253">
        <v>6.28</v>
      </c>
      <c r="BU350" s="254"/>
      <c r="BV350" s="255"/>
      <c r="BW350" s="253">
        <v>6.31</v>
      </c>
      <c r="BX350" s="254"/>
      <c r="BY350" s="255"/>
    </row>
    <row r="351" spans="1:77" ht="15.75" thickBot="1" x14ac:dyDescent="0.3">
      <c r="A351" s="122" t="s">
        <v>1054</v>
      </c>
      <c r="B351" s="48" t="s">
        <v>654</v>
      </c>
      <c r="C351" s="39" t="s">
        <v>28</v>
      </c>
      <c r="D351" s="39" t="s">
        <v>32</v>
      </c>
      <c r="E351" s="244">
        <v>6</v>
      </c>
      <c r="F351" s="276">
        <v>6.31</v>
      </c>
      <c r="G351" s="269"/>
      <c r="H351" s="270"/>
      <c r="I351" s="262">
        <v>6.3</v>
      </c>
      <c r="J351" s="263"/>
      <c r="K351" s="265"/>
      <c r="L351" s="262">
        <v>6.29</v>
      </c>
      <c r="M351" s="263"/>
      <c r="N351" s="265"/>
      <c r="O351" s="262">
        <v>6.31</v>
      </c>
      <c r="P351" s="263"/>
      <c r="Q351" s="265"/>
      <c r="R351" s="262">
        <v>6.3</v>
      </c>
      <c r="S351" s="263"/>
      <c r="T351" s="265"/>
      <c r="U351" s="262">
        <v>6.31</v>
      </c>
      <c r="V351" s="263"/>
      <c r="W351" s="265"/>
      <c r="X351" s="262">
        <v>6.29</v>
      </c>
      <c r="Y351" s="263"/>
      <c r="Z351" s="265"/>
      <c r="AA351" s="262">
        <v>6.29</v>
      </c>
      <c r="AB351" s="263"/>
      <c r="AC351" s="265"/>
      <c r="AD351" s="262">
        <v>6.26</v>
      </c>
      <c r="AE351" s="263"/>
      <c r="AF351" s="265"/>
      <c r="AG351" s="262">
        <v>6.24</v>
      </c>
      <c r="AH351" s="263"/>
      <c r="AI351" s="265"/>
      <c r="AJ351" s="262">
        <v>6.23</v>
      </c>
      <c r="AK351" s="263"/>
      <c r="AL351" s="265"/>
      <c r="AM351" s="262">
        <v>6.23</v>
      </c>
      <c r="AN351" s="263"/>
      <c r="AO351" s="265"/>
      <c r="AP351" s="262">
        <v>6.3</v>
      </c>
      <c r="AQ351" s="263"/>
      <c r="AR351" s="265"/>
      <c r="AS351" s="262">
        <v>6.3</v>
      </c>
      <c r="AT351" s="263"/>
      <c r="AU351" s="265"/>
      <c r="AV351" s="262">
        <v>6.32</v>
      </c>
      <c r="AW351" s="263"/>
      <c r="AX351" s="265"/>
      <c r="AY351" s="262">
        <v>6.33</v>
      </c>
      <c r="AZ351" s="263"/>
      <c r="BA351" s="265"/>
      <c r="BB351" s="262">
        <v>6.33</v>
      </c>
      <c r="BC351" s="263"/>
      <c r="BD351" s="265"/>
      <c r="BE351" s="262">
        <v>6.32</v>
      </c>
      <c r="BF351" s="263"/>
      <c r="BG351" s="265"/>
      <c r="BH351" s="262">
        <v>6.33</v>
      </c>
      <c r="BI351" s="263"/>
      <c r="BJ351" s="265"/>
      <c r="BK351" s="262">
        <v>6.33</v>
      </c>
      <c r="BL351" s="263"/>
      <c r="BM351" s="265"/>
      <c r="BN351" s="262">
        <v>6.7</v>
      </c>
      <c r="BO351" s="263"/>
      <c r="BP351" s="265"/>
      <c r="BQ351" s="262">
        <v>6.38</v>
      </c>
      <c r="BR351" s="263"/>
      <c r="BS351" s="265"/>
      <c r="BT351" s="262">
        <v>6.37</v>
      </c>
      <c r="BU351" s="263"/>
      <c r="BV351" s="265"/>
      <c r="BW351" s="262">
        <v>6.39</v>
      </c>
      <c r="BX351" s="263"/>
      <c r="BY351" s="265"/>
    </row>
    <row r="352" spans="1:77" x14ac:dyDescent="0.25">
      <c r="A352" s="6" t="s">
        <v>1055</v>
      </c>
      <c r="B352" s="43" t="s">
        <v>11</v>
      </c>
      <c r="C352" s="247" t="s">
        <v>1192</v>
      </c>
      <c r="D352" s="247" t="s">
        <v>676</v>
      </c>
      <c r="E352" s="57" t="s">
        <v>28</v>
      </c>
      <c r="F352" s="308">
        <v>3</v>
      </c>
      <c r="G352" s="292"/>
      <c r="H352" s="293"/>
      <c r="I352" s="308">
        <v>3</v>
      </c>
      <c r="J352" s="292"/>
      <c r="K352" s="293"/>
      <c r="L352" s="308">
        <v>3</v>
      </c>
      <c r="M352" s="292"/>
      <c r="N352" s="293"/>
      <c r="O352" s="308">
        <v>3</v>
      </c>
      <c r="P352" s="292"/>
      <c r="Q352" s="293"/>
      <c r="R352" s="308">
        <v>3</v>
      </c>
      <c r="S352" s="292"/>
      <c r="T352" s="293"/>
      <c r="U352" s="308">
        <v>3</v>
      </c>
      <c r="V352" s="292"/>
      <c r="W352" s="293"/>
      <c r="X352" s="308">
        <v>3</v>
      </c>
      <c r="Y352" s="292"/>
      <c r="Z352" s="293"/>
      <c r="AA352" s="308">
        <v>3</v>
      </c>
      <c r="AB352" s="292"/>
      <c r="AC352" s="293"/>
      <c r="AD352" s="308">
        <v>3</v>
      </c>
      <c r="AE352" s="292"/>
      <c r="AF352" s="293"/>
      <c r="AG352" s="308">
        <v>3</v>
      </c>
      <c r="AH352" s="292"/>
      <c r="AI352" s="293"/>
      <c r="AJ352" s="308">
        <v>3</v>
      </c>
      <c r="AK352" s="292"/>
      <c r="AL352" s="293"/>
      <c r="AM352" s="308">
        <v>3</v>
      </c>
      <c r="AN352" s="292"/>
      <c r="AO352" s="293"/>
      <c r="AP352" s="308">
        <v>3</v>
      </c>
      <c r="AQ352" s="292"/>
      <c r="AR352" s="293"/>
      <c r="AS352" s="308">
        <v>3</v>
      </c>
      <c r="AT352" s="292"/>
      <c r="AU352" s="293"/>
      <c r="AV352" s="308">
        <v>3</v>
      </c>
      <c r="AW352" s="292"/>
      <c r="AX352" s="293"/>
      <c r="AY352" s="308">
        <v>3</v>
      </c>
      <c r="AZ352" s="292"/>
      <c r="BA352" s="293"/>
      <c r="BB352" s="308">
        <v>3</v>
      </c>
      <c r="BC352" s="292"/>
      <c r="BD352" s="293"/>
      <c r="BE352" s="308">
        <v>3</v>
      </c>
      <c r="BF352" s="292"/>
      <c r="BG352" s="293"/>
      <c r="BH352" s="308">
        <v>3</v>
      </c>
      <c r="BI352" s="292"/>
      <c r="BJ352" s="293"/>
      <c r="BK352" s="308">
        <v>3</v>
      </c>
      <c r="BL352" s="292"/>
      <c r="BM352" s="293"/>
      <c r="BN352" s="308">
        <v>3</v>
      </c>
      <c r="BO352" s="292"/>
      <c r="BP352" s="293"/>
      <c r="BQ352" s="308">
        <v>3</v>
      </c>
      <c r="BR352" s="292"/>
      <c r="BS352" s="293"/>
      <c r="BT352" s="308">
        <v>3</v>
      </c>
      <c r="BU352" s="292"/>
      <c r="BV352" s="293"/>
      <c r="BW352" s="308">
        <v>3</v>
      </c>
      <c r="BX352" s="292"/>
      <c r="BY352" s="293"/>
    </row>
    <row r="353" spans="1:77" x14ac:dyDescent="0.25">
      <c r="A353" s="8" t="s">
        <v>1055</v>
      </c>
      <c r="B353" s="41" t="s">
        <v>12</v>
      </c>
      <c r="C353" s="237" t="s">
        <v>1187</v>
      </c>
      <c r="D353" s="237" t="s">
        <v>676</v>
      </c>
      <c r="E353" s="52" t="s">
        <v>28</v>
      </c>
      <c r="F353" s="266">
        <v>2</v>
      </c>
      <c r="G353" s="254"/>
      <c r="H353" s="255"/>
      <c r="I353" s="266">
        <v>2</v>
      </c>
      <c r="J353" s="254"/>
      <c r="K353" s="255"/>
      <c r="L353" s="266">
        <v>2</v>
      </c>
      <c r="M353" s="254"/>
      <c r="N353" s="255"/>
      <c r="O353" s="266">
        <v>2</v>
      </c>
      <c r="P353" s="254"/>
      <c r="Q353" s="255"/>
      <c r="R353" s="266">
        <v>2</v>
      </c>
      <c r="S353" s="254"/>
      <c r="T353" s="255"/>
      <c r="U353" s="266">
        <v>2</v>
      </c>
      <c r="V353" s="254"/>
      <c r="W353" s="255"/>
      <c r="X353" s="266">
        <v>2</v>
      </c>
      <c r="Y353" s="254"/>
      <c r="Z353" s="255"/>
      <c r="AA353" s="266">
        <v>2</v>
      </c>
      <c r="AB353" s="254"/>
      <c r="AC353" s="255"/>
      <c r="AD353" s="266">
        <v>2</v>
      </c>
      <c r="AE353" s="254"/>
      <c r="AF353" s="255"/>
      <c r="AG353" s="266">
        <v>2</v>
      </c>
      <c r="AH353" s="254"/>
      <c r="AI353" s="255"/>
      <c r="AJ353" s="266">
        <v>2</v>
      </c>
      <c r="AK353" s="254"/>
      <c r="AL353" s="255"/>
      <c r="AM353" s="266">
        <v>2</v>
      </c>
      <c r="AN353" s="254"/>
      <c r="AO353" s="255"/>
      <c r="AP353" s="266">
        <v>2</v>
      </c>
      <c r="AQ353" s="254"/>
      <c r="AR353" s="255"/>
      <c r="AS353" s="266">
        <v>2</v>
      </c>
      <c r="AT353" s="254"/>
      <c r="AU353" s="255"/>
      <c r="AV353" s="266">
        <v>2</v>
      </c>
      <c r="AW353" s="254"/>
      <c r="AX353" s="255"/>
      <c r="AY353" s="266">
        <v>2</v>
      </c>
      <c r="AZ353" s="254"/>
      <c r="BA353" s="255"/>
      <c r="BB353" s="266">
        <v>2</v>
      </c>
      <c r="BC353" s="254"/>
      <c r="BD353" s="255"/>
      <c r="BE353" s="266">
        <v>2</v>
      </c>
      <c r="BF353" s="254"/>
      <c r="BG353" s="255"/>
      <c r="BH353" s="266">
        <v>2</v>
      </c>
      <c r="BI353" s="254"/>
      <c r="BJ353" s="255"/>
      <c r="BK353" s="266">
        <v>2</v>
      </c>
      <c r="BL353" s="254"/>
      <c r="BM353" s="255"/>
      <c r="BN353" s="266">
        <v>2</v>
      </c>
      <c r="BO353" s="254"/>
      <c r="BP353" s="255"/>
      <c r="BQ353" s="266">
        <v>2</v>
      </c>
      <c r="BR353" s="254"/>
      <c r="BS353" s="255"/>
      <c r="BT353" s="266">
        <v>2</v>
      </c>
      <c r="BU353" s="254"/>
      <c r="BV353" s="255"/>
      <c r="BW353" s="266">
        <v>2</v>
      </c>
      <c r="BX353" s="254"/>
      <c r="BY353" s="255"/>
    </row>
    <row r="354" spans="1:77" x14ac:dyDescent="0.25">
      <c r="A354" s="8" t="s">
        <v>1055</v>
      </c>
      <c r="B354" s="41" t="s">
        <v>933</v>
      </c>
      <c r="C354" s="237" t="s">
        <v>1192</v>
      </c>
      <c r="D354" s="237" t="s">
        <v>31</v>
      </c>
      <c r="E354" s="241">
        <v>6</v>
      </c>
      <c r="F354" s="236">
        <v>0</v>
      </c>
      <c r="G354" s="237">
        <v>0</v>
      </c>
      <c r="H354" s="241">
        <v>0</v>
      </c>
      <c r="I354" s="236">
        <v>0</v>
      </c>
      <c r="J354" s="237">
        <v>0</v>
      </c>
      <c r="K354" s="241">
        <v>0</v>
      </c>
      <c r="L354" s="236">
        <v>0</v>
      </c>
      <c r="M354" s="237">
        <v>0</v>
      </c>
      <c r="N354" s="241">
        <v>0</v>
      </c>
      <c r="O354" s="236">
        <v>0</v>
      </c>
      <c r="P354" s="237">
        <v>0</v>
      </c>
      <c r="Q354" s="241">
        <v>0</v>
      </c>
      <c r="R354" s="236">
        <v>0</v>
      </c>
      <c r="S354" s="237">
        <v>0</v>
      </c>
      <c r="T354" s="241">
        <v>0</v>
      </c>
      <c r="U354" s="236">
        <v>0</v>
      </c>
      <c r="V354" s="237">
        <v>0</v>
      </c>
      <c r="W354" s="241">
        <v>0</v>
      </c>
      <c r="X354" s="236">
        <v>0</v>
      </c>
      <c r="Y354" s="237">
        <v>0</v>
      </c>
      <c r="Z354" s="241">
        <v>0</v>
      </c>
      <c r="AA354" s="236">
        <v>0</v>
      </c>
      <c r="AB354" s="237">
        <v>0</v>
      </c>
      <c r="AC354" s="241">
        <v>0</v>
      </c>
      <c r="AD354" s="240">
        <v>-0.05</v>
      </c>
      <c r="AE354" s="237">
        <v>0</v>
      </c>
      <c r="AF354" s="241">
        <v>5</v>
      </c>
      <c r="AG354" s="240">
        <v>-0.05</v>
      </c>
      <c r="AH354" s="237">
        <v>0</v>
      </c>
      <c r="AI354" s="241">
        <v>5</v>
      </c>
      <c r="AJ354" s="240">
        <v>-0.05</v>
      </c>
      <c r="AK354" s="237">
        <v>0</v>
      </c>
      <c r="AL354" s="241">
        <v>5</v>
      </c>
      <c r="AM354" s="240">
        <v>0</v>
      </c>
      <c r="AN354" s="237">
        <v>0</v>
      </c>
      <c r="AO354" s="241">
        <v>0</v>
      </c>
      <c r="AP354" s="240">
        <v>-0.05</v>
      </c>
      <c r="AQ354" s="237">
        <v>0</v>
      </c>
      <c r="AR354" s="241">
        <v>5</v>
      </c>
      <c r="AS354" s="240">
        <v>-0.05</v>
      </c>
      <c r="AT354" s="237">
        <v>0</v>
      </c>
      <c r="AU354" s="241">
        <v>5</v>
      </c>
      <c r="AV354" s="240">
        <v>-0.05</v>
      </c>
      <c r="AW354" s="237">
        <v>0</v>
      </c>
      <c r="AX354" s="241">
        <v>5</v>
      </c>
      <c r="AY354" s="240">
        <v>0</v>
      </c>
      <c r="AZ354" s="237">
        <v>0</v>
      </c>
      <c r="BA354" s="241">
        <v>0</v>
      </c>
      <c r="BB354" s="240">
        <v>0</v>
      </c>
      <c r="BC354" s="237">
        <v>0</v>
      </c>
      <c r="BD354" s="241">
        <v>0</v>
      </c>
      <c r="BE354" s="240">
        <v>0</v>
      </c>
      <c r="BF354" s="237">
        <v>0</v>
      </c>
      <c r="BG354" s="241">
        <v>0</v>
      </c>
      <c r="BH354" s="240">
        <v>-0.05</v>
      </c>
      <c r="BI354" s="237">
        <v>0</v>
      </c>
      <c r="BJ354" s="241">
        <v>5</v>
      </c>
      <c r="BK354" s="240">
        <v>-0.05</v>
      </c>
      <c r="BL354" s="237">
        <v>0</v>
      </c>
      <c r="BM354" s="241">
        <v>5</v>
      </c>
      <c r="BN354" s="240">
        <v>-0.05</v>
      </c>
      <c r="BO354" s="237">
        <v>0</v>
      </c>
      <c r="BP354" s="241">
        <v>5</v>
      </c>
      <c r="BQ354" s="240">
        <v>0</v>
      </c>
      <c r="BR354" s="237">
        <v>0</v>
      </c>
      <c r="BS354" s="241">
        <v>0</v>
      </c>
      <c r="BT354" s="240">
        <v>-7.0000000000000007E-2</v>
      </c>
      <c r="BU354" s="237">
        <v>0</v>
      </c>
      <c r="BV354" s="241">
        <v>7</v>
      </c>
      <c r="BW354" s="240">
        <v>-7.0000000000000007E-2</v>
      </c>
      <c r="BX354" s="237">
        <v>0</v>
      </c>
      <c r="BY354" s="241">
        <v>7</v>
      </c>
    </row>
    <row r="355" spans="1:77" x14ac:dyDescent="0.25">
      <c r="A355" s="8" t="s">
        <v>1055</v>
      </c>
      <c r="B355" s="41" t="s">
        <v>1170</v>
      </c>
      <c r="C355" s="237" t="s">
        <v>1187</v>
      </c>
      <c r="D355" s="237" t="s">
        <v>31</v>
      </c>
      <c r="E355" s="241">
        <v>6</v>
      </c>
      <c r="F355" s="236">
        <v>-7.0000000000000007E-2</v>
      </c>
      <c r="G355" s="237">
        <v>-7.0000000000000007E-2</v>
      </c>
      <c r="H355" s="241">
        <v>9</v>
      </c>
      <c r="I355" s="236">
        <v>-7.0000000000000007E-2</v>
      </c>
      <c r="J355" s="237">
        <v>-7.0000000000000007E-2</v>
      </c>
      <c r="K355" s="241">
        <v>9</v>
      </c>
      <c r="L355" s="236">
        <v>-7.0000000000000007E-2</v>
      </c>
      <c r="M355" s="237">
        <v>-7.0000000000000007E-2</v>
      </c>
      <c r="N355" s="241">
        <v>9</v>
      </c>
      <c r="O355" s="236">
        <v>-7.0000000000000007E-2</v>
      </c>
      <c r="P355" s="237">
        <v>-7.0000000000000007E-2</v>
      </c>
      <c r="Q355" s="241">
        <v>9</v>
      </c>
      <c r="R355" s="236">
        <v>-7.0000000000000007E-2</v>
      </c>
      <c r="S355" s="237">
        <v>-7.0000000000000007E-2</v>
      </c>
      <c r="T355" s="241">
        <v>9</v>
      </c>
      <c r="U355" s="236">
        <v>-7.0000000000000007E-2</v>
      </c>
      <c r="V355" s="237">
        <v>-7.0000000000000007E-2</v>
      </c>
      <c r="W355" s="241">
        <v>9</v>
      </c>
      <c r="X355" s="236">
        <v>-7.0000000000000007E-2</v>
      </c>
      <c r="Y355" s="237">
        <v>-7.0000000000000007E-2</v>
      </c>
      <c r="Z355" s="241">
        <v>9</v>
      </c>
      <c r="AA355" s="236">
        <v>-7.0000000000000007E-2</v>
      </c>
      <c r="AB355" s="237">
        <v>-7.0000000000000007E-2</v>
      </c>
      <c r="AC355" s="241">
        <v>9</v>
      </c>
      <c r="AD355" s="236">
        <v>-7.0000000000000007E-2</v>
      </c>
      <c r="AE355" s="237">
        <v>-7.0000000000000007E-2</v>
      </c>
      <c r="AF355" s="241">
        <v>9</v>
      </c>
      <c r="AG355" s="240">
        <v>-0.14000000000000001</v>
      </c>
      <c r="AH355" s="237">
        <v>-0.14000000000000001</v>
      </c>
      <c r="AI355" s="241">
        <v>19</v>
      </c>
      <c r="AJ355" s="236">
        <v>-7.0000000000000007E-2</v>
      </c>
      <c r="AK355" s="237">
        <v>-7.0000000000000007E-2</v>
      </c>
      <c r="AL355" s="241">
        <v>9</v>
      </c>
      <c r="AM355" s="236">
        <v>-7.0000000000000007E-2</v>
      </c>
      <c r="AN355" s="237">
        <v>-7.0000000000000007E-2</v>
      </c>
      <c r="AO355" s="241">
        <v>9</v>
      </c>
      <c r="AP355" s="236">
        <v>-7.0000000000000007E-2</v>
      </c>
      <c r="AQ355" s="237">
        <v>-7.0000000000000007E-2</v>
      </c>
      <c r="AR355" s="241">
        <v>9</v>
      </c>
      <c r="AS355" s="240">
        <v>-0.14000000000000001</v>
      </c>
      <c r="AT355" s="237">
        <v>-7.0000000000000007E-2</v>
      </c>
      <c r="AU355" s="241">
        <v>15</v>
      </c>
      <c r="AV355" s="240">
        <v>-0.14000000000000001</v>
      </c>
      <c r="AW355" s="237">
        <v>-7.0000000000000007E-2</v>
      </c>
      <c r="AX355" s="241">
        <v>15</v>
      </c>
      <c r="AY355" s="240">
        <v>-0.14000000000000001</v>
      </c>
      <c r="AZ355" s="237">
        <v>-7.0000000000000007E-2</v>
      </c>
      <c r="BA355" s="241">
        <v>15</v>
      </c>
      <c r="BB355" s="240">
        <v>-0.14000000000000001</v>
      </c>
      <c r="BC355" s="237">
        <v>-7.0000000000000007E-2</v>
      </c>
      <c r="BD355" s="241">
        <v>15</v>
      </c>
      <c r="BE355" s="240">
        <v>-0.14000000000000001</v>
      </c>
      <c r="BF355" s="237">
        <v>-7.0000000000000007E-2</v>
      </c>
      <c r="BG355" s="241">
        <v>15</v>
      </c>
      <c r="BH355" s="240">
        <v>-0.14000000000000001</v>
      </c>
      <c r="BI355" s="237">
        <v>-7.0000000000000007E-2</v>
      </c>
      <c r="BJ355" s="241">
        <v>15</v>
      </c>
      <c r="BK355" s="240">
        <v>-0.14000000000000001</v>
      </c>
      <c r="BL355" s="237">
        <v>-7.0000000000000007E-2</v>
      </c>
      <c r="BM355" s="241">
        <v>15</v>
      </c>
      <c r="BN355" s="240">
        <v>-0.14000000000000001</v>
      </c>
      <c r="BO355" s="237">
        <v>-7.0000000000000007E-2</v>
      </c>
      <c r="BP355" s="241">
        <v>15</v>
      </c>
      <c r="BQ355" s="236">
        <v>-7.0000000000000007E-2</v>
      </c>
      <c r="BR355" s="237">
        <v>-7.0000000000000007E-2</v>
      </c>
      <c r="BS355" s="241">
        <v>9</v>
      </c>
      <c r="BT355" s="236">
        <v>-7.0000000000000007E-2</v>
      </c>
      <c r="BU355" s="237">
        <v>-7.0000000000000007E-2</v>
      </c>
      <c r="BV355" s="241">
        <v>9</v>
      </c>
      <c r="BW355" s="236">
        <v>-7.0000000000000007E-2</v>
      </c>
      <c r="BX355" s="237">
        <v>-7.0000000000000007E-2</v>
      </c>
      <c r="BY355" s="241">
        <v>9</v>
      </c>
    </row>
    <row r="356" spans="1:77" x14ac:dyDescent="0.25">
      <c r="A356" s="8" t="s">
        <v>1055</v>
      </c>
      <c r="B356" s="41" t="s">
        <v>653</v>
      </c>
      <c r="C356" s="13" t="s">
        <v>28</v>
      </c>
      <c r="D356" s="13" t="s">
        <v>32</v>
      </c>
      <c r="E356" s="241">
        <v>6</v>
      </c>
      <c r="F356" s="266">
        <v>6.2</v>
      </c>
      <c r="G356" s="254"/>
      <c r="H356" s="255"/>
      <c r="I356" s="266">
        <v>6.2</v>
      </c>
      <c r="J356" s="254"/>
      <c r="K356" s="255"/>
      <c r="L356" s="266">
        <v>6.2</v>
      </c>
      <c r="M356" s="254"/>
      <c r="N356" s="255"/>
      <c r="O356" s="266">
        <v>6.2</v>
      </c>
      <c r="P356" s="254"/>
      <c r="Q356" s="255"/>
      <c r="R356" s="266">
        <v>6.2</v>
      </c>
      <c r="S356" s="254"/>
      <c r="T356" s="255"/>
      <c r="U356" s="266">
        <v>6.2</v>
      </c>
      <c r="V356" s="254"/>
      <c r="W356" s="255"/>
      <c r="X356" s="266">
        <v>6.2</v>
      </c>
      <c r="Y356" s="254"/>
      <c r="Z356" s="255"/>
      <c r="AA356" s="266">
        <v>6.2</v>
      </c>
      <c r="AB356" s="254"/>
      <c r="AC356" s="255"/>
      <c r="AD356" s="266">
        <v>6.2</v>
      </c>
      <c r="AE356" s="254"/>
      <c r="AF356" s="255"/>
      <c r="AG356" s="266">
        <v>6.2</v>
      </c>
      <c r="AH356" s="254"/>
      <c r="AI356" s="255"/>
      <c r="AJ356" s="266">
        <v>6.2</v>
      </c>
      <c r="AK356" s="254"/>
      <c r="AL356" s="255"/>
      <c r="AM356" s="266">
        <v>6.2</v>
      </c>
      <c r="AN356" s="254"/>
      <c r="AO356" s="255"/>
      <c r="AP356" s="266">
        <v>6.2</v>
      </c>
      <c r="AQ356" s="254"/>
      <c r="AR356" s="255"/>
      <c r="AS356" s="266">
        <v>6.2</v>
      </c>
      <c r="AT356" s="254"/>
      <c r="AU356" s="255"/>
      <c r="AV356" s="266">
        <v>6.2</v>
      </c>
      <c r="AW356" s="254"/>
      <c r="AX356" s="255"/>
      <c r="AY356" s="266">
        <v>6.2</v>
      </c>
      <c r="AZ356" s="254"/>
      <c r="BA356" s="255"/>
      <c r="BB356" s="266">
        <v>6.2</v>
      </c>
      <c r="BC356" s="254"/>
      <c r="BD356" s="255"/>
      <c r="BE356" s="266">
        <v>6.2</v>
      </c>
      <c r="BF356" s="254"/>
      <c r="BG356" s="255"/>
      <c r="BH356" s="266">
        <v>6.2</v>
      </c>
      <c r="BI356" s="254"/>
      <c r="BJ356" s="255"/>
      <c r="BK356" s="266">
        <v>6.2</v>
      </c>
      <c r="BL356" s="254"/>
      <c r="BM356" s="255"/>
      <c r="BN356" s="266">
        <v>6.2</v>
      </c>
      <c r="BO356" s="254"/>
      <c r="BP356" s="255"/>
      <c r="BQ356" s="266">
        <v>6.2</v>
      </c>
      <c r="BR356" s="254"/>
      <c r="BS356" s="255"/>
      <c r="BT356" s="266">
        <v>6.2</v>
      </c>
      <c r="BU356" s="254"/>
      <c r="BV356" s="255"/>
      <c r="BW356" s="266">
        <v>6.2</v>
      </c>
      <c r="BX356" s="254"/>
      <c r="BY356" s="255"/>
    </row>
    <row r="357" spans="1:77" ht="15.75" thickBot="1" x14ac:dyDescent="0.3">
      <c r="A357" s="37" t="s">
        <v>1055</v>
      </c>
      <c r="B357" s="48" t="s">
        <v>654</v>
      </c>
      <c r="C357" s="39" t="s">
        <v>28</v>
      </c>
      <c r="D357" s="39" t="s">
        <v>32</v>
      </c>
      <c r="E357" s="244">
        <v>6</v>
      </c>
      <c r="F357" s="276">
        <v>6.2</v>
      </c>
      <c r="G357" s="269"/>
      <c r="H357" s="270"/>
      <c r="I357" s="276">
        <v>6.2</v>
      </c>
      <c r="J357" s="269"/>
      <c r="K357" s="270"/>
      <c r="L357" s="276">
        <v>6.2</v>
      </c>
      <c r="M357" s="269"/>
      <c r="N357" s="270"/>
      <c r="O357" s="276">
        <v>6.2</v>
      </c>
      <c r="P357" s="269"/>
      <c r="Q357" s="270"/>
      <c r="R357" s="276">
        <v>6.2</v>
      </c>
      <c r="S357" s="269"/>
      <c r="T357" s="270"/>
      <c r="U357" s="276">
        <v>6.2</v>
      </c>
      <c r="V357" s="269"/>
      <c r="W357" s="270"/>
      <c r="X357" s="276">
        <v>6.2</v>
      </c>
      <c r="Y357" s="269"/>
      <c r="Z357" s="270"/>
      <c r="AA357" s="276">
        <v>6.2</v>
      </c>
      <c r="AB357" s="269"/>
      <c r="AC357" s="270"/>
      <c r="AD357" s="276">
        <v>6.2</v>
      </c>
      <c r="AE357" s="269"/>
      <c r="AF357" s="270"/>
      <c r="AG357" s="276">
        <v>6.2</v>
      </c>
      <c r="AH357" s="269"/>
      <c r="AI357" s="270"/>
      <c r="AJ357" s="276">
        <v>6.2</v>
      </c>
      <c r="AK357" s="269"/>
      <c r="AL357" s="270"/>
      <c r="AM357" s="276">
        <v>6.2</v>
      </c>
      <c r="AN357" s="269"/>
      <c r="AO357" s="270"/>
      <c r="AP357" s="276">
        <v>6.2</v>
      </c>
      <c r="AQ357" s="269"/>
      <c r="AR357" s="270"/>
      <c r="AS357" s="276">
        <v>6.2</v>
      </c>
      <c r="AT357" s="269"/>
      <c r="AU357" s="270"/>
      <c r="AV357" s="276">
        <v>6.2</v>
      </c>
      <c r="AW357" s="269"/>
      <c r="AX357" s="270"/>
      <c r="AY357" s="276">
        <v>6.2</v>
      </c>
      <c r="AZ357" s="269"/>
      <c r="BA357" s="270"/>
      <c r="BB357" s="276">
        <v>6.2</v>
      </c>
      <c r="BC357" s="269"/>
      <c r="BD357" s="270"/>
      <c r="BE357" s="276">
        <v>6.2</v>
      </c>
      <c r="BF357" s="269"/>
      <c r="BG357" s="270"/>
      <c r="BH357" s="276">
        <v>6.2</v>
      </c>
      <c r="BI357" s="269"/>
      <c r="BJ357" s="270"/>
      <c r="BK357" s="276">
        <v>6.2</v>
      </c>
      <c r="BL357" s="269"/>
      <c r="BM357" s="270"/>
      <c r="BN357" s="276">
        <v>6.2</v>
      </c>
      <c r="BO357" s="269"/>
      <c r="BP357" s="270"/>
      <c r="BQ357" s="276">
        <v>6.2</v>
      </c>
      <c r="BR357" s="269"/>
      <c r="BS357" s="270"/>
      <c r="BT357" s="276">
        <v>6.2</v>
      </c>
      <c r="BU357" s="269"/>
      <c r="BV357" s="270"/>
      <c r="BW357" s="276">
        <v>6.2</v>
      </c>
      <c r="BX357" s="269"/>
      <c r="BY357" s="270"/>
    </row>
    <row r="358" spans="1:77" x14ac:dyDescent="0.25">
      <c r="A358" s="120" t="s">
        <v>1056</v>
      </c>
      <c r="B358" s="7" t="s">
        <v>558</v>
      </c>
      <c r="C358" s="247" t="s">
        <v>1193</v>
      </c>
      <c r="D358" s="247" t="s">
        <v>676</v>
      </c>
      <c r="E358" s="57" t="s">
        <v>28</v>
      </c>
      <c r="F358" s="291">
        <v>2</v>
      </c>
      <c r="G358" s="292"/>
      <c r="H358" s="293"/>
      <c r="I358" s="291">
        <v>2</v>
      </c>
      <c r="J358" s="292"/>
      <c r="K358" s="293"/>
      <c r="L358" s="291">
        <v>2</v>
      </c>
      <c r="M358" s="292"/>
      <c r="N358" s="293"/>
      <c r="O358" s="291">
        <v>2</v>
      </c>
      <c r="P358" s="292"/>
      <c r="Q358" s="293"/>
      <c r="R358" s="291">
        <v>2</v>
      </c>
      <c r="S358" s="292"/>
      <c r="T358" s="293"/>
      <c r="U358" s="291">
        <v>2</v>
      </c>
      <c r="V358" s="292"/>
      <c r="W358" s="293"/>
      <c r="X358" s="291">
        <v>2</v>
      </c>
      <c r="Y358" s="292"/>
      <c r="Z358" s="293"/>
      <c r="AA358" s="291">
        <v>2</v>
      </c>
      <c r="AB358" s="292"/>
      <c r="AC358" s="293"/>
      <c r="AD358" s="291">
        <v>2</v>
      </c>
      <c r="AE358" s="292"/>
      <c r="AF358" s="293"/>
      <c r="AG358" s="291">
        <v>2</v>
      </c>
      <c r="AH358" s="292"/>
      <c r="AI358" s="293"/>
      <c r="AJ358" s="291">
        <v>2</v>
      </c>
      <c r="AK358" s="292"/>
      <c r="AL358" s="293"/>
      <c r="AM358" s="291">
        <v>2</v>
      </c>
      <c r="AN358" s="292"/>
      <c r="AO358" s="293"/>
      <c r="AP358" s="291">
        <v>2</v>
      </c>
      <c r="AQ358" s="292"/>
      <c r="AR358" s="293"/>
      <c r="AS358" s="291">
        <v>2</v>
      </c>
      <c r="AT358" s="292"/>
      <c r="AU358" s="293"/>
      <c r="AV358" s="291">
        <v>2</v>
      </c>
      <c r="AW358" s="292"/>
      <c r="AX358" s="293"/>
      <c r="AY358" s="291">
        <v>2</v>
      </c>
      <c r="AZ358" s="292"/>
      <c r="BA358" s="293"/>
      <c r="BB358" s="291">
        <v>2</v>
      </c>
      <c r="BC358" s="292"/>
      <c r="BD358" s="293"/>
      <c r="BE358" s="291">
        <v>2</v>
      </c>
      <c r="BF358" s="292"/>
      <c r="BG358" s="293"/>
      <c r="BH358" s="291">
        <v>2</v>
      </c>
      <c r="BI358" s="292"/>
      <c r="BJ358" s="293"/>
      <c r="BK358" s="291">
        <v>2</v>
      </c>
      <c r="BL358" s="292"/>
      <c r="BM358" s="293"/>
      <c r="BN358" s="291">
        <v>2</v>
      </c>
      <c r="BO358" s="292"/>
      <c r="BP358" s="293"/>
      <c r="BQ358" s="291">
        <v>2</v>
      </c>
      <c r="BR358" s="292"/>
      <c r="BS358" s="293"/>
      <c r="BT358" s="291">
        <v>2</v>
      </c>
      <c r="BU358" s="292"/>
      <c r="BV358" s="293"/>
      <c r="BW358" s="291">
        <v>2</v>
      </c>
      <c r="BX358" s="292"/>
      <c r="BY358" s="293"/>
    </row>
    <row r="359" spans="1:77" x14ac:dyDescent="0.25">
      <c r="A359" s="121" t="s">
        <v>1056</v>
      </c>
      <c r="B359" s="3" t="s">
        <v>1179</v>
      </c>
      <c r="C359" s="237" t="s">
        <v>1193</v>
      </c>
      <c r="D359" s="85" t="s">
        <v>31</v>
      </c>
      <c r="E359" s="241">
        <v>6</v>
      </c>
      <c r="F359" s="240">
        <v>-0.16400000000000001</v>
      </c>
      <c r="G359" s="237">
        <v>-9.9000000000000005E-2</v>
      </c>
      <c r="H359" s="241">
        <v>10</v>
      </c>
      <c r="I359" s="240">
        <v>-0.16</v>
      </c>
      <c r="J359" s="237">
        <v>-9.7000000000000003E-2</v>
      </c>
      <c r="K359" s="241">
        <v>10</v>
      </c>
      <c r="L359" s="240">
        <v>-0.158</v>
      </c>
      <c r="M359" s="237">
        <v>-9.7000000000000003E-2</v>
      </c>
      <c r="N359" s="241">
        <v>10</v>
      </c>
      <c r="O359" s="240">
        <v>-0.16200000000000001</v>
      </c>
      <c r="P359" s="237">
        <v>-9.8000000000000004E-2</v>
      </c>
      <c r="Q359" s="241">
        <v>10</v>
      </c>
      <c r="R359" s="240">
        <v>-0.16500000000000001</v>
      </c>
      <c r="S359" s="237">
        <v>-9.8000000000000004E-2</v>
      </c>
      <c r="T359" s="241">
        <v>10</v>
      </c>
      <c r="U359" s="240">
        <v>-0.184</v>
      </c>
      <c r="V359" s="237">
        <v>-9.8000000000000004E-2</v>
      </c>
      <c r="W359" s="241">
        <v>11</v>
      </c>
      <c r="X359" s="240">
        <v>-0.20399999999999999</v>
      </c>
      <c r="Y359" s="237">
        <v>-9.7000000000000003E-2</v>
      </c>
      <c r="Z359" s="241">
        <v>12</v>
      </c>
      <c r="AA359" s="240">
        <v>-0.20100000000000001</v>
      </c>
      <c r="AB359" s="237">
        <v>-0.1</v>
      </c>
      <c r="AC359" s="241">
        <v>12</v>
      </c>
      <c r="AD359" s="240">
        <v>-0.20300000000000001</v>
      </c>
      <c r="AE359" s="237">
        <v>-0.10100000000000001</v>
      </c>
      <c r="AF359" s="241">
        <v>12</v>
      </c>
      <c r="AG359" s="240">
        <v>-0.20499999999999999</v>
      </c>
      <c r="AH359" s="237">
        <v>-0.10100000000000001</v>
      </c>
      <c r="AI359" s="241">
        <v>12</v>
      </c>
      <c r="AJ359" s="240">
        <v>-0.20699999999999999</v>
      </c>
      <c r="AK359" s="237">
        <v>-0.10100000000000001</v>
      </c>
      <c r="AL359" s="241">
        <v>12</v>
      </c>
      <c r="AM359" s="240">
        <v>-0.193</v>
      </c>
      <c r="AN359" s="237">
        <v>-0.1</v>
      </c>
      <c r="AO359" s="241">
        <v>12</v>
      </c>
      <c r="AP359" s="240">
        <v>-0.19600000000000001</v>
      </c>
      <c r="AQ359" s="237">
        <v>-0.10199999999999999</v>
      </c>
      <c r="AR359" s="241">
        <v>12</v>
      </c>
      <c r="AS359" s="240">
        <v>-0.184</v>
      </c>
      <c r="AT359" s="237">
        <v>-9.8000000000000004E-2</v>
      </c>
      <c r="AU359" s="241">
        <v>11</v>
      </c>
      <c r="AV359" s="240">
        <v>-0.184</v>
      </c>
      <c r="AW359" s="237">
        <v>-0.10199999999999999</v>
      </c>
      <c r="AX359" s="241">
        <v>11</v>
      </c>
      <c r="AY359" s="240">
        <v>-0.182</v>
      </c>
      <c r="AZ359" s="237">
        <v>-0.106</v>
      </c>
      <c r="BA359" s="241">
        <v>11</v>
      </c>
      <c r="BB359" s="240">
        <v>-0.182</v>
      </c>
      <c r="BC359" s="237">
        <v>-0.105</v>
      </c>
      <c r="BD359" s="241">
        <v>11</v>
      </c>
      <c r="BE359" s="240">
        <v>-0.182</v>
      </c>
      <c r="BF359" s="237">
        <v>-0.1</v>
      </c>
      <c r="BG359" s="241">
        <v>11</v>
      </c>
      <c r="BH359" s="240">
        <v>-0.19400000000000001</v>
      </c>
      <c r="BI359" s="237">
        <v>-9.9000000000000005E-2</v>
      </c>
      <c r="BJ359" s="241">
        <v>12</v>
      </c>
      <c r="BK359" s="240">
        <v>-0.193</v>
      </c>
      <c r="BL359" s="237">
        <v>-9.9000000000000005E-2</v>
      </c>
      <c r="BM359" s="241">
        <v>12</v>
      </c>
      <c r="BN359" s="240">
        <v>-0.19800000000000001</v>
      </c>
      <c r="BO359" s="237">
        <v>-0.10199999999999999</v>
      </c>
      <c r="BP359" s="241">
        <v>12</v>
      </c>
      <c r="BQ359" s="240">
        <v>-0.184</v>
      </c>
      <c r="BR359" s="237">
        <v>-9.9000000000000005E-2</v>
      </c>
      <c r="BS359" s="241">
        <v>11</v>
      </c>
      <c r="BT359" s="240">
        <v>-0.17100000000000001</v>
      </c>
      <c r="BU359" s="237">
        <v>-9.7000000000000003E-2</v>
      </c>
      <c r="BV359" s="241">
        <v>11</v>
      </c>
      <c r="BW359" s="240">
        <v>-0.157</v>
      </c>
      <c r="BX359" s="237">
        <v>-9.9000000000000005E-2</v>
      </c>
      <c r="BY359" s="241">
        <v>10</v>
      </c>
    </row>
    <row r="360" spans="1:77" ht="15.75" thickBot="1" x14ac:dyDescent="0.3">
      <c r="A360" s="122" t="s">
        <v>1056</v>
      </c>
      <c r="B360" s="48" t="s">
        <v>1132</v>
      </c>
      <c r="C360" s="39" t="s">
        <v>28</v>
      </c>
      <c r="D360" s="39" t="s">
        <v>32</v>
      </c>
      <c r="E360" s="244">
        <v>6</v>
      </c>
      <c r="F360" s="262">
        <v>10.7</v>
      </c>
      <c r="G360" s="263"/>
      <c r="H360" s="265"/>
      <c r="I360" s="262">
        <v>10.7</v>
      </c>
      <c r="J360" s="263"/>
      <c r="K360" s="265"/>
      <c r="L360" s="262">
        <v>10.7</v>
      </c>
      <c r="M360" s="263"/>
      <c r="N360" s="265"/>
      <c r="O360" s="262">
        <v>10.7</v>
      </c>
      <c r="P360" s="263"/>
      <c r="Q360" s="265"/>
      <c r="R360" s="262">
        <v>10.7</v>
      </c>
      <c r="S360" s="263"/>
      <c r="T360" s="265"/>
      <c r="U360" s="262">
        <v>10.7</v>
      </c>
      <c r="V360" s="263"/>
      <c r="W360" s="265"/>
      <c r="X360" s="262">
        <v>10.7</v>
      </c>
      <c r="Y360" s="263"/>
      <c r="Z360" s="265"/>
      <c r="AA360" s="262">
        <v>10.7</v>
      </c>
      <c r="AB360" s="263"/>
      <c r="AC360" s="265"/>
      <c r="AD360" s="262">
        <v>10.7</v>
      </c>
      <c r="AE360" s="263"/>
      <c r="AF360" s="265"/>
      <c r="AG360" s="262">
        <v>10.6</v>
      </c>
      <c r="AH360" s="263"/>
      <c r="AI360" s="265"/>
      <c r="AJ360" s="262">
        <v>10.6</v>
      </c>
      <c r="AK360" s="263"/>
      <c r="AL360" s="265"/>
      <c r="AM360" s="262">
        <v>10.6</v>
      </c>
      <c r="AN360" s="263"/>
      <c r="AO360" s="265"/>
      <c r="AP360" s="262">
        <v>10.6</v>
      </c>
      <c r="AQ360" s="263"/>
      <c r="AR360" s="265"/>
      <c r="AS360" s="262">
        <v>10.6</v>
      </c>
      <c r="AT360" s="263"/>
      <c r="AU360" s="265"/>
      <c r="AV360" s="262">
        <v>10.6</v>
      </c>
      <c r="AW360" s="263"/>
      <c r="AX360" s="265"/>
      <c r="AY360" s="262">
        <v>10.6</v>
      </c>
      <c r="AZ360" s="263"/>
      <c r="BA360" s="265"/>
      <c r="BB360" s="262">
        <v>10.6</v>
      </c>
      <c r="BC360" s="263"/>
      <c r="BD360" s="265"/>
      <c r="BE360" s="262">
        <v>10.6</v>
      </c>
      <c r="BF360" s="263"/>
      <c r="BG360" s="265"/>
      <c r="BH360" s="262">
        <v>10.6</v>
      </c>
      <c r="BI360" s="263"/>
      <c r="BJ360" s="265"/>
      <c r="BK360" s="262">
        <v>10.6</v>
      </c>
      <c r="BL360" s="263"/>
      <c r="BM360" s="265"/>
      <c r="BN360" s="262">
        <v>10.6</v>
      </c>
      <c r="BO360" s="263"/>
      <c r="BP360" s="265"/>
      <c r="BQ360" s="262">
        <v>10.7</v>
      </c>
      <c r="BR360" s="263"/>
      <c r="BS360" s="265"/>
      <c r="BT360" s="262">
        <v>10.7</v>
      </c>
      <c r="BU360" s="263"/>
      <c r="BV360" s="265"/>
      <c r="BW360" s="262">
        <v>10.7</v>
      </c>
      <c r="BX360" s="263"/>
      <c r="BY360" s="265"/>
    </row>
    <row r="361" spans="1:77" x14ac:dyDescent="0.25">
      <c r="A361" s="120" t="s">
        <v>1057</v>
      </c>
      <c r="B361" s="43" t="s">
        <v>11</v>
      </c>
      <c r="C361" s="247" t="s">
        <v>940</v>
      </c>
      <c r="D361" s="247" t="s">
        <v>29</v>
      </c>
      <c r="E361" s="57" t="s">
        <v>28</v>
      </c>
      <c r="F361" s="308">
        <v>5</v>
      </c>
      <c r="G361" s="292"/>
      <c r="H361" s="293"/>
      <c r="I361" s="308">
        <v>5</v>
      </c>
      <c r="J361" s="292"/>
      <c r="K361" s="293"/>
      <c r="L361" s="308">
        <v>5</v>
      </c>
      <c r="M361" s="292"/>
      <c r="N361" s="293"/>
      <c r="O361" s="308">
        <v>5</v>
      </c>
      <c r="P361" s="292"/>
      <c r="Q361" s="293"/>
      <c r="R361" s="308">
        <v>5</v>
      </c>
      <c r="S361" s="292"/>
      <c r="T361" s="293"/>
      <c r="U361" s="308">
        <v>5</v>
      </c>
      <c r="V361" s="292"/>
      <c r="W361" s="293"/>
      <c r="X361" s="308">
        <v>5</v>
      </c>
      <c r="Y361" s="292"/>
      <c r="Z361" s="293"/>
      <c r="AA361" s="308">
        <v>5</v>
      </c>
      <c r="AB361" s="292"/>
      <c r="AC361" s="293"/>
      <c r="AD361" s="308">
        <v>5</v>
      </c>
      <c r="AE361" s="292"/>
      <c r="AF361" s="293"/>
      <c r="AG361" s="308">
        <v>5</v>
      </c>
      <c r="AH361" s="292"/>
      <c r="AI361" s="293"/>
      <c r="AJ361" s="308">
        <v>5</v>
      </c>
      <c r="AK361" s="292"/>
      <c r="AL361" s="293"/>
      <c r="AM361" s="308">
        <v>5</v>
      </c>
      <c r="AN361" s="292"/>
      <c r="AO361" s="293"/>
      <c r="AP361" s="308">
        <v>5</v>
      </c>
      <c r="AQ361" s="292"/>
      <c r="AR361" s="293"/>
      <c r="AS361" s="308">
        <v>5</v>
      </c>
      <c r="AT361" s="292"/>
      <c r="AU361" s="293"/>
      <c r="AV361" s="308">
        <v>5</v>
      </c>
      <c r="AW361" s="292"/>
      <c r="AX361" s="293"/>
      <c r="AY361" s="308">
        <v>5</v>
      </c>
      <c r="AZ361" s="292"/>
      <c r="BA361" s="293"/>
      <c r="BB361" s="308">
        <v>5</v>
      </c>
      <c r="BC361" s="292"/>
      <c r="BD361" s="293"/>
      <c r="BE361" s="308">
        <v>5</v>
      </c>
      <c r="BF361" s="292"/>
      <c r="BG361" s="293"/>
      <c r="BH361" s="308">
        <v>5</v>
      </c>
      <c r="BI361" s="292"/>
      <c r="BJ361" s="293"/>
      <c r="BK361" s="308">
        <v>5</v>
      </c>
      <c r="BL361" s="292"/>
      <c r="BM361" s="293"/>
      <c r="BN361" s="308">
        <v>5</v>
      </c>
      <c r="BO361" s="292"/>
      <c r="BP361" s="293"/>
      <c r="BQ361" s="308">
        <v>5</v>
      </c>
      <c r="BR361" s="292"/>
      <c r="BS361" s="293"/>
      <c r="BT361" s="308">
        <v>5</v>
      </c>
      <c r="BU361" s="292"/>
      <c r="BV361" s="293"/>
      <c r="BW361" s="308">
        <v>5</v>
      </c>
      <c r="BX361" s="292"/>
      <c r="BY361" s="293"/>
    </row>
    <row r="362" spans="1:77" x14ac:dyDescent="0.25">
      <c r="A362" s="121" t="s">
        <v>1057</v>
      </c>
      <c r="B362" s="41" t="s">
        <v>12</v>
      </c>
      <c r="C362" s="237" t="s">
        <v>940</v>
      </c>
      <c r="D362" s="237" t="s">
        <v>29</v>
      </c>
      <c r="E362" s="52" t="s">
        <v>28</v>
      </c>
      <c r="F362" s="266">
        <v>4</v>
      </c>
      <c r="G362" s="254"/>
      <c r="H362" s="255"/>
      <c r="I362" s="266">
        <v>4</v>
      </c>
      <c r="J362" s="254"/>
      <c r="K362" s="255"/>
      <c r="L362" s="266">
        <v>4</v>
      </c>
      <c r="M362" s="254"/>
      <c r="N362" s="255"/>
      <c r="O362" s="266">
        <v>4</v>
      </c>
      <c r="P362" s="254"/>
      <c r="Q362" s="255"/>
      <c r="R362" s="266">
        <v>4</v>
      </c>
      <c r="S362" s="254"/>
      <c r="T362" s="255"/>
      <c r="U362" s="266">
        <v>4</v>
      </c>
      <c r="V362" s="254"/>
      <c r="W362" s="255"/>
      <c r="X362" s="266">
        <v>4</v>
      </c>
      <c r="Y362" s="254"/>
      <c r="Z362" s="255"/>
      <c r="AA362" s="266">
        <v>4</v>
      </c>
      <c r="AB362" s="254"/>
      <c r="AC362" s="255"/>
      <c r="AD362" s="266">
        <v>4</v>
      </c>
      <c r="AE362" s="254"/>
      <c r="AF362" s="255"/>
      <c r="AG362" s="266">
        <v>4</v>
      </c>
      <c r="AH362" s="254"/>
      <c r="AI362" s="255"/>
      <c r="AJ362" s="266">
        <v>4</v>
      </c>
      <c r="AK362" s="254"/>
      <c r="AL362" s="255"/>
      <c r="AM362" s="266">
        <v>4</v>
      </c>
      <c r="AN362" s="254"/>
      <c r="AO362" s="255"/>
      <c r="AP362" s="266">
        <v>4</v>
      </c>
      <c r="AQ362" s="254"/>
      <c r="AR362" s="255"/>
      <c r="AS362" s="266">
        <v>4</v>
      </c>
      <c r="AT362" s="254"/>
      <c r="AU362" s="255"/>
      <c r="AV362" s="266">
        <v>4</v>
      </c>
      <c r="AW362" s="254"/>
      <c r="AX362" s="255"/>
      <c r="AY362" s="266">
        <v>4</v>
      </c>
      <c r="AZ362" s="254"/>
      <c r="BA362" s="255"/>
      <c r="BB362" s="266">
        <v>4</v>
      </c>
      <c r="BC362" s="254"/>
      <c r="BD362" s="255"/>
      <c r="BE362" s="266">
        <v>4</v>
      </c>
      <c r="BF362" s="254"/>
      <c r="BG362" s="255"/>
      <c r="BH362" s="266">
        <v>4</v>
      </c>
      <c r="BI362" s="254"/>
      <c r="BJ362" s="255"/>
      <c r="BK362" s="266">
        <v>4</v>
      </c>
      <c r="BL362" s="254"/>
      <c r="BM362" s="255"/>
      <c r="BN362" s="266">
        <v>4</v>
      </c>
      <c r="BO362" s="254"/>
      <c r="BP362" s="255"/>
      <c r="BQ362" s="266">
        <v>4</v>
      </c>
      <c r="BR362" s="254"/>
      <c r="BS362" s="255"/>
      <c r="BT362" s="266">
        <v>4</v>
      </c>
      <c r="BU362" s="254"/>
      <c r="BV362" s="255"/>
      <c r="BW362" s="266">
        <v>4</v>
      </c>
      <c r="BX362" s="254"/>
      <c r="BY362" s="255"/>
    </row>
    <row r="363" spans="1:77" x14ac:dyDescent="0.25">
      <c r="A363" s="121" t="s">
        <v>1057</v>
      </c>
      <c r="B363" s="41" t="s">
        <v>1169</v>
      </c>
      <c r="C363" s="237" t="s">
        <v>940</v>
      </c>
      <c r="D363" s="237" t="s">
        <v>31</v>
      </c>
      <c r="E363" s="241">
        <v>6</v>
      </c>
      <c r="F363" s="236">
        <v>-5.0999999999999997E-2</v>
      </c>
      <c r="G363" s="237">
        <v>-5.8000000000000003E-2</v>
      </c>
      <c r="H363" s="241">
        <v>7</v>
      </c>
      <c r="I363" s="240">
        <v>-5.7000000000000002E-2</v>
      </c>
      <c r="J363" s="237">
        <v>-5.8999999999999997E-2</v>
      </c>
      <c r="K363" s="241">
        <v>7</v>
      </c>
      <c r="L363" s="240">
        <v>-0.05</v>
      </c>
      <c r="M363" s="237">
        <v>-5.8000000000000003E-2</v>
      </c>
      <c r="N363" s="241">
        <v>7</v>
      </c>
      <c r="O363" s="240">
        <v>-4.7E-2</v>
      </c>
      <c r="P363" s="237">
        <v>-5.8999999999999997E-2</v>
      </c>
      <c r="Q363" s="241">
        <v>7</v>
      </c>
      <c r="R363" s="240">
        <v>-4.8000000000000001E-2</v>
      </c>
      <c r="S363" s="237">
        <v>-5.8999999999999997E-2</v>
      </c>
      <c r="T363" s="241">
        <v>7</v>
      </c>
      <c r="U363" s="240">
        <v>-5.0999999999999997E-2</v>
      </c>
      <c r="V363" s="237">
        <v>-5.8999999999999997E-2</v>
      </c>
      <c r="W363" s="241">
        <v>7</v>
      </c>
      <c r="X363" s="240">
        <v>-4.9000000000000002E-2</v>
      </c>
      <c r="Y363" s="237">
        <v>-5.8000000000000003E-2</v>
      </c>
      <c r="Z363" s="241">
        <v>7</v>
      </c>
      <c r="AA363" s="240">
        <v>-5.5E-2</v>
      </c>
      <c r="AB363" s="237">
        <v>-5.8999999999999997E-2</v>
      </c>
      <c r="AC363" s="241">
        <v>7</v>
      </c>
      <c r="AD363" s="240">
        <v>-8.4000000000000005E-2</v>
      </c>
      <c r="AE363" s="237">
        <v>-5.8999999999999997E-2</v>
      </c>
      <c r="AF363" s="241">
        <v>10</v>
      </c>
      <c r="AG363" s="240">
        <v>-7.8E-2</v>
      </c>
      <c r="AH363" s="237">
        <v>-5.8000000000000003E-2</v>
      </c>
      <c r="AI363" s="241">
        <v>9</v>
      </c>
      <c r="AJ363" s="240">
        <v>-7.9000000000000001E-2</v>
      </c>
      <c r="AK363" s="237">
        <v>-5.6000000000000001E-2</v>
      </c>
      <c r="AL363" s="241">
        <v>9</v>
      </c>
      <c r="AM363" s="240">
        <v>-7.2999999999999995E-2</v>
      </c>
      <c r="AN363" s="237">
        <v>-5.7000000000000002E-2</v>
      </c>
      <c r="AO363" s="241">
        <v>9</v>
      </c>
      <c r="AP363" s="240">
        <v>-7.3999999999999996E-2</v>
      </c>
      <c r="AQ363" s="237">
        <v>-6.4000000000000001E-2</v>
      </c>
      <c r="AR363" s="241">
        <v>9</v>
      </c>
      <c r="AS363" s="240">
        <v>-7.1999999999999995E-2</v>
      </c>
      <c r="AT363" s="237">
        <v>-6.0999999999999999E-2</v>
      </c>
      <c r="AU363" s="241">
        <v>9</v>
      </c>
      <c r="AV363" s="240">
        <v>-6.9000000000000006E-2</v>
      </c>
      <c r="AW363" s="237">
        <v>-0.06</v>
      </c>
      <c r="AX363" s="241">
        <v>9</v>
      </c>
      <c r="AY363" s="240">
        <v>-7.0000000000000007E-2</v>
      </c>
      <c r="AZ363" s="237">
        <v>-6.2E-2</v>
      </c>
      <c r="BA363" s="241">
        <v>9</v>
      </c>
      <c r="BB363" s="240">
        <v>-6.2E-2</v>
      </c>
      <c r="BC363" s="237">
        <v>-6.0999999999999999E-2</v>
      </c>
      <c r="BD363" s="241">
        <v>8</v>
      </c>
      <c r="BE363" s="240">
        <v>-4.9000000000000002E-2</v>
      </c>
      <c r="BF363" s="237">
        <v>-6.3E-2</v>
      </c>
      <c r="BG363" s="241">
        <v>7</v>
      </c>
      <c r="BH363" s="240">
        <v>-4.4999999999999998E-2</v>
      </c>
      <c r="BI363" s="237">
        <v>-0.06</v>
      </c>
      <c r="BJ363" s="241">
        <v>7</v>
      </c>
      <c r="BK363" s="240">
        <v>-5.2999999999999999E-2</v>
      </c>
      <c r="BL363" s="237">
        <v>-6.5000000000000002E-2</v>
      </c>
      <c r="BM363" s="241">
        <v>8</v>
      </c>
      <c r="BN363" s="240">
        <v>-5.0999999999999997E-2</v>
      </c>
      <c r="BO363" s="237">
        <v>-6.4000000000000001E-2</v>
      </c>
      <c r="BP363" s="241">
        <v>8</v>
      </c>
      <c r="BQ363" s="240">
        <v>-4.9000000000000002E-2</v>
      </c>
      <c r="BR363" s="237">
        <v>-6.3E-2</v>
      </c>
      <c r="BS363" s="241">
        <v>7</v>
      </c>
      <c r="BT363" s="240">
        <v>-5.1999999999999998E-2</v>
      </c>
      <c r="BU363" s="237">
        <v>-6.4000000000000001E-2</v>
      </c>
      <c r="BV363" s="241">
        <v>8</v>
      </c>
      <c r="BW363" s="240">
        <v>-0.05</v>
      </c>
      <c r="BX363" s="237">
        <v>-6.4000000000000001E-2</v>
      </c>
      <c r="BY363" s="241">
        <v>8</v>
      </c>
    </row>
    <row r="364" spans="1:77" x14ac:dyDescent="0.25">
      <c r="A364" s="121" t="s">
        <v>1057</v>
      </c>
      <c r="B364" s="41" t="s">
        <v>1170</v>
      </c>
      <c r="C364" s="237" t="s">
        <v>940</v>
      </c>
      <c r="D364" s="237" t="s">
        <v>31</v>
      </c>
      <c r="E364" s="241">
        <v>6</v>
      </c>
      <c r="F364" s="236">
        <v>0</v>
      </c>
      <c r="G364" s="237">
        <v>0</v>
      </c>
      <c r="H364" s="241">
        <v>0</v>
      </c>
      <c r="I364" s="236">
        <v>0</v>
      </c>
      <c r="J364" s="237">
        <v>0</v>
      </c>
      <c r="K364" s="241">
        <v>0</v>
      </c>
      <c r="L364" s="236">
        <v>0</v>
      </c>
      <c r="M364" s="237">
        <v>0</v>
      </c>
      <c r="N364" s="241">
        <v>0</v>
      </c>
      <c r="O364" s="236">
        <v>0</v>
      </c>
      <c r="P364" s="237">
        <v>0</v>
      </c>
      <c r="Q364" s="241">
        <v>0</v>
      </c>
      <c r="R364" s="236">
        <v>0</v>
      </c>
      <c r="S364" s="237">
        <v>0</v>
      </c>
      <c r="T364" s="241">
        <v>0</v>
      </c>
      <c r="U364" s="236">
        <v>0</v>
      </c>
      <c r="V364" s="237">
        <v>0</v>
      </c>
      <c r="W364" s="241">
        <v>0</v>
      </c>
      <c r="X364" s="236">
        <v>0</v>
      </c>
      <c r="Y364" s="237">
        <v>0</v>
      </c>
      <c r="Z364" s="241">
        <v>0</v>
      </c>
      <c r="AA364" s="236">
        <v>0</v>
      </c>
      <c r="AB364" s="237">
        <v>0</v>
      </c>
      <c r="AC364" s="241">
        <v>0</v>
      </c>
      <c r="AD364" s="236">
        <v>0</v>
      </c>
      <c r="AE364" s="237">
        <v>0</v>
      </c>
      <c r="AF364" s="241">
        <v>0</v>
      </c>
      <c r="AG364" s="236">
        <v>0</v>
      </c>
      <c r="AH364" s="237">
        <v>0</v>
      </c>
      <c r="AI364" s="241">
        <v>0</v>
      </c>
      <c r="AJ364" s="236">
        <v>0</v>
      </c>
      <c r="AK364" s="237">
        <v>0</v>
      </c>
      <c r="AL364" s="241">
        <v>0</v>
      </c>
      <c r="AM364" s="236">
        <v>0</v>
      </c>
      <c r="AN364" s="237">
        <v>0</v>
      </c>
      <c r="AO364" s="241">
        <v>0</v>
      </c>
      <c r="AP364" s="236">
        <v>0</v>
      </c>
      <c r="AQ364" s="237">
        <v>0</v>
      </c>
      <c r="AR364" s="241">
        <v>0</v>
      </c>
      <c r="AS364" s="236">
        <v>0</v>
      </c>
      <c r="AT364" s="237">
        <v>0</v>
      </c>
      <c r="AU364" s="241">
        <v>0</v>
      </c>
      <c r="AV364" s="236">
        <v>0</v>
      </c>
      <c r="AW364" s="237">
        <v>0</v>
      </c>
      <c r="AX364" s="241">
        <v>0</v>
      </c>
      <c r="AY364" s="236">
        <v>0</v>
      </c>
      <c r="AZ364" s="237">
        <v>0</v>
      </c>
      <c r="BA364" s="241">
        <v>0</v>
      </c>
      <c r="BB364" s="236">
        <v>0</v>
      </c>
      <c r="BC364" s="237">
        <v>0</v>
      </c>
      <c r="BD364" s="241">
        <v>0</v>
      </c>
      <c r="BE364" s="236">
        <v>0</v>
      </c>
      <c r="BF364" s="237">
        <v>0</v>
      </c>
      <c r="BG364" s="241">
        <v>0</v>
      </c>
      <c r="BH364" s="236">
        <v>0</v>
      </c>
      <c r="BI364" s="237">
        <v>0</v>
      </c>
      <c r="BJ364" s="241">
        <v>0</v>
      </c>
      <c r="BK364" s="236">
        <v>0</v>
      </c>
      <c r="BL364" s="237">
        <v>0</v>
      </c>
      <c r="BM364" s="241">
        <v>0</v>
      </c>
      <c r="BN364" s="236">
        <v>0</v>
      </c>
      <c r="BO364" s="237">
        <v>0</v>
      </c>
      <c r="BP364" s="241">
        <v>0</v>
      </c>
      <c r="BQ364" s="236">
        <v>0</v>
      </c>
      <c r="BR364" s="237">
        <v>0</v>
      </c>
      <c r="BS364" s="241">
        <v>0</v>
      </c>
      <c r="BT364" s="236">
        <v>0</v>
      </c>
      <c r="BU364" s="237">
        <v>0</v>
      </c>
      <c r="BV364" s="241">
        <v>0</v>
      </c>
      <c r="BW364" s="236">
        <v>0</v>
      </c>
      <c r="BX364" s="237">
        <v>0</v>
      </c>
      <c r="BY364" s="241">
        <v>0</v>
      </c>
    </row>
    <row r="365" spans="1:77" x14ac:dyDescent="0.25">
      <c r="A365" s="121" t="s">
        <v>1057</v>
      </c>
      <c r="B365" s="41" t="s">
        <v>653</v>
      </c>
      <c r="C365" s="13" t="s">
        <v>28</v>
      </c>
      <c r="D365" s="13" t="s">
        <v>32</v>
      </c>
      <c r="E365" s="241">
        <v>6</v>
      </c>
      <c r="F365" s="266">
        <v>6.2</v>
      </c>
      <c r="G365" s="254"/>
      <c r="H365" s="255"/>
      <c r="I365" s="266">
        <v>6.2</v>
      </c>
      <c r="J365" s="254"/>
      <c r="K365" s="255"/>
      <c r="L365" s="266">
        <v>6.2</v>
      </c>
      <c r="M365" s="254"/>
      <c r="N365" s="255"/>
      <c r="O365" s="266">
        <v>6.2</v>
      </c>
      <c r="P365" s="254"/>
      <c r="Q365" s="255"/>
      <c r="R365" s="266">
        <v>6.2</v>
      </c>
      <c r="S365" s="254"/>
      <c r="T365" s="255"/>
      <c r="U365" s="266">
        <v>6.2</v>
      </c>
      <c r="V365" s="254"/>
      <c r="W365" s="255"/>
      <c r="X365" s="266">
        <v>6.2</v>
      </c>
      <c r="Y365" s="254"/>
      <c r="Z365" s="255"/>
      <c r="AA365" s="266">
        <v>6.2</v>
      </c>
      <c r="AB365" s="254"/>
      <c r="AC365" s="255"/>
      <c r="AD365" s="266">
        <v>6.2</v>
      </c>
      <c r="AE365" s="254"/>
      <c r="AF365" s="255"/>
      <c r="AG365" s="266">
        <v>6.2</v>
      </c>
      <c r="AH365" s="254"/>
      <c r="AI365" s="255"/>
      <c r="AJ365" s="266">
        <v>6.2</v>
      </c>
      <c r="AK365" s="254"/>
      <c r="AL365" s="255"/>
      <c r="AM365" s="266">
        <v>6.2</v>
      </c>
      <c r="AN365" s="254"/>
      <c r="AO365" s="255"/>
      <c r="AP365" s="266">
        <v>6.2</v>
      </c>
      <c r="AQ365" s="254"/>
      <c r="AR365" s="255"/>
      <c r="AS365" s="266">
        <v>6.2</v>
      </c>
      <c r="AT365" s="254"/>
      <c r="AU365" s="255"/>
      <c r="AV365" s="266">
        <v>6.2</v>
      </c>
      <c r="AW365" s="254"/>
      <c r="AX365" s="255"/>
      <c r="AY365" s="266">
        <v>6.2</v>
      </c>
      <c r="AZ365" s="254"/>
      <c r="BA365" s="255"/>
      <c r="BB365" s="266">
        <v>6.2</v>
      </c>
      <c r="BC365" s="254"/>
      <c r="BD365" s="255"/>
      <c r="BE365" s="266">
        <v>6.2</v>
      </c>
      <c r="BF365" s="254"/>
      <c r="BG365" s="255"/>
      <c r="BH365" s="266">
        <v>6.2</v>
      </c>
      <c r="BI365" s="254"/>
      <c r="BJ365" s="255"/>
      <c r="BK365" s="266">
        <v>6.2</v>
      </c>
      <c r="BL365" s="254"/>
      <c r="BM365" s="255"/>
      <c r="BN365" s="266">
        <v>6.2</v>
      </c>
      <c r="BO365" s="254"/>
      <c r="BP365" s="255"/>
      <c r="BQ365" s="266">
        <v>6.2</v>
      </c>
      <c r="BR365" s="254"/>
      <c r="BS365" s="255"/>
      <c r="BT365" s="266">
        <v>6.2</v>
      </c>
      <c r="BU365" s="254"/>
      <c r="BV365" s="255"/>
      <c r="BW365" s="266">
        <v>6.2</v>
      </c>
      <c r="BX365" s="254"/>
      <c r="BY365" s="255"/>
    </row>
    <row r="366" spans="1:77" ht="15.75" thickBot="1" x14ac:dyDescent="0.3">
      <c r="A366" s="122" t="s">
        <v>1057</v>
      </c>
      <c r="B366" s="48" t="s">
        <v>654</v>
      </c>
      <c r="C366" s="39" t="s">
        <v>28</v>
      </c>
      <c r="D366" s="39" t="s">
        <v>32</v>
      </c>
      <c r="E366" s="244">
        <v>6</v>
      </c>
      <c r="F366" s="276">
        <v>6.2</v>
      </c>
      <c r="G366" s="269"/>
      <c r="H366" s="270"/>
      <c r="I366" s="276">
        <v>6.2</v>
      </c>
      <c r="J366" s="269"/>
      <c r="K366" s="270"/>
      <c r="L366" s="276">
        <v>6.2</v>
      </c>
      <c r="M366" s="269"/>
      <c r="N366" s="270"/>
      <c r="O366" s="276">
        <v>6.2</v>
      </c>
      <c r="P366" s="269"/>
      <c r="Q366" s="270"/>
      <c r="R366" s="276">
        <v>6.2</v>
      </c>
      <c r="S366" s="269"/>
      <c r="T366" s="270"/>
      <c r="U366" s="276">
        <v>6.2</v>
      </c>
      <c r="V366" s="269"/>
      <c r="W366" s="270"/>
      <c r="X366" s="276">
        <v>6.2</v>
      </c>
      <c r="Y366" s="269"/>
      <c r="Z366" s="270"/>
      <c r="AA366" s="276">
        <v>6.2</v>
      </c>
      <c r="AB366" s="269"/>
      <c r="AC366" s="270"/>
      <c r="AD366" s="276">
        <v>6.2</v>
      </c>
      <c r="AE366" s="269"/>
      <c r="AF366" s="270"/>
      <c r="AG366" s="276">
        <v>6.2</v>
      </c>
      <c r="AH366" s="269"/>
      <c r="AI366" s="270"/>
      <c r="AJ366" s="276">
        <v>6.2</v>
      </c>
      <c r="AK366" s="269"/>
      <c r="AL366" s="270"/>
      <c r="AM366" s="276">
        <v>6.2</v>
      </c>
      <c r="AN366" s="269"/>
      <c r="AO366" s="270"/>
      <c r="AP366" s="276">
        <v>6.2</v>
      </c>
      <c r="AQ366" s="269"/>
      <c r="AR366" s="270"/>
      <c r="AS366" s="276">
        <v>6.2</v>
      </c>
      <c r="AT366" s="269"/>
      <c r="AU366" s="270"/>
      <c r="AV366" s="276">
        <v>6.2</v>
      </c>
      <c r="AW366" s="269"/>
      <c r="AX366" s="270"/>
      <c r="AY366" s="276">
        <v>6.2</v>
      </c>
      <c r="AZ366" s="269"/>
      <c r="BA366" s="270"/>
      <c r="BB366" s="276">
        <v>6.2</v>
      </c>
      <c r="BC366" s="269"/>
      <c r="BD366" s="270"/>
      <c r="BE366" s="276">
        <v>6.2</v>
      </c>
      <c r="BF366" s="269"/>
      <c r="BG366" s="270"/>
      <c r="BH366" s="276">
        <v>6.2</v>
      </c>
      <c r="BI366" s="269"/>
      <c r="BJ366" s="270"/>
      <c r="BK366" s="276">
        <v>6.2</v>
      </c>
      <c r="BL366" s="269"/>
      <c r="BM366" s="270"/>
      <c r="BN366" s="276">
        <v>6.2</v>
      </c>
      <c r="BO366" s="269"/>
      <c r="BP366" s="270"/>
      <c r="BQ366" s="276">
        <v>6.2</v>
      </c>
      <c r="BR366" s="269"/>
      <c r="BS366" s="270"/>
      <c r="BT366" s="276">
        <v>6.2</v>
      </c>
      <c r="BU366" s="269"/>
      <c r="BV366" s="270"/>
      <c r="BW366" s="276">
        <v>6.2</v>
      </c>
      <c r="BX366" s="269"/>
      <c r="BY366" s="270"/>
    </row>
    <row r="367" spans="1:77" x14ac:dyDescent="0.25">
      <c r="A367" s="120" t="s">
        <v>1058</v>
      </c>
      <c r="B367" s="43" t="s">
        <v>11</v>
      </c>
      <c r="C367" s="247" t="s">
        <v>940</v>
      </c>
      <c r="D367" s="247" t="s">
        <v>676</v>
      </c>
      <c r="E367" s="57" t="s">
        <v>28</v>
      </c>
      <c r="F367" s="308">
        <v>1</v>
      </c>
      <c r="G367" s="292"/>
      <c r="H367" s="293"/>
      <c r="I367" s="308">
        <v>1</v>
      </c>
      <c r="J367" s="292"/>
      <c r="K367" s="293"/>
      <c r="L367" s="308">
        <v>1</v>
      </c>
      <c r="M367" s="292"/>
      <c r="N367" s="293"/>
      <c r="O367" s="308">
        <v>1</v>
      </c>
      <c r="P367" s="292"/>
      <c r="Q367" s="293"/>
      <c r="R367" s="308">
        <v>1</v>
      </c>
      <c r="S367" s="292"/>
      <c r="T367" s="293"/>
      <c r="U367" s="308">
        <v>1</v>
      </c>
      <c r="V367" s="292"/>
      <c r="W367" s="293"/>
      <c r="X367" s="308">
        <v>1</v>
      </c>
      <c r="Y367" s="292"/>
      <c r="Z367" s="293"/>
      <c r="AA367" s="308">
        <v>1</v>
      </c>
      <c r="AB367" s="292"/>
      <c r="AC367" s="293"/>
      <c r="AD367" s="308">
        <v>1</v>
      </c>
      <c r="AE367" s="292"/>
      <c r="AF367" s="293"/>
      <c r="AG367" s="308">
        <v>1</v>
      </c>
      <c r="AH367" s="292"/>
      <c r="AI367" s="293"/>
      <c r="AJ367" s="308">
        <v>1</v>
      </c>
      <c r="AK367" s="292"/>
      <c r="AL367" s="293"/>
      <c r="AM367" s="308">
        <v>1</v>
      </c>
      <c r="AN367" s="292"/>
      <c r="AO367" s="293"/>
      <c r="AP367" s="308">
        <v>1</v>
      </c>
      <c r="AQ367" s="292"/>
      <c r="AR367" s="293"/>
      <c r="AS367" s="308">
        <v>1</v>
      </c>
      <c r="AT367" s="292"/>
      <c r="AU367" s="293"/>
      <c r="AV367" s="308">
        <v>1</v>
      </c>
      <c r="AW367" s="292"/>
      <c r="AX367" s="293"/>
      <c r="AY367" s="308">
        <v>1</v>
      </c>
      <c r="AZ367" s="292"/>
      <c r="BA367" s="293"/>
      <c r="BB367" s="308">
        <v>1</v>
      </c>
      <c r="BC367" s="292"/>
      <c r="BD367" s="293"/>
      <c r="BE367" s="308">
        <v>1</v>
      </c>
      <c r="BF367" s="292"/>
      <c r="BG367" s="293"/>
      <c r="BH367" s="308">
        <v>1</v>
      </c>
      <c r="BI367" s="292"/>
      <c r="BJ367" s="293"/>
      <c r="BK367" s="308">
        <v>1</v>
      </c>
      <c r="BL367" s="292"/>
      <c r="BM367" s="293"/>
      <c r="BN367" s="308">
        <v>1</v>
      </c>
      <c r="BO367" s="292"/>
      <c r="BP367" s="293"/>
      <c r="BQ367" s="308">
        <v>1</v>
      </c>
      <c r="BR367" s="292"/>
      <c r="BS367" s="293"/>
      <c r="BT367" s="308">
        <v>1</v>
      </c>
      <c r="BU367" s="292"/>
      <c r="BV367" s="293"/>
      <c r="BW367" s="308">
        <v>1</v>
      </c>
      <c r="BX367" s="292"/>
      <c r="BY367" s="293"/>
    </row>
    <row r="368" spans="1:77" x14ac:dyDescent="0.25">
      <c r="A368" s="121" t="s">
        <v>1058</v>
      </c>
      <c r="B368" s="41" t="s">
        <v>12</v>
      </c>
      <c r="C368" s="237" t="s">
        <v>940</v>
      </c>
      <c r="D368" s="237" t="s">
        <v>676</v>
      </c>
      <c r="E368" s="52" t="s">
        <v>28</v>
      </c>
      <c r="F368" s="266">
        <v>1</v>
      </c>
      <c r="G368" s="254"/>
      <c r="H368" s="255"/>
      <c r="I368" s="266">
        <v>1</v>
      </c>
      <c r="J368" s="254"/>
      <c r="K368" s="255"/>
      <c r="L368" s="266">
        <v>1</v>
      </c>
      <c r="M368" s="254"/>
      <c r="N368" s="255"/>
      <c r="O368" s="266">
        <v>1</v>
      </c>
      <c r="P368" s="254"/>
      <c r="Q368" s="255"/>
      <c r="R368" s="266">
        <v>1</v>
      </c>
      <c r="S368" s="254"/>
      <c r="T368" s="255"/>
      <c r="U368" s="266">
        <v>1</v>
      </c>
      <c r="V368" s="254"/>
      <c r="W368" s="255"/>
      <c r="X368" s="266">
        <v>1</v>
      </c>
      <c r="Y368" s="254"/>
      <c r="Z368" s="255"/>
      <c r="AA368" s="266">
        <v>1</v>
      </c>
      <c r="AB368" s="254"/>
      <c r="AC368" s="255"/>
      <c r="AD368" s="266">
        <v>1</v>
      </c>
      <c r="AE368" s="254"/>
      <c r="AF368" s="255"/>
      <c r="AG368" s="266">
        <v>1</v>
      </c>
      <c r="AH368" s="254"/>
      <c r="AI368" s="255"/>
      <c r="AJ368" s="266">
        <v>1</v>
      </c>
      <c r="AK368" s="254"/>
      <c r="AL368" s="255"/>
      <c r="AM368" s="266">
        <v>1</v>
      </c>
      <c r="AN368" s="254"/>
      <c r="AO368" s="255"/>
      <c r="AP368" s="266">
        <v>1</v>
      </c>
      <c r="AQ368" s="254"/>
      <c r="AR368" s="255"/>
      <c r="AS368" s="266">
        <v>1</v>
      </c>
      <c r="AT368" s="254"/>
      <c r="AU368" s="255"/>
      <c r="AV368" s="266">
        <v>1</v>
      </c>
      <c r="AW368" s="254"/>
      <c r="AX368" s="255"/>
      <c r="AY368" s="266">
        <v>1</v>
      </c>
      <c r="AZ368" s="254"/>
      <c r="BA368" s="255"/>
      <c r="BB368" s="266">
        <v>1</v>
      </c>
      <c r="BC368" s="254"/>
      <c r="BD368" s="255"/>
      <c r="BE368" s="266">
        <v>1</v>
      </c>
      <c r="BF368" s="254"/>
      <c r="BG368" s="255"/>
      <c r="BH368" s="266">
        <v>1</v>
      </c>
      <c r="BI368" s="254"/>
      <c r="BJ368" s="255"/>
      <c r="BK368" s="266">
        <v>1</v>
      </c>
      <c r="BL368" s="254"/>
      <c r="BM368" s="255"/>
      <c r="BN368" s="266">
        <v>1</v>
      </c>
      <c r="BO368" s="254"/>
      <c r="BP368" s="255"/>
      <c r="BQ368" s="266">
        <v>1</v>
      </c>
      <c r="BR368" s="254"/>
      <c r="BS368" s="255"/>
      <c r="BT368" s="266">
        <v>1</v>
      </c>
      <c r="BU368" s="254"/>
      <c r="BV368" s="255"/>
      <c r="BW368" s="266">
        <v>1</v>
      </c>
      <c r="BX368" s="254"/>
      <c r="BY368" s="255"/>
    </row>
    <row r="369" spans="1:77" x14ac:dyDescent="0.25">
      <c r="A369" s="121" t="s">
        <v>1058</v>
      </c>
      <c r="B369" s="41" t="s">
        <v>933</v>
      </c>
      <c r="C369" s="237" t="s">
        <v>940</v>
      </c>
      <c r="D369" s="237" t="s">
        <v>31</v>
      </c>
      <c r="E369" s="241">
        <v>6</v>
      </c>
      <c r="F369" s="236">
        <v>0</v>
      </c>
      <c r="G369" s="237">
        <v>0</v>
      </c>
      <c r="H369" s="241">
        <v>0</v>
      </c>
      <c r="I369" s="236">
        <v>0</v>
      </c>
      <c r="J369" s="237">
        <v>0</v>
      </c>
      <c r="K369" s="241">
        <v>0</v>
      </c>
      <c r="L369" s="236">
        <v>0</v>
      </c>
      <c r="M369" s="237">
        <v>0</v>
      </c>
      <c r="N369" s="241">
        <v>0</v>
      </c>
      <c r="O369" s="236">
        <v>0</v>
      </c>
      <c r="P369" s="237">
        <v>0</v>
      </c>
      <c r="Q369" s="241">
        <v>0</v>
      </c>
      <c r="R369" s="236">
        <v>0</v>
      </c>
      <c r="S369" s="237">
        <v>0</v>
      </c>
      <c r="T369" s="241">
        <v>0</v>
      </c>
      <c r="U369" s="236">
        <v>0</v>
      </c>
      <c r="V369" s="237">
        <v>0</v>
      </c>
      <c r="W369" s="241">
        <v>0</v>
      </c>
      <c r="X369" s="236">
        <v>0</v>
      </c>
      <c r="Y369" s="237">
        <v>0</v>
      </c>
      <c r="Z369" s="241">
        <v>0</v>
      </c>
      <c r="AA369" s="236">
        <v>0</v>
      </c>
      <c r="AB369" s="237">
        <v>0</v>
      </c>
      <c r="AC369" s="241">
        <v>0</v>
      </c>
      <c r="AD369" s="236">
        <v>0</v>
      </c>
      <c r="AE369" s="237">
        <v>0</v>
      </c>
      <c r="AF369" s="241">
        <v>0</v>
      </c>
      <c r="AG369" s="236">
        <v>0</v>
      </c>
      <c r="AH369" s="237">
        <v>0</v>
      </c>
      <c r="AI369" s="241">
        <v>0</v>
      </c>
      <c r="AJ369" s="236">
        <v>0</v>
      </c>
      <c r="AK369" s="237">
        <v>0</v>
      </c>
      <c r="AL369" s="241">
        <v>0</v>
      </c>
      <c r="AM369" s="236">
        <v>0</v>
      </c>
      <c r="AN369" s="237">
        <v>0</v>
      </c>
      <c r="AO369" s="241">
        <v>0</v>
      </c>
      <c r="AP369" s="236">
        <v>0</v>
      </c>
      <c r="AQ369" s="237">
        <v>0</v>
      </c>
      <c r="AR369" s="241">
        <v>0</v>
      </c>
      <c r="AS369" s="236">
        <v>0</v>
      </c>
      <c r="AT369" s="237">
        <v>0</v>
      </c>
      <c r="AU369" s="241">
        <v>0</v>
      </c>
      <c r="AV369" s="236">
        <v>0</v>
      </c>
      <c r="AW369" s="237">
        <v>0</v>
      </c>
      <c r="AX369" s="241">
        <v>0</v>
      </c>
      <c r="AY369" s="236">
        <v>0</v>
      </c>
      <c r="AZ369" s="237">
        <v>0</v>
      </c>
      <c r="BA369" s="241">
        <v>0</v>
      </c>
      <c r="BB369" s="236">
        <v>0</v>
      </c>
      <c r="BC369" s="237">
        <v>0</v>
      </c>
      <c r="BD369" s="241">
        <v>0</v>
      </c>
      <c r="BE369" s="236">
        <v>0</v>
      </c>
      <c r="BF369" s="237">
        <v>0</v>
      </c>
      <c r="BG369" s="241">
        <v>0</v>
      </c>
      <c r="BH369" s="236">
        <v>0</v>
      </c>
      <c r="BI369" s="237">
        <v>0</v>
      </c>
      <c r="BJ369" s="241">
        <v>0</v>
      </c>
      <c r="BK369" s="236">
        <v>0</v>
      </c>
      <c r="BL369" s="237">
        <v>0</v>
      </c>
      <c r="BM369" s="241">
        <v>0</v>
      </c>
      <c r="BN369" s="236">
        <v>0</v>
      </c>
      <c r="BO369" s="237">
        <v>0</v>
      </c>
      <c r="BP369" s="241">
        <v>0</v>
      </c>
      <c r="BQ369" s="236">
        <v>0</v>
      </c>
      <c r="BR369" s="237">
        <v>0</v>
      </c>
      <c r="BS369" s="241">
        <v>0</v>
      </c>
      <c r="BT369" s="236">
        <v>0</v>
      </c>
      <c r="BU369" s="237">
        <v>0</v>
      </c>
      <c r="BV369" s="241">
        <v>0</v>
      </c>
      <c r="BW369" s="236">
        <v>0</v>
      </c>
      <c r="BX369" s="237">
        <v>0</v>
      </c>
      <c r="BY369" s="241">
        <v>0</v>
      </c>
    </row>
    <row r="370" spans="1:77" x14ac:dyDescent="0.25">
      <c r="A370" s="121" t="s">
        <v>1058</v>
      </c>
      <c r="B370" s="41" t="s">
        <v>1194</v>
      </c>
      <c r="C370" s="237" t="s">
        <v>940</v>
      </c>
      <c r="D370" s="237" t="s">
        <v>31</v>
      </c>
      <c r="E370" s="241">
        <v>6</v>
      </c>
      <c r="F370" s="236">
        <v>-9.7000000000000003E-2</v>
      </c>
      <c r="G370" s="237">
        <v>-0.13100000000000001</v>
      </c>
      <c r="H370" s="241">
        <v>16</v>
      </c>
      <c r="I370" s="240">
        <v>-0.09</v>
      </c>
      <c r="J370" s="237">
        <v>-0.126</v>
      </c>
      <c r="K370" s="241">
        <v>15</v>
      </c>
      <c r="L370" s="240">
        <v>-9.1999999999999998E-2</v>
      </c>
      <c r="M370" s="237">
        <v>-0.128</v>
      </c>
      <c r="N370" s="241">
        <v>13</v>
      </c>
      <c r="O370" s="240">
        <v>-8.5000000000000006E-2</v>
      </c>
      <c r="P370" s="237">
        <v>-0.123</v>
      </c>
      <c r="Q370" s="241">
        <v>13</v>
      </c>
      <c r="R370" s="240">
        <v>-8.7999999999999995E-2</v>
      </c>
      <c r="S370" s="237">
        <v>-0.124</v>
      </c>
      <c r="T370" s="241">
        <v>14</v>
      </c>
      <c r="U370" s="240">
        <v>-9.7000000000000003E-2</v>
      </c>
      <c r="V370" s="237">
        <v>-0.126</v>
      </c>
      <c r="W370" s="241">
        <v>14</v>
      </c>
      <c r="X370" s="240">
        <v>-9.7000000000000003E-2</v>
      </c>
      <c r="Y370" s="237">
        <v>-0.122</v>
      </c>
      <c r="Z370" s="241">
        <v>14</v>
      </c>
      <c r="AA370" s="240">
        <v>-9.1999999999999998E-2</v>
      </c>
      <c r="AB370" s="237">
        <v>-0.123</v>
      </c>
      <c r="AC370" s="241">
        <v>15</v>
      </c>
      <c r="AD370" s="240">
        <v>-0.109</v>
      </c>
      <c r="AE370" s="237">
        <v>-0.126</v>
      </c>
      <c r="AF370" s="241">
        <v>14</v>
      </c>
      <c r="AG370" s="240">
        <v>-8.4000000000000005E-2</v>
      </c>
      <c r="AH370" s="237">
        <v>-0.111</v>
      </c>
      <c r="AI370" s="241">
        <v>17</v>
      </c>
      <c r="AJ370" s="240">
        <v>-0.08</v>
      </c>
      <c r="AK370" s="237">
        <v>-9.9000000000000005E-2</v>
      </c>
      <c r="AL370" s="241">
        <v>12</v>
      </c>
      <c r="AM370" s="240">
        <v>-9.5000000000000001E-2</v>
      </c>
      <c r="AN370" s="237">
        <v>-0.10199999999999999</v>
      </c>
      <c r="AO370" s="241">
        <v>12</v>
      </c>
      <c r="AP370" s="240">
        <v>-7.4999999999999997E-2</v>
      </c>
      <c r="AQ370" s="237">
        <v>-9.8000000000000004E-2</v>
      </c>
      <c r="AR370" s="241">
        <v>11</v>
      </c>
      <c r="AS370" s="240">
        <v>-7.4999999999999997E-2</v>
      </c>
      <c r="AT370" s="237">
        <v>-9.8000000000000004E-2</v>
      </c>
      <c r="AU370" s="241">
        <v>10</v>
      </c>
      <c r="AV370" s="240">
        <v>-7.2999999999999995E-2</v>
      </c>
      <c r="AW370" s="237">
        <v>-0.10100000000000001</v>
      </c>
      <c r="AX370" s="241">
        <v>11</v>
      </c>
      <c r="AY370" s="240">
        <v>-7.1999999999999995E-2</v>
      </c>
      <c r="AZ370" s="237">
        <v>-0.10199999999999999</v>
      </c>
      <c r="BA370" s="241">
        <v>11</v>
      </c>
      <c r="BB370" s="240">
        <v>-6.8000000000000005E-2</v>
      </c>
      <c r="BC370" s="237">
        <v>-9.9000000000000005E-2</v>
      </c>
      <c r="BD370" s="241">
        <v>10</v>
      </c>
      <c r="BE370" s="240">
        <v>-6.7000000000000004E-2</v>
      </c>
      <c r="BF370" s="237">
        <v>-0.10299999999999999</v>
      </c>
      <c r="BG370" s="241">
        <v>11</v>
      </c>
      <c r="BH370" s="240">
        <v>-0.09</v>
      </c>
      <c r="BI370" s="237">
        <v>-0.114</v>
      </c>
      <c r="BJ370" s="241">
        <v>10</v>
      </c>
      <c r="BK370" s="240">
        <v>-9.2999999999999999E-2</v>
      </c>
      <c r="BL370" s="237">
        <v>-0.124</v>
      </c>
      <c r="BM370" s="241">
        <v>14</v>
      </c>
      <c r="BN370" s="240">
        <v>-9.2999999999999999E-2</v>
      </c>
      <c r="BO370" s="237">
        <v>-0.127</v>
      </c>
      <c r="BP370" s="241">
        <v>14</v>
      </c>
      <c r="BQ370" s="240">
        <v>-8.6999999999999994E-2</v>
      </c>
      <c r="BR370" s="237">
        <v>-0.124</v>
      </c>
      <c r="BS370" s="241">
        <v>14</v>
      </c>
      <c r="BT370" s="240">
        <f>--0.089</f>
        <v>8.8999999999999996E-2</v>
      </c>
      <c r="BU370" s="237">
        <v>-0.127</v>
      </c>
      <c r="BV370" s="241">
        <v>14</v>
      </c>
      <c r="BW370" s="240">
        <v>-8.6999999999999994E-2</v>
      </c>
      <c r="BX370" s="237">
        <v>-0.128</v>
      </c>
      <c r="BY370" s="241">
        <v>14</v>
      </c>
    </row>
    <row r="371" spans="1:77" x14ac:dyDescent="0.25">
      <c r="A371" s="121" t="s">
        <v>1058</v>
      </c>
      <c r="B371" s="41" t="s">
        <v>653</v>
      </c>
      <c r="C371" s="13" t="s">
        <v>28</v>
      </c>
      <c r="D371" s="13" t="s">
        <v>32</v>
      </c>
      <c r="E371" s="241">
        <v>6</v>
      </c>
      <c r="F371" s="266">
        <v>6.5</v>
      </c>
      <c r="G371" s="254"/>
      <c r="H371" s="255"/>
      <c r="I371" s="253">
        <v>6.51</v>
      </c>
      <c r="J371" s="254"/>
      <c r="K371" s="255"/>
      <c r="L371" s="253">
        <v>6.5</v>
      </c>
      <c r="M371" s="254"/>
      <c r="N371" s="255"/>
      <c r="O371" s="253">
        <v>6.51</v>
      </c>
      <c r="P371" s="254"/>
      <c r="Q371" s="255"/>
      <c r="R371" s="253">
        <v>6.52</v>
      </c>
      <c r="S371" s="254"/>
      <c r="T371" s="255"/>
      <c r="U371" s="253">
        <v>6.52</v>
      </c>
      <c r="V371" s="254"/>
      <c r="W371" s="255"/>
      <c r="X371" s="253">
        <v>6.5</v>
      </c>
      <c r="Y371" s="254"/>
      <c r="Z371" s="255"/>
      <c r="AA371" s="253">
        <v>6.5</v>
      </c>
      <c r="AB371" s="254"/>
      <c r="AC371" s="255"/>
      <c r="AD371" s="253">
        <v>6.49</v>
      </c>
      <c r="AE371" s="254"/>
      <c r="AF371" s="255"/>
      <c r="AG371" s="253">
        <v>6.44</v>
      </c>
      <c r="AH371" s="254"/>
      <c r="AI371" s="255"/>
      <c r="AJ371" s="253">
        <v>6.45</v>
      </c>
      <c r="AK371" s="254"/>
      <c r="AL371" s="255"/>
      <c r="AM371" s="253">
        <v>6.44</v>
      </c>
      <c r="AN371" s="254"/>
      <c r="AO371" s="255"/>
      <c r="AP371" s="253">
        <v>6.43</v>
      </c>
      <c r="AQ371" s="254"/>
      <c r="AR371" s="255"/>
      <c r="AS371" s="253">
        <v>6.41</v>
      </c>
      <c r="AT371" s="254"/>
      <c r="AU371" s="255"/>
      <c r="AV371" s="253">
        <v>6.41</v>
      </c>
      <c r="AW371" s="254"/>
      <c r="AX371" s="255"/>
      <c r="AY371" s="253">
        <v>6.45</v>
      </c>
      <c r="AZ371" s="254"/>
      <c r="BA371" s="255"/>
      <c r="BB371" s="253">
        <v>6.44</v>
      </c>
      <c r="BC371" s="254"/>
      <c r="BD371" s="255"/>
      <c r="BE371" s="253">
        <v>6.47</v>
      </c>
      <c r="BF371" s="254"/>
      <c r="BG371" s="255"/>
      <c r="BH371" s="253">
        <v>6.48</v>
      </c>
      <c r="BI371" s="254"/>
      <c r="BJ371" s="255"/>
      <c r="BK371" s="253">
        <v>6.45</v>
      </c>
      <c r="BL371" s="254"/>
      <c r="BM371" s="255"/>
      <c r="BN371" s="253">
        <v>6.46</v>
      </c>
      <c r="BO371" s="254"/>
      <c r="BP371" s="255"/>
      <c r="BQ371" s="253">
        <v>6.5</v>
      </c>
      <c r="BR371" s="254"/>
      <c r="BS371" s="255"/>
      <c r="BT371" s="253">
        <v>6.5</v>
      </c>
      <c r="BU371" s="254"/>
      <c r="BV371" s="255"/>
      <c r="BW371" s="253">
        <v>6.49</v>
      </c>
      <c r="BX371" s="254"/>
      <c r="BY371" s="255"/>
    </row>
    <row r="372" spans="1:77" ht="15.75" thickBot="1" x14ac:dyDescent="0.3">
      <c r="A372" s="122" t="s">
        <v>1058</v>
      </c>
      <c r="B372" s="48" t="s">
        <v>654</v>
      </c>
      <c r="C372" s="39" t="s">
        <v>28</v>
      </c>
      <c r="D372" s="39" t="s">
        <v>32</v>
      </c>
      <c r="E372" s="244">
        <v>6</v>
      </c>
      <c r="F372" s="276">
        <v>6.52</v>
      </c>
      <c r="G372" s="269"/>
      <c r="H372" s="270"/>
      <c r="I372" s="276">
        <v>6.52</v>
      </c>
      <c r="J372" s="269"/>
      <c r="K372" s="270"/>
      <c r="L372" s="276">
        <v>6.52</v>
      </c>
      <c r="M372" s="269"/>
      <c r="N372" s="270"/>
      <c r="O372" s="276">
        <v>6.52</v>
      </c>
      <c r="P372" s="269"/>
      <c r="Q372" s="270"/>
      <c r="R372" s="262">
        <v>6.53</v>
      </c>
      <c r="S372" s="263"/>
      <c r="T372" s="265"/>
      <c r="U372" s="262">
        <v>6.53</v>
      </c>
      <c r="V372" s="263"/>
      <c r="W372" s="265"/>
      <c r="X372" s="276">
        <v>6.52</v>
      </c>
      <c r="Y372" s="269"/>
      <c r="Z372" s="270"/>
      <c r="AA372" s="276">
        <v>6.52</v>
      </c>
      <c r="AB372" s="269"/>
      <c r="AC372" s="270"/>
      <c r="AD372" s="276">
        <v>6.52</v>
      </c>
      <c r="AE372" s="269"/>
      <c r="AF372" s="270"/>
      <c r="AG372" s="262">
        <v>6.46</v>
      </c>
      <c r="AH372" s="263"/>
      <c r="AI372" s="265"/>
      <c r="AJ372" s="262">
        <v>6.47</v>
      </c>
      <c r="AK372" s="263"/>
      <c r="AL372" s="265"/>
      <c r="AM372" s="262">
        <v>6.46</v>
      </c>
      <c r="AN372" s="263"/>
      <c r="AO372" s="265"/>
      <c r="AP372" s="262">
        <v>6.44</v>
      </c>
      <c r="AQ372" s="263"/>
      <c r="AR372" s="265"/>
      <c r="AS372" s="262">
        <v>6.44</v>
      </c>
      <c r="AT372" s="263"/>
      <c r="AU372" s="265"/>
      <c r="AV372" s="262">
        <v>6.44</v>
      </c>
      <c r="AW372" s="263"/>
      <c r="AX372" s="265"/>
      <c r="AY372" s="262">
        <v>6.46</v>
      </c>
      <c r="AZ372" s="263"/>
      <c r="BA372" s="265"/>
      <c r="BB372" s="262">
        <v>6.46</v>
      </c>
      <c r="BC372" s="263"/>
      <c r="BD372" s="265"/>
      <c r="BE372" s="262">
        <v>6.49</v>
      </c>
      <c r="BF372" s="263"/>
      <c r="BG372" s="265"/>
      <c r="BH372" s="262">
        <v>6.5</v>
      </c>
      <c r="BI372" s="263"/>
      <c r="BJ372" s="265"/>
      <c r="BK372" s="262">
        <v>6.46</v>
      </c>
      <c r="BL372" s="263"/>
      <c r="BM372" s="265"/>
      <c r="BN372" s="262">
        <v>6.47</v>
      </c>
      <c r="BO372" s="263"/>
      <c r="BP372" s="265"/>
      <c r="BQ372" s="262">
        <v>6.52</v>
      </c>
      <c r="BR372" s="263"/>
      <c r="BS372" s="265"/>
      <c r="BT372" s="262">
        <v>6.52</v>
      </c>
      <c r="BU372" s="263"/>
      <c r="BV372" s="265"/>
      <c r="BW372" s="262">
        <v>6.5</v>
      </c>
      <c r="BX372" s="263"/>
      <c r="BY372" s="265"/>
    </row>
    <row r="373" spans="1:77" x14ac:dyDescent="0.25">
      <c r="A373" s="120" t="s">
        <v>1059</v>
      </c>
      <c r="B373" s="43" t="s">
        <v>11</v>
      </c>
      <c r="C373" s="247" t="s">
        <v>1195</v>
      </c>
      <c r="D373" s="247" t="s">
        <v>676</v>
      </c>
      <c r="E373" s="57" t="s">
        <v>28</v>
      </c>
      <c r="F373" s="308">
        <v>5</v>
      </c>
      <c r="G373" s="292"/>
      <c r="H373" s="293"/>
      <c r="I373" s="308">
        <v>5</v>
      </c>
      <c r="J373" s="292"/>
      <c r="K373" s="293"/>
      <c r="L373" s="308">
        <v>5</v>
      </c>
      <c r="M373" s="292"/>
      <c r="N373" s="293"/>
      <c r="O373" s="308">
        <v>5</v>
      </c>
      <c r="P373" s="292"/>
      <c r="Q373" s="293"/>
      <c r="R373" s="308">
        <v>5</v>
      </c>
      <c r="S373" s="292"/>
      <c r="T373" s="293"/>
      <c r="U373" s="308">
        <v>5</v>
      </c>
      <c r="V373" s="292"/>
      <c r="W373" s="293"/>
      <c r="X373" s="308">
        <v>5</v>
      </c>
      <c r="Y373" s="292"/>
      <c r="Z373" s="293"/>
      <c r="AA373" s="308">
        <v>5</v>
      </c>
      <c r="AB373" s="292"/>
      <c r="AC373" s="293"/>
      <c r="AD373" s="308">
        <v>5</v>
      </c>
      <c r="AE373" s="292"/>
      <c r="AF373" s="293"/>
      <c r="AG373" s="308">
        <v>5</v>
      </c>
      <c r="AH373" s="292"/>
      <c r="AI373" s="293"/>
      <c r="AJ373" s="308">
        <v>5</v>
      </c>
      <c r="AK373" s="292"/>
      <c r="AL373" s="293"/>
      <c r="AM373" s="308">
        <v>5</v>
      </c>
      <c r="AN373" s="292"/>
      <c r="AO373" s="293"/>
      <c r="AP373" s="308">
        <v>5</v>
      </c>
      <c r="AQ373" s="292"/>
      <c r="AR373" s="293"/>
      <c r="AS373" s="308">
        <v>5</v>
      </c>
      <c r="AT373" s="292"/>
      <c r="AU373" s="293"/>
      <c r="AV373" s="308">
        <v>5</v>
      </c>
      <c r="AW373" s="292"/>
      <c r="AX373" s="293"/>
      <c r="AY373" s="308">
        <v>5</v>
      </c>
      <c r="AZ373" s="292"/>
      <c r="BA373" s="293"/>
      <c r="BB373" s="308">
        <v>5</v>
      </c>
      <c r="BC373" s="292"/>
      <c r="BD373" s="293"/>
      <c r="BE373" s="308">
        <v>5</v>
      </c>
      <c r="BF373" s="292"/>
      <c r="BG373" s="293"/>
      <c r="BH373" s="308">
        <v>5</v>
      </c>
      <c r="BI373" s="292"/>
      <c r="BJ373" s="293"/>
      <c r="BK373" s="308">
        <v>5</v>
      </c>
      <c r="BL373" s="292"/>
      <c r="BM373" s="293"/>
      <c r="BN373" s="308">
        <v>5</v>
      </c>
      <c r="BO373" s="292"/>
      <c r="BP373" s="293"/>
      <c r="BQ373" s="308">
        <v>5</v>
      </c>
      <c r="BR373" s="292"/>
      <c r="BS373" s="293"/>
      <c r="BT373" s="308">
        <v>5</v>
      </c>
      <c r="BU373" s="292"/>
      <c r="BV373" s="293"/>
      <c r="BW373" s="308">
        <v>5</v>
      </c>
      <c r="BX373" s="292"/>
      <c r="BY373" s="293"/>
    </row>
    <row r="374" spans="1:77" x14ac:dyDescent="0.25">
      <c r="A374" s="121" t="s">
        <v>1059</v>
      </c>
      <c r="B374" s="41" t="s">
        <v>12</v>
      </c>
      <c r="C374" s="237" t="s">
        <v>1178</v>
      </c>
      <c r="D374" s="237" t="s">
        <v>676</v>
      </c>
      <c r="E374" s="52" t="s">
        <v>28</v>
      </c>
      <c r="F374" s="266">
        <v>3</v>
      </c>
      <c r="G374" s="254"/>
      <c r="H374" s="255"/>
      <c r="I374" s="266">
        <v>3</v>
      </c>
      <c r="J374" s="254"/>
      <c r="K374" s="255"/>
      <c r="L374" s="266">
        <v>3</v>
      </c>
      <c r="M374" s="254"/>
      <c r="N374" s="255"/>
      <c r="O374" s="266">
        <v>3</v>
      </c>
      <c r="P374" s="254"/>
      <c r="Q374" s="255"/>
      <c r="R374" s="266">
        <v>3</v>
      </c>
      <c r="S374" s="254"/>
      <c r="T374" s="255"/>
      <c r="U374" s="266">
        <v>3</v>
      </c>
      <c r="V374" s="254"/>
      <c r="W374" s="255"/>
      <c r="X374" s="266">
        <v>3</v>
      </c>
      <c r="Y374" s="254"/>
      <c r="Z374" s="255"/>
      <c r="AA374" s="266">
        <v>3</v>
      </c>
      <c r="AB374" s="254"/>
      <c r="AC374" s="255"/>
      <c r="AD374" s="266">
        <v>3</v>
      </c>
      <c r="AE374" s="254"/>
      <c r="AF374" s="255"/>
      <c r="AG374" s="266">
        <v>3</v>
      </c>
      <c r="AH374" s="254"/>
      <c r="AI374" s="255"/>
      <c r="AJ374" s="266">
        <v>3</v>
      </c>
      <c r="AK374" s="254"/>
      <c r="AL374" s="255"/>
      <c r="AM374" s="266">
        <v>3</v>
      </c>
      <c r="AN374" s="254"/>
      <c r="AO374" s="255"/>
      <c r="AP374" s="266">
        <v>3</v>
      </c>
      <c r="AQ374" s="254"/>
      <c r="AR374" s="255"/>
      <c r="AS374" s="266">
        <v>3</v>
      </c>
      <c r="AT374" s="254"/>
      <c r="AU374" s="255"/>
      <c r="AV374" s="266">
        <v>3</v>
      </c>
      <c r="AW374" s="254"/>
      <c r="AX374" s="255"/>
      <c r="AY374" s="266">
        <v>3</v>
      </c>
      <c r="AZ374" s="254"/>
      <c r="BA374" s="255"/>
      <c r="BB374" s="266">
        <v>3</v>
      </c>
      <c r="BC374" s="254"/>
      <c r="BD374" s="255"/>
      <c r="BE374" s="266">
        <v>3</v>
      </c>
      <c r="BF374" s="254"/>
      <c r="BG374" s="255"/>
      <c r="BH374" s="266">
        <v>3</v>
      </c>
      <c r="BI374" s="254"/>
      <c r="BJ374" s="255"/>
      <c r="BK374" s="266">
        <v>3</v>
      </c>
      <c r="BL374" s="254"/>
      <c r="BM374" s="255"/>
      <c r="BN374" s="266">
        <v>3</v>
      </c>
      <c r="BO374" s="254"/>
      <c r="BP374" s="255"/>
      <c r="BQ374" s="266">
        <v>3</v>
      </c>
      <c r="BR374" s="254"/>
      <c r="BS374" s="255"/>
      <c r="BT374" s="266">
        <v>3</v>
      </c>
      <c r="BU374" s="254"/>
      <c r="BV374" s="255"/>
      <c r="BW374" s="266">
        <v>3</v>
      </c>
      <c r="BX374" s="254"/>
      <c r="BY374" s="255"/>
    </row>
    <row r="375" spans="1:77" x14ac:dyDescent="0.25">
      <c r="A375" s="121" t="s">
        <v>1059</v>
      </c>
      <c r="B375" s="41" t="s">
        <v>1169</v>
      </c>
      <c r="C375" s="237" t="s">
        <v>1195</v>
      </c>
      <c r="D375" s="237" t="s">
        <v>31</v>
      </c>
      <c r="E375" s="241">
        <v>6</v>
      </c>
      <c r="F375" s="236">
        <v>-3.5999999999999997E-2</v>
      </c>
      <c r="G375" s="237">
        <v>-5.0999999999999997E-2</v>
      </c>
      <c r="H375" s="241">
        <v>5</v>
      </c>
      <c r="I375" s="240">
        <v>-3.2000000000000001E-2</v>
      </c>
      <c r="J375" s="237">
        <v>-4.8000000000000001E-2</v>
      </c>
      <c r="K375" s="241">
        <v>7</v>
      </c>
      <c r="L375" s="240">
        <v>-2.9000000000000001E-2</v>
      </c>
      <c r="M375" s="237">
        <v>-4.5999999999999999E-2</v>
      </c>
      <c r="N375" s="241">
        <v>7</v>
      </c>
      <c r="O375" s="240">
        <v>-2.9000000000000001E-2</v>
      </c>
      <c r="P375" s="237">
        <v>-4.5999999999999999E-2</v>
      </c>
      <c r="Q375" s="241">
        <v>8</v>
      </c>
      <c r="R375" s="240">
        <v>-3.4000000000000002E-2</v>
      </c>
      <c r="S375" s="237">
        <v>-4.9000000000000002E-2</v>
      </c>
      <c r="T375" s="241">
        <v>7</v>
      </c>
      <c r="U375" s="240">
        <v>-2.8000000000000001E-2</v>
      </c>
      <c r="V375" s="237">
        <v>-4.5999999999999999E-2</v>
      </c>
      <c r="W375" s="241">
        <v>7</v>
      </c>
      <c r="X375" s="240">
        <v>-0.03</v>
      </c>
      <c r="Y375" s="237">
        <v>-4.5999999999999999E-2</v>
      </c>
      <c r="Z375" s="241">
        <v>8</v>
      </c>
      <c r="AA375" s="240">
        <v>-3.2000000000000001E-2</v>
      </c>
      <c r="AB375" s="237">
        <v>-4.7E-2</v>
      </c>
      <c r="AC375" s="241">
        <v>7</v>
      </c>
      <c r="AD375" s="240">
        <v>-3.5999999999999997E-2</v>
      </c>
      <c r="AE375" s="237">
        <v>-4.7E-2</v>
      </c>
      <c r="AF375" s="241">
        <v>6</v>
      </c>
      <c r="AG375" s="240">
        <v>-4.2999999999999997E-2</v>
      </c>
      <c r="AH375" s="237">
        <v>-4.2999999999999997E-2</v>
      </c>
      <c r="AI375" s="241">
        <v>8</v>
      </c>
      <c r="AJ375" s="240">
        <v>-0.04</v>
      </c>
      <c r="AK375" s="237">
        <v>-4.4999999999999998E-2</v>
      </c>
      <c r="AL375" s="241">
        <v>7</v>
      </c>
      <c r="AM375" s="240">
        <v>-3.7999999999999999E-2</v>
      </c>
      <c r="AN375" s="237">
        <v>-4.4999999999999998E-2</v>
      </c>
      <c r="AO375" s="241">
        <v>7</v>
      </c>
      <c r="AP375" s="240">
        <v>-0.45</v>
      </c>
      <c r="AQ375" s="237">
        <v>-4.2000000000000003E-2</v>
      </c>
      <c r="AR375" s="241">
        <v>7</v>
      </c>
      <c r="AS375" s="240">
        <v>-5.0999999999999997E-2</v>
      </c>
      <c r="AT375" s="237">
        <v>-5.5E-2</v>
      </c>
      <c r="AU375" s="241">
        <v>7</v>
      </c>
      <c r="AV375" s="240">
        <v>-4.9000000000000002E-2</v>
      </c>
      <c r="AW375" s="237">
        <v>-0.06</v>
      </c>
      <c r="AX375" s="241">
        <v>6</v>
      </c>
      <c r="AY375" s="240">
        <v>-0.04</v>
      </c>
      <c r="AZ375" s="237">
        <v>-6.0999999999999999E-2</v>
      </c>
      <c r="BA375" s="241">
        <v>6</v>
      </c>
      <c r="BB375" s="240">
        <v>-4.2999999999999997E-2</v>
      </c>
      <c r="BC375" s="237">
        <v>-6.3E-2</v>
      </c>
      <c r="BD375" s="241">
        <v>6</v>
      </c>
      <c r="BE375" s="240">
        <v>-3.9E-2</v>
      </c>
      <c r="BF375" s="237">
        <v>-6.2E-2</v>
      </c>
      <c r="BG375" s="241">
        <v>6</v>
      </c>
      <c r="BH375" s="240">
        <v>-4.1000000000000002E-2</v>
      </c>
      <c r="BI375" s="237">
        <v>-6.4000000000000001E-2</v>
      </c>
      <c r="BJ375" s="241">
        <v>6</v>
      </c>
      <c r="BK375" s="240">
        <v>-3.7999999999999999E-2</v>
      </c>
      <c r="BL375" s="237">
        <v>-6.0999999999999999E-2</v>
      </c>
      <c r="BM375" s="241">
        <v>7</v>
      </c>
      <c r="BN375" s="240">
        <v>-4.3999999999999997E-2</v>
      </c>
      <c r="BO375" s="237">
        <v>-6.5000000000000002E-2</v>
      </c>
      <c r="BP375" s="241">
        <v>6</v>
      </c>
      <c r="BQ375" s="240">
        <v>-3.9E-2</v>
      </c>
      <c r="BR375" s="237">
        <v>-6.4000000000000001E-2</v>
      </c>
      <c r="BS375" s="241">
        <v>7</v>
      </c>
      <c r="BT375" s="240">
        <v>-3.7999999999999999E-2</v>
      </c>
      <c r="BU375" s="237">
        <v>-6.3E-2</v>
      </c>
      <c r="BV375" s="241">
        <v>7</v>
      </c>
      <c r="BW375" s="240">
        <v>-3.9E-2</v>
      </c>
      <c r="BX375" s="237">
        <v>-6.4000000000000001E-2</v>
      </c>
      <c r="BY375" s="241">
        <v>6</v>
      </c>
    </row>
    <row r="376" spans="1:77" x14ac:dyDescent="0.25">
      <c r="A376" s="121" t="s">
        <v>1059</v>
      </c>
      <c r="B376" s="41" t="s">
        <v>1170</v>
      </c>
      <c r="C376" s="237" t="s">
        <v>1178</v>
      </c>
      <c r="D376" s="237" t="s">
        <v>31</v>
      </c>
      <c r="E376" s="241">
        <v>6</v>
      </c>
      <c r="F376" s="236">
        <v>-1.7999999999999999E-2</v>
      </c>
      <c r="G376" s="237">
        <v>-2.5999999999999999E-2</v>
      </c>
      <c r="H376" s="241">
        <v>3</v>
      </c>
      <c r="I376" s="240">
        <v>-1.7999999999999999E-2</v>
      </c>
      <c r="J376" s="237">
        <v>-2.5999999999999999E-2</v>
      </c>
      <c r="K376" s="241">
        <v>3</v>
      </c>
      <c r="L376" s="240">
        <v>-1.7999999999999999E-2</v>
      </c>
      <c r="M376" s="237">
        <v>2.5000000000000001E-2</v>
      </c>
      <c r="N376" s="241">
        <v>3</v>
      </c>
      <c r="O376" s="240">
        <v>-1.7999999999999999E-2</v>
      </c>
      <c r="P376" s="237">
        <v>-2.5999999999999999E-2</v>
      </c>
      <c r="Q376" s="241">
        <v>3</v>
      </c>
      <c r="R376" s="240">
        <v>-1.7999999999999999E-2</v>
      </c>
      <c r="S376" s="237">
        <v>-2.5999999999999999E-2</v>
      </c>
      <c r="T376" s="241">
        <v>3</v>
      </c>
      <c r="U376" s="240">
        <v>-1.7999999999999999E-2</v>
      </c>
      <c r="V376" s="237">
        <v>-2.5999999999999999E-2</v>
      </c>
      <c r="W376" s="241">
        <v>3</v>
      </c>
      <c r="X376" s="240">
        <v>-1.7999999999999999E-2</v>
      </c>
      <c r="Y376" s="237">
        <v>-2.5000000000000001E-2</v>
      </c>
      <c r="Z376" s="241">
        <v>3</v>
      </c>
      <c r="AA376" s="240">
        <v>-1.7999999999999999E-2</v>
      </c>
      <c r="AB376" s="237">
        <v>-2.5000000000000001E-2</v>
      </c>
      <c r="AC376" s="241">
        <v>3</v>
      </c>
      <c r="AD376" s="240">
        <v>-1.7999999999999999E-2</v>
      </c>
      <c r="AE376" s="237">
        <v>-2.5000000000000001E-2</v>
      </c>
      <c r="AF376" s="241">
        <v>3</v>
      </c>
      <c r="AG376" s="240">
        <v>-1.7000000000000001E-2</v>
      </c>
      <c r="AH376" s="237">
        <v>-2.5000000000000001E-2</v>
      </c>
      <c r="AI376" s="241">
        <v>3</v>
      </c>
      <c r="AJ376" s="240">
        <v>-1.7000000000000001E-2</v>
      </c>
      <c r="AK376" s="237">
        <v>-2.4E-2</v>
      </c>
      <c r="AL376" s="241">
        <v>3</v>
      </c>
      <c r="AM376" s="240">
        <v>-1.7999999999999999E-2</v>
      </c>
      <c r="AN376" s="237">
        <v>-2.4E-2</v>
      </c>
      <c r="AO376" s="241">
        <v>3</v>
      </c>
      <c r="AP376" s="240">
        <v>-1.7999999999999999E-2</v>
      </c>
      <c r="AQ376" s="237">
        <v>-2.4E-2</v>
      </c>
      <c r="AR376" s="241">
        <v>3</v>
      </c>
      <c r="AS376" s="240">
        <v>-1.7999999999999999E-2</v>
      </c>
      <c r="AT376" s="237">
        <v>-2.4E-2</v>
      </c>
      <c r="AU376" s="241">
        <v>3</v>
      </c>
      <c r="AV376" s="240">
        <v>-1.7000000000000001E-2</v>
      </c>
      <c r="AW376" s="237">
        <v>-2.4E-2</v>
      </c>
      <c r="AX376" s="241">
        <v>3</v>
      </c>
      <c r="AY376" s="240">
        <v>-1.7000000000000001E-2</v>
      </c>
      <c r="AZ376" s="237">
        <v>-2.4E-2</v>
      </c>
      <c r="BA376" s="241">
        <v>3</v>
      </c>
      <c r="BB376" s="240">
        <v>-1.7000000000000001E-2</v>
      </c>
      <c r="BC376" s="237">
        <v>-2.4E-2</v>
      </c>
      <c r="BD376" s="241">
        <v>3</v>
      </c>
      <c r="BE376" s="240">
        <v>-1.7000000000000001E-2</v>
      </c>
      <c r="BF376" s="237">
        <v>-2.5000000000000001E-2</v>
      </c>
      <c r="BG376" s="241">
        <v>3</v>
      </c>
      <c r="BH376" s="240">
        <v>-1.7000000000000001E-2</v>
      </c>
      <c r="BI376" s="237">
        <v>-2.5000000000000001E-2</v>
      </c>
      <c r="BJ376" s="241">
        <v>3</v>
      </c>
      <c r="BK376" s="240">
        <v>-1.7000000000000001E-2</v>
      </c>
      <c r="BL376" s="237">
        <v>-2.4E-2</v>
      </c>
      <c r="BM376" s="241">
        <v>3</v>
      </c>
      <c r="BN376" s="240">
        <v>-1.7999999999999999E-2</v>
      </c>
      <c r="BO376" s="237">
        <v>-2.5000000000000001E-2</v>
      </c>
      <c r="BP376" s="241">
        <v>3</v>
      </c>
      <c r="BQ376" s="240">
        <v>-1.7999999999999999E-2</v>
      </c>
      <c r="BR376" s="237">
        <v>-2.5000000000000001E-2</v>
      </c>
      <c r="BS376" s="241">
        <v>3</v>
      </c>
      <c r="BT376" s="240">
        <v>-1.7999999999999999E-2</v>
      </c>
      <c r="BU376" s="237">
        <v>-2.5000000000000001E-2</v>
      </c>
      <c r="BV376" s="241">
        <v>3</v>
      </c>
      <c r="BW376" s="240">
        <v>-1.7999999999999999E-2</v>
      </c>
      <c r="BX376" s="237">
        <v>-2.5999999999999999E-2</v>
      </c>
      <c r="BY376" s="241">
        <v>3</v>
      </c>
    </row>
    <row r="377" spans="1:77" x14ac:dyDescent="0.25">
      <c r="A377" s="121" t="s">
        <v>1059</v>
      </c>
      <c r="B377" s="41" t="s">
        <v>653</v>
      </c>
      <c r="C377" s="13" t="s">
        <v>28</v>
      </c>
      <c r="D377" s="13" t="s">
        <v>32</v>
      </c>
      <c r="E377" s="241">
        <v>6</v>
      </c>
      <c r="F377" s="266">
        <v>6.3</v>
      </c>
      <c r="G377" s="254"/>
      <c r="H377" s="255"/>
      <c r="I377" s="253">
        <v>6.4</v>
      </c>
      <c r="J377" s="254"/>
      <c r="K377" s="255"/>
      <c r="L377" s="253">
        <v>6.4</v>
      </c>
      <c r="M377" s="254"/>
      <c r="N377" s="255"/>
      <c r="O377" s="253">
        <v>6.4</v>
      </c>
      <c r="P377" s="254"/>
      <c r="Q377" s="255"/>
      <c r="R377" s="253">
        <v>6.4</v>
      </c>
      <c r="S377" s="254"/>
      <c r="T377" s="255"/>
      <c r="U377" s="253">
        <v>6.4</v>
      </c>
      <c r="V377" s="254"/>
      <c r="W377" s="255"/>
      <c r="X377" s="253">
        <v>6.4</v>
      </c>
      <c r="Y377" s="254"/>
      <c r="Z377" s="255"/>
      <c r="AA377" s="253">
        <v>6.4</v>
      </c>
      <c r="AB377" s="254"/>
      <c r="AC377" s="255"/>
      <c r="AD377" s="253">
        <v>6.4</v>
      </c>
      <c r="AE377" s="254"/>
      <c r="AF377" s="255"/>
      <c r="AG377" s="253">
        <v>6.3</v>
      </c>
      <c r="AH377" s="254"/>
      <c r="AI377" s="255"/>
      <c r="AJ377" s="253">
        <v>6.3</v>
      </c>
      <c r="AK377" s="254"/>
      <c r="AL377" s="255"/>
      <c r="AM377" s="253">
        <v>6.4</v>
      </c>
      <c r="AN377" s="254"/>
      <c r="AO377" s="255"/>
      <c r="AP377" s="253">
        <v>6.3</v>
      </c>
      <c r="AQ377" s="254"/>
      <c r="AR377" s="255"/>
      <c r="AS377" s="253">
        <v>6.4</v>
      </c>
      <c r="AT377" s="254"/>
      <c r="AU377" s="255"/>
      <c r="AV377" s="253">
        <v>6.3</v>
      </c>
      <c r="AW377" s="254"/>
      <c r="AX377" s="255"/>
      <c r="AY377" s="253">
        <v>6.3</v>
      </c>
      <c r="AZ377" s="254"/>
      <c r="BA377" s="255"/>
      <c r="BB377" s="253">
        <v>6.3</v>
      </c>
      <c r="BC377" s="254"/>
      <c r="BD377" s="255"/>
      <c r="BE377" s="253">
        <v>6.3</v>
      </c>
      <c r="BF377" s="254"/>
      <c r="BG377" s="255"/>
      <c r="BH377" s="253">
        <v>6.3</v>
      </c>
      <c r="BI377" s="254"/>
      <c r="BJ377" s="255"/>
      <c r="BK377" s="253">
        <v>6.3</v>
      </c>
      <c r="BL377" s="254"/>
      <c r="BM377" s="255"/>
      <c r="BN377" s="253">
        <v>6.3</v>
      </c>
      <c r="BO377" s="254"/>
      <c r="BP377" s="255"/>
      <c r="BQ377" s="253">
        <v>6.3</v>
      </c>
      <c r="BR377" s="254"/>
      <c r="BS377" s="255"/>
      <c r="BT377" s="253">
        <v>6.3</v>
      </c>
      <c r="BU377" s="254"/>
      <c r="BV377" s="255"/>
      <c r="BW377" s="253">
        <v>6.3</v>
      </c>
      <c r="BX377" s="254"/>
      <c r="BY377" s="255"/>
    </row>
    <row r="378" spans="1:77" ht="15.75" thickBot="1" x14ac:dyDescent="0.3">
      <c r="A378" s="122" t="s">
        <v>1059</v>
      </c>
      <c r="B378" s="48" t="s">
        <v>654</v>
      </c>
      <c r="C378" s="39" t="s">
        <v>28</v>
      </c>
      <c r="D378" s="39" t="s">
        <v>32</v>
      </c>
      <c r="E378" s="244">
        <v>6</v>
      </c>
      <c r="F378" s="276">
        <v>6.3</v>
      </c>
      <c r="G378" s="269"/>
      <c r="H378" s="270"/>
      <c r="I378" s="262">
        <v>6.3</v>
      </c>
      <c r="J378" s="263"/>
      <c r="K378" s="265"/>
      <c r="L378" s="262">
        <v>6.4</v>
      </c>
      <c r="M378" s="263"/>
      <c r="N378" s="265"/>
      <c r="O378" s="262">
        <v>6.4</v>
      </c>
      <c r="P378" s="263"/>
      <c r="Q378" s="265"/>
      <c r="R378" s="262">
        <v>6.4</v>
      </c>
      <c r="S378" s="263"/>
      <c r="T378" s="265"/>
      <c r="U378" s="262">
        <v>6.4</v>
      </c>
      <c r="V378" s="263"/>
      <c r="W378" s="265"/>
      <c r="X378" s="262">
        <v>6.4</v>
      </c>
      <c r="Y378" s="263"/>
      <c r="Z378" s="265"/>
      <c r="AA378" s="262">
        <v>6.4</v>
      </c>
      <c r="AB378" s="263"/>
      <c r="AC378" s="265"/>
      <c r="AD378" s="262">
        <v>6.3</v>
      </c>
      <c r="AE378" s="263"/>
      <c r="AF378" s="265"/>
      <c r="AG378" s="262">
        <v>6.3</v>
      </c>
      <c r="AH378" s="263"/>
      <c r="AI378" s="265"/>
      <c r="AJ378" s="262">
        <v>6.3</v>
      </c>
      <c r="AK378" s="263"/>
      <c r="AL378" s="265"/>
      <c r="AM378" s="262">
        <v>6.3</v>
      </c>
      <c r="AN378" s="263"/>
      <c r="AO378" s="265"/>
      <c r="AP378" s="262">
        <v>6.3</v>
      </c>
      <c r="AQ378" s="263"/>
      <c r="AR378" s="265"/>
      <c r="AS378" s="262">
        <v>6.3</v>
      </c>
      <c r="AT378" s="263"/>
      <c r="AU378" s="265"/>
      <c r="AV378" s="262">
        <v>6.3</v>
      </c>
      <c r="AW378" s="263"/>
      <c r="AX378" s="265"/>
      <c r="AY378" s="262">
        <v>6.3</v>
      </c>
      <c r="AZ378" s="263"/>
      <c r="BA378" s="265"/>
      <c r="BB378" s="262">
        <v>6.3</v>
      </c>
      <c r="BC378" s="263"/>
      <c r="BD378" s="265"/>
      <c r="BE378" s="262">
        <v>6.3</v>
      </c>
      <c r="BF378" s="263"/>
      <c r="BG378" s="265"/>
      <c r="BH378" s="262">
        <v>6.3</v>
      </c>
      <c r="BI378" s="263"/>
      <c r="BJ378" s="265"/>
      <c r="BK378" s="262">
        <v>6.3</v>
      </c>
      <c r="BL378" s="263"/>
      <c r="BM378" s="265"/>
      <c r="BN378" s="262">
        <v>6.3</v>
      </c>
      <c r="BO378" s="263"/>
      <c r="BP378" s="265"/>
      <c r="BQ378" s="262">
        <v>6.3</v>
      </c>
      <c r="BR378" s="263"/>
      <c r="BS378" s="265"/>
      <c r="BT378" s="262">
        <v>6.3</v>
      </c>
      <c r="BU378" s="263"/>
      <c r="BV378" s="265"/>
      <c r="BW378" s="262">
        <v>6.3</v>
      </c>
      <c r="BX378" s="263"/>
      <c r="BY378" s="265"/>
    </row>
    <row r="379" spans="1:77" x14ac:dyDescent="0.25">
      <c r="A379" s="120" t="s">
        <v>1060</v>
      </c>
      <c r="B379" s="43" t="s">
        <v>11</v>
      </c>
      <c r="C379" s="247" t="s">
        <v>940</v>
      </c>
      <c r="D379" s="247" t="s">
        <v>29</v>
      </c>
      <c r="E379" s="57" t="s">
        <v>28</v>
      </c>
      <c r="F379" s="308">
        <v>2</v>
      </c>
      <c r="G379" s="292"/>
      <c r="H379" s="293"/>
      <c r="I379" s="308">
        <v>2</v>
      </c>
      <c r="J379" s="292"/>
      <c r="K379" s="293"/>
      <c r="L379" s="308">
        <v>2</v>
      </c>
      <c r="M379" s="292"/>
      <c r="N379" s="293"/>
      <c r="O379" s="308">
        <v>2</v>
      </c>
      <c r="P379" s="292"/>
      <c r="Q379" s="293"/>
      <c r="R379" s="308">
        <v>2</v>
      </c>
      <c r="S379" s="292"/>
      <c r="T379" s="293"/>
      <c r="U379" s="308">
        <v>2</v>
      </c>
      <c r="V379" s="292"/>
      <c r="W379" s="293"/>
      <c r="X379" s="308">
        <v>2</v>
      </c>
      <c r="Y379" s="292"/>
      <c r="Z379" s="293"/>
      <c r="AA379" s="308">
        <v>2</v>
      </c>
      <c r="AB379" s="292"/>
      <c r="AC379" s="293"/>
      <c r="AD379" s="308">
        <v>2</v>
      </c>
      <c r="AE379" s="292"/>
      <c r="AF379" s="293"/>
      <c r="AG379" s="308">
        <v>2</v>
      </c>
      <c r="AH379" s="292"/>
      <c r="AI379" s="293"/>
      <c r="AJ379" s="308">
        <v>2</v>
      </c>
      <c r="AK379" s="292"/>
      <c r="AL379" s="293"/>
      <c r="AM379" s="308">
        <v>2</v>
      </c>
      <c r="AN379" s="292"/>
      <c r="AO379" s="293"/>
      <c r="AP379" s="308">
        <v>2</v>
      </c>
      <c r="AQ379" s="292"/>
      <c r="AR379" s="293"/>
      <c r="AS379" s="308">
        <v>2</v>
      </c>
      <c r="AT379" s="292"/>
      <c r="AU379" s="293"/>
      <c r="AV379" s="308">
        <v>2</v>
      </c>
      <c r="AW379" s="292"/>
      <c r="AX379" s="293"/>
      <c r="AY379" s="308">
        <v>2</v>
      </c>
      <c r="AZ379" s="292"/>
      <c r="BA379" s="293"/>
      <c r="BB379" s="308">
        <v>2</v>
      </c>
      <c r="BC379" s="292"/>
      <c r="BD379" s="293"/>
      <c r="BE379" s="308">
        <v>2</v>
      </c>
      <c r="BF379" s="292"/>
      <c r="BG379" s="293"/>
      <c r="BH379" s="308">
        <v>2</v>
      </c>
      <c r="BI379" s="292"/>
      <c r="BJ379" s="293"/>
      <c r="BK379" s="308">
        <v>2</v>
      </c>
      <c r="BL379" s="292"/>
      <c r="BM379" s="293"/>
      <c r="BN379" s="308">
        <v>2</v>
      </c>
      <c r="BO379" s="292"/>
      <c r="BP379" s="293"/>
      <c r="BQ379" s="308">
        <v>2</v>
      </c>
      <c r="BR379" s="292"/>
      <c r="BS379" s="293"/>
      <c r="BT379" s="308">
        <v>2</v>
      </c>
      <c r="BU379" s="292"/>
      <c r="BV379" s="293"/>
      <c r="BW379" s="308">
        <v>2</v>
      </c>
      <c r="BX379" s="292"/>
      <c r="BY379" s="293"/>
    </row>
    <row r="380" spans="1:77" x14ac:dyDescent="0.25">
      <c r="A380" s="121" t="s">
        <v>1060</v>
      </c>
      <c r="B380" s="41" t="s">
        <v>12</v>
      </c>
      <c r="C380" s="237" t="s">
        <v>1195</v>
      </c>
      <c r="D380" s="237" t="s">
        <v>676</v>
      </c>
      <c r="E380" s="52" t="s">
        <v>28</v>
      </c>
      <c r="F380" s="266">
        <v>5</v>
      </c>
      <c r="G380" s="254"/>
      <c r="H380" s="255"/>
      <c r="I380" s="266">
        <v>5</v>
      </c>
      <c r="J380" s="254"/>
      <c r="K380" s="255"/>
      <c r="L380" s="266">
        <v>5</v>
      </c>
      <c r="M380" s="254"/>
      <c r="N380" s="255"/>
      <c r="O380" s="266">
        <v>5</v>
      </c>
      <c r="P380" s="254"/>
      <c r="Q380" s="255"/>
      <c r="R380" s="266">
        <v>5</v>
      </c>
      <c r="S380" s="254"/>
      <c r="T380" s="255"/>
      <c r="U380" s="266">
        <v>5</v>
      </c>
      <c r="V380" s="254"/>
      <c r="W380" s="255"/>
      <c r="X380" s="266">
        <v>5</v>
      </c>
      <c r="Y380" s="254"/>
      <c r="Z380" s="255"/>
      <c r="AA380" s="266">
        <v>5</v>
      </c>
      <c r="AB380" s="254"/>
      <c r="AC380" s="255"/>
      <c r="AD380" s="266">
        <v>5</v>
      </c>
      <c r="AE380" s="254"/>
      <c r="AF380" s="255"/>
      <c r="AG380" s="266">
        <v>5</v>
      </c>
      <c r="AH380" s="254"/>
      <c r="AI380" s="255"/>
      <c r="AJ380" s="266">
        <v>5</v>
      </c>
      <c r="AK380" s="254"/>
      <c r="AL380" s="255"/>
      <c r="AM380" s="266">
        <v>5</v>
      </c>
      <c r="AN380" s="254"/>
      <c r="AO380" s="255"/>
      <c r="AP380" s="266">
        <v>5</v>
      </c>
      <c r="AQ380" s="254"/>
      <c r="AR380" s="255"/>
      <c r="AS380" s="266">
        <v>5</v>
      </c>
      <c r="AT380" s="254"/>
      <c r="AU380" s="255"/>
      <c r="AV380" s="266">
        <v>5</v>
      </c>
      <c r="AW380" s="254"/>
      <c r="AX380" s="255"/>
      <c r="AY380" s="266">
        <v>5</v>
      </c>
      <c r="AZ380" s="254"/>
      <c r="BA380" s="255"/>
      <c r="BB380" s="266">
        <v>5</v>
      </c>
      <c r="BC380" s="254"/>
      <c r="BD380" s="255"/>
      <c r="BE380" s="266">
        <v>5</v>
      </c>
      <c r="BF380" s="254"/>
      <c r="BG380" s="255"/>
      <c r="BH380" s="266">
        <v>5</v>
      </c>
      <c r="BI380" s="254"/>
      <c r="BJ380" s="255"/>
      <c r="BK380" s="266">
        <v>5</v>
      </c>
      <c r="BL380" s="254"/>
      <c r="BM380" s="255"/>
      <c r="BN380" s="266">
        <v>5</v>
      </c>
      <c r="BO380" s="254"/>
      <c r="BP380" s="255"/>
      <c r="BQ380" s="266">
        <v>5</v>
      </c>
      <c r="BR380" s="254"/>
      <c r="BS380" s="255"/>
      <c r="BT380" s="266">
        <v>5</v>
      </c>
      <c r="BU380" s="254"/>
      <c r="BV380" s="255"/>
      <c r="BW380" s="266">
        <v>5</v>
      </c>
      <c r="BX380" s="254"/>
      <c r="BY380" s="255"/>
    </row>
    <row r="381" spans="1:77" x14ac:dyDescent="0.25">
      <c r="A381" s="121" t="s">
        <v>1060</v>
      </c>
      <c r="B381" s="41" t="s">
        <v>1169</v>
      </c>
      <c r="C381" s="237" t="s">
        <v>940</v>
      </c>
      <c r="D381" s="237" t="s">
        <v>31</v>
      </c>
      <c r="E381" s="241">
        <v>6</v>
      </c>
      <c r="F381" s="236">
        <v>-2.7E-2</v>
      </c>
      <c r="G381" s="237">
        <v>-3.4000000000000002E-2</v>
      </c>
      <c r="H381" s="241">
        <v>4</v>
      </c>
      <c r="I381" s="240">
        <v>-0.03</v>
      </c>
      <c r="J381" s="237">
        <v>-3.5999999999999997E-2</v>
      </c>
      <c r="K381" s="241">
        <v>4</v>
      </c>
      <c r="L381" s="240">
        <v>-2.5999999999999999E-2</v>
      </c>
      <c r="M381" s="237">
        <v>-3.4000000000000002E-2</v>
      </c>
      <c r="N381" s="241">
        <v>9</v>
      </c>
      <c r="O381" s="240">
        <v>-2.5999999999999999E-2</v>
      </c>
      <c r="P381" s="237">
        <v>-3.5000000000000003E-2</v>
      </c>
      <c r="Q381" s="241">
        <v>4</v>
      </c>
      <c r="R381" s="240">
        <v>-2.5999999999999999E-2</v>
      </c>
      <c r="S381" s="237">
        <v>-3.5000000000000003E-2</v>
      </c>
      <c r="T381" s="241">
        <v>4</v>
      </c>
      <c r="U381" s="240">
        <v>-0.03</v>
      </c>
      <c r="V381" s="237">
        <v>-3.5999999999999997E-2</v>
      </c>
      <c r="W381" s="241">
        <v>4</v>
      </c>
      <c r="X381" s="240">
        <v>-2.5000000000000001E-2</v>
      </c>
      <c r="Y381" s="237">
        <v>-3.4000000000000002E-2</v>
      </c>
      <c r="Z381" s="241">
        <v>4</v>
      </c>
      <c r="AA381" s="240">
        <v>-2.1999999999999999E-2</v>
      </c>
      <c r="AB381" s="237">
        <v>-3.3000000000000002E-2</v>
      </c>
      <c r="AC381" s="241">
        <v>4</v>
      </c>
      <c r="AD381" s="240">
        <v>-3.4000000000000002E-2</v>
      </c>
      <c r="AE381" s="237">
        <v>-3.5000000000000003E-2</v>
      </c>
      <c r="AF381" s="241">
        <v>4</v>
      </c>
      <c r="AG381" s="240">
        <v>-0.03</v>
      </c>
      <c r="AH381" s="237">
        <v>-3.2000000000000001E-2</v>
      </c>
      <c r="AI381" s="241">
        <v>4</v>
      </c>
      <c r="AJ381" s="240">
        <v>-3.2000000000000001E-2</v>
      </c>
      <c r="AK381" s="237">
        <v>-3.2000000000000001E-2</v>
      </c>
      <c r="AL381" s="241">
        <v>5</v>
      </c>
      <c r="AM381" s="240">
        <v>-2.8000000000000001E-2</v>
      </c>
      <c r="AN381" s="237">
        <v>-0.03</v>
      </c>
      <c r="AO381" s="241">
        <v>4</v>
      </c>
      <c r="AP381" s="240">
        <v>-2.7E-2</v>
      </c>
      <c r="AQ381" s="237">
        <v>-0.03</v>
      </c>
      <c r="AR381" s="241">
        <v>4</v>
      </c>
      <c r="AS381" s="240">
        <v>-2.5999999999999999E-2</v>
      </c>
      <c r="AT381" s="237">
        <v>-0.03</v>
      </c>
      <c r="AU381" s="241">
        <v>4</v>
      </c>
      <c r="AV381" s="240">
        <v>-0.03</v>
      </c>
      <c r="AW381" s="237">
        <v>-3.2000000000000001E-2</v>
      </c>
      <c r="AX381" s="241">
        <v>4</v>
      </c>
      <c r="AY381" s="240">
        <v>-2.5999999999999999E-2</v>
      </c>
      <c r="AZ381" s="237">
        <v>-0.03</v>
      </c>
      <c r="BA381" s="241">
        <v>4</v>
      </c>
      <c r="BB381" s="240">
        <v>-2.1999999999999999E-2</v>
      </c>
      <c r="BC381" s="237">
        <v>-0.03</v>
      </c>
      <c r="BD381" s="241">
        <v>4</v>
      </c>
      <c r="BE381" s="240">
        <v>-2.3E-2</v>
      </c>
      <c r="BF381" s="237">
        <v>-3.2000000000000001E-2</v>
      </c>
      <c r="BG381" s="241">
        <v>4</v>
      </c>
      <c r="BH381" s="240">
        <v>-0.02</v>
      </c>
      <c r="BI381" s="237">
        <v>-0.03</v>
      </c>
      <c r="BJ381" s="241">
        <v>4</v>
      </c>
      <c r="BK381" s="240">
        <v>-2.1999999999999999E-2</v>
      </c>
      <c r="BL381" s="237">
        <v>-0.03</v>
      </c>
      <c r="BM381" s="241">
        <v>4</v>
      </c>
      <c r="BN381" s="240">
        <v>-2.1000000000000001E-2</v>
      </c>
      <c r="BO381" s="237">
        <v>-3.1E-2</v>
      </c>
      <c r="BP381" s="241">
        <v>4</v>
      </c>
      <c r="BQ381" s="240">
        <v>-2.4E-2</v>
      </c>
      <c r="BR381" s="237">
        <v>-3.3000000000000002E-2</v>
      </c>
      <c r="BS381" s="241">
        <v>4</v>
      </c>
      <c r="BT381" s="240">
        <v>-2.1000000000000001E-2</v>
      </c>
      <c r="BU381" s="237">
        <v>-3.1E-2</v>
      </c>
      <c r="BV381" s="241">
        <v>4</v>
      </c>
      <c r="BW381" s="240">
        <v>-2.1000000000000001E-2</v>
      </c>
      <c r="BX381" s="237">
        <v>-3.1E-2</v>
      </c>
      <c r="BY381" s="241">
        <v>4</v>
      </c>
    </row>
    <row r="382" spans="1:77" x14ac:dyDescent="0.25">
      <c r="A382" s="121" t="s">
        <v>1060</v>
      </c>
      <c r="B382" s="41" t="s">
        <v>1170</v>
      </c>
      <c r="C382" s="237" t="s">
        <v>1195</v>
      </c>
      <c r="D382" s="237" t="s">
        <v>31</v>
      </c>
      <c r="E382" s="241">
        <v>6</v>
      </c>
      <c r="F382" s="236">
        <v>-3.1E-2</v>
      </c>
      <c r="G382" s="237">
        <v>-3.9E-2</v>
      </c>
      <c r="H382" s="241">
        <v>5</v>
      </c>
      <c r="I382" s="236">
        <v>-3.1E-2</v>
      </c>
      <c r="J382" s="237">
        <v>-3.9E-2</v>
      </c>
      <c r="K382" s="241">
        <v>5</v>
      </c>
      <c r="L382" s="240">
        <v>-0.03</v>
      </c>
      <c r="M382" s="237">
        <v>-3.7999999999999999E-2</v>
      </c>
      <c r="N382" s="241">
        <v>5</v>
      </c>
      <c r="O382" s="236">
        <v>-3.1E-2</v>
      </c>
      <c r="P382" s="237">
        <v>-3.9E-2</v>
      </c>
      <c r="Q382" s="241">
        <v>5</v>
      </c>
      <c r="R382" s="236">
        <v>-3.1E-2</v>
      </c>
      <c r="S382" s="237">
        <v>-3.9E-2</v>
      </c>
      <c r="T382" s="241">
        <v>5</v>
      </c>
      <c r="U382" s="240">
        <v>-0.03</v>
      </c>
      <c r="V382" s="237">
        <v>-3.7999999999999999E-2</v>
      </c>
      <c r="W382" s="241">
        <v>5</v>
      </c>
      <c r="X382" s="240">
        <v>-3.1E-2</v>
      </c>
      <c r="Y382" s="237">
        <v>-3.7999999999999999E-2</v>
      </c>
      <c r="Z382" s="241">
        <v>5</v>
      </c>
      <c r="AA382" s="240">
        <v>-0.03</v>
      </c>
      <c r="AB382" s="237">
        <v>-3.9E-2</v>
      </c>
      <c r="AC382" s="241">
        <v>5</v>
      </c>
      <c r="AD382" s="240">
        <v>-3.3000000000000002E-2</v>
      </c>
      <c r="AE382" s="237">
        <v>-3.7999999999999999E-2</v>
      </c>
      <c r="AF382" s="241">
        <v>5</v>
      </c>
      <c r="AG382" s="240">
        <v>-3.4000000000000002E-2</v>
      </c>
      <c r="AH382" s="237">
        <v>-3.6999999999999998E-2</v>
      </c>
      <c r="AI382" s="241">
        <v>5</v>
      </c>
      <c r="AJ382" s="240">
        <v>-3.4000000000000002E-2</v>
      </c>
      <c r="AK382" s="237">
        <v>-3.6999999999999998E-2</v>
      </c>
      <c r="AL382" s="241">
        <v>5</v>
      </c>
      <c r="AM382" s="240">
        <v>-3.3000000000000002E-2</v>
      </c>
      <c r="AN382" s="237">
        <v>-3.5999999999999997E-2</v>
      </c>
      <c r="AO382" s="241">
        <v>5</v>
      </c>
      <c r="AP382" s="240">
        <v>-3.3000000000000002E-2</v>
      </c>
      <c r="AQ382" s="237">
        <v>-3.6999999999999998E-2</v>
      </c>
      <c r="AR382" s="241">
        <v>5</v>
      </c>
      <c r="AS382" s="240">
        <v>-3.3000000000000002E-2</v>
      </c>
      <c r="AT382" s="237">
        <v>-3.5999999999999997E-2</v>
      </c>
      <c r="AU382" s="241">
        <v>5</v>
      </c>
      <c r="AV382" s="240">
        <v>-3.3000000000000002E-2</v>
      </c>
      <c r="AW382" s="237">
        <v>-3.5999999999999997E-2</v>
      </c>
      <c r="AX382" s="241">
        <v>5</v>
      </c>
      <c r="AY382" s="240">
        <v>-3.3000000000000002E-2</v>
      </c>
      <c r="AZ382" s="237">
        <v>-3.6999999999999998E-2</v>
      </c>
      <c r="BA382" s="241">
        <v>5</v>
      </c>
      <c r="BB382" s="240">
        <v>-3.1E-2</v>
      </c>
      <c r="BC382" s="237">
        <v>-3.6999999999999998E-2</v>
      </c>
      <c r="BD382" s="241">
        <v>5</v>
      </c>
      <c r="BE382" s="240">
        <v>-0.03</v>
      </c>
      <c r="BF382" s="237">
        <v>-3.6999999999999998E-2</v>
      </c>
      <c r="BG382" s="241">
        <v>4</v>
      </c>
      <c r="BH382" s="240">
        <v>-3.1E-2</v>
      </c>
      <c r="BI382" s="237">
        <v>-3.6999999999999998E-2</v>
      </c>
      <c r="BJ382" s="241">
        <v>4</v>
      </c>
      <c r="BK382" s="240">
        <v>-0.03</v>
      </c>
      <c r="BL382" s="237">
        <v>-3.6999999999999998E-2</v>
      </c>
      <c r="BM382" s="241">
        <v>5</v>
      </c>
      <c r="BN382" s="240">
        <v>-2.9000000000000001E-2</v>
      </c>
      <c r="BO382" s="237">
        <v>-3.7999999999999999E-2</v>
      </c>
      <c r="BP382" s="241">
        <v>5</v>
      </c>
      <c r="BQ382" s="240">
        <v>-2.8000000000000001E-2</v>
      </c>
      <c r="BR382" s="237">
        <v>-3.7999999999999999E-2</v>
      </c>
      <c r="BS382" s="241">
        <v>5</v>
      </c>
      <c r="BT382" s="240">
        <v>-2.9000000000000001E-2</v>
      </c>
      <c r="BU382" s="237">
        <v>-3.9E-2</v>
      </c>
      <c r="BV382" s="241">
        <v>5</v>
      </c>
      <c r="BW382" s="240">
        <v>-2.8000000000000001E-2</v>
      </c>
      <c r="BX382" s="237">
        <v>-3.9E-2</v>
      </c>
      <c r="BY382" s="241">
        <v>5</v>
      </c>
    </row>
    <row r="383" spans="1:77" x14ac:dyDescent="0.25">
      <c r="A383" s="121" t="s">
        <v>1060</v>
      </c>
      <c r="B383" s="41" t="s">
        <v>653</v>
      </c>
      <c r="C383" s="13" t="s">
        <v>28</v>
      </c>
      <c r="D383" s="13" t="s">
        <v>32</v>
      </c>
      <c r="E383" s="241">
        <v>6</v>
      </c>
      <c r="F383" s="266">
        <v>6.2</v>
      </c>
      <c r="G383" s="254"/>
      <c r="H383" s="255"/>
      <c r="I383" s="266">
        <v>6.2</v>
      </c>
      <c r="J383" s="254"/>
      <c r="K383" s="255"/>
      <c r="L383" s="266">
        <v>6.2</v>
      </c>
      <c r="M383" s="254"/>
      <c r="N383" s="255"/>
      <c r="O383" s="266">
        <v>6.2</v>
      </c>
      <c r="P383" s="254"/>
      <c r="Q383" s="255"/>
      <c r="R383" s="266">
        <v>6.2</v>
      </c>
      <c r="S383" s="254"/>
      <c r="T383" s="255"/>
      <c r="U383" s="266">
        <v>6.2</v>
      </c>
      <c r="V383" s="254"/>
      <c r="W383" s="255"/>
      <c r="X383" s="266">
        <v>6.2</v>
      </c>
      <c r="Y383" s="254"/>
      <c r="Z383" s="255"/>
      <c r="AA383" s="266">
        <v>6.2</v>
      </c>
      <c r="AB383" s="254"/>
      <c r="AC383" s="255"/>
      <c r="AD383" s="266">
        <v>6.2</v>
      </c>
      <c r="AE383" s="254"/>
      <c r="AF383" s="255"/>
      <c r="AG383" s="266">
        <v>6.2</v>
      </c>
      <c r="AH383" s="254"/>
      <c r="AI383" s="255"/>
      <c r="AJ383" s="253">
        <v>6.1</v>
      </c>
      <c r="AK383" s="254"/>
      <c r="AL383" s="255"/>
      <c r="AM383" s="253">
        <v>6.1</v>
      </c>
      <c r="AN383" s="254"/>
      <c r="AO383" s="255"/>
      <c r="AP383" s="253">
        <v>6.1</v>
      </c>
      <c r="AQ383" s="254"/>
      <c r="AR383" s="255"/>
      <c r="AS383" s="253">
        <v>6.1</v>
      </c>
      <c r="AT383" s="254"/>
      <c r="AU383" s="255"/>
      <c r="AV383" s="253">
        <v>6.1</v>
      </c>
      <c r="AW383" s="254"/>
      <c r="AX383" s="255"/>
      <c r="AY383" s="253">
        <v>6.1</v>
      </c>
      <c r="AZ383" s="254"/>
      <c r="BA383" s="255"/>
      <c r="BB383" s="253">
        <v>6.1</v>
      </c>
      <c r="BC383" s="254"/>
      <c r="BD383" s="255"/>
      <c r="BE383" s="253">
        <v>6.1</v>
      </c>
      <c r="BF383" s="254"/>
      <c r="BG383" s="255"/>
      <c r="BH383" s="253">
        <v>6.1</v>
      </c>
      <c r="BI383" s="254"/>
      <c r="BJ383" s="255"/>
      <c r="BK383" s="253">
        <v>6.1</v>
      </c>
      <c r="BL383" s="254"/>
      <c r="BM383" s="255"/>
      <c r="BN383" s="253">
        <v>6.1</v>
      </c>
      <c r="BO383" s="254"/>
      <c r="BP383" s="255"/>
      <c r="BQ383" s="253">
        <v>6.2</v>
      </c>
      <c r="BR383" s="254"/>
      <c r="BS383" s="255"/>
      <c r="BT383" s="253">
        <v>6.2</v>
      </c>
      <c r="BU383" s="254"/>
      <c r="BV383" s="255"/>
      <c r="BW383" s="253">
        <v>6.2</v>
      </c>
      <c r="BX383" s="254"/>
      <c r="BY383" s="255"/>
    </row>
    <row r="384" spans="1:77" ht="15.75" thickBot="1" x14ac:dyDescent="0.3">
      <c r="A384" s="122" t="s">
        <v>1060</v>
      </c>
      <c r="B384" s="48" t="s">
        <v>654</v>
      </c>
      <c r="C384" s="39" t="s">
        <v>28</v>
      </c>
      <c r="D384" s="39" t="s">
        <v>32</v>
      </c>
      <c r="E384" s="244">
        <v>6</v>
      </c>
      <c r="F384" s="276">
        <v>6.3</v>
      </c>
      <c r="G384" s="269"/>
      <c r="H384" s="270"/>
      <c r="I384" s="276">
        <v>6.3</v>
      </c>
      <c r="J384" s="269"/>
      <c r="K384" s="270"/>
      <c r="L384" s="276">
        <v>6.3</v>
      </c>
      <c r="M384" s="269"/>
      <c r="N384" s="270"/>
      <c r="O384" s="276">
        <v>6.3</v>
      </c>
      <c r="P384" s="269"/>
      <c r="Q384" s="270"/>
      <c r="R384" s="276">
        <v>6.3</v>
      </c>
      <c r="S384" s="269"/>
      <c r="T384" s="270"/>
      <c r="U384" s="276">
        <v>6.3</v>
      </c>
      <c r="V384" s="269"/>
      <c r="W384" s="270"/>
      <c r="X384" s="276">
        <v>6.3</v>
      </c>
      <c r="Y384" s="269"/>
      <c r="Z384" s="270"/>
      <c r="AA384" s="276">
        <v>6.3</v>
      </c>
      <c r="AB384" s="269"/>
      <c r="AC384" s="270"/>
      <c r="AD384" s="276">
        <v>6.3</v>
      </c>
      <c r="AE384" s="269"/>
      <c r="AF384" s="270"/>
      <c r="AG384" s="276">
        <v>6.3</v>
      </c>
      <c r="AH384" s="269"/>
      <c r="AI384" s="270"/>
      <c r="AJ384" s="276">
        <v>6.3</v>
      </c>
      <c r="AK384" s="269"/>
      <c r="AL384" s="270"/>
      <c r="AM384" s="276">
        <v>6.3</v>
      </c>
      <c r="AN384" s="269"/>
      <c r="AO384" s="270"/>
      <c r="AP384" s="276">
        <v>6.3</v>
      </c>
      <c r="AQ384" s="269"/>
      <c r="AR384" s="270"/>
      <c r="AS384" s="276">
        <v>6.3</v>
      </c>
      <c r="AT384" s="269"/>
      <c r="AU384" s="270"/>
      <c r="AV384" s="276">
        <v>6.3</v>
      </c>
      <c r="AW384" s="269"/>
      <c r="AX384" s="270"/>
      <c r="AY384" s="276">
        <v>6.3</v>
      </c>
      <c r="AZ384" s="269"/>
      <c r="BA384" s="270"/>
      <c r="BB384" s="276">
        <v>6.3</v>
      </c>
      <c r="BC384" s="269"/>
      <c r="BD384" s="270"/>
      <c r="BE384" s="276">
        <v>6.3</v>
      </c>
      <c r="BF384" s="269"/>
      <c r="BG384" s="270"/>
      <c r="BH384" s="276">
        <v>6.3</v>
      </c>
      <c r="BI384" s="269"/>
      <c r="BJ384" s="270"/>
      <c r="BK384" s="276">
        <v>6.3</v>
      </c>
      <c r="BL384" s="269"/>
      <c r="BM384" s="270"/>
      <c r="BN384" s="276">
        <v>6.3</v>
      </c>
      <c r="BO384" s="269"/>
      <c r="BP384" s="270"/>
      <c r="BQ384" s="276">
        <v>6.3</v>
      </c>
      <c r="BR384" s="269"/>
      <c r="BS384" s="270"/>
      <c r="BT384" s="276">
        <v>6.3</v>
      </c>
      <c r="BU384" s="269"/>
      <c r="BV384" s="270"/>
      <c r="BW384" s="276">
        <v>6.3</v>
      </c>
      <c r="BX384" s="269"/>
      <c r="BY384" s="270"/>
    </row>
    <row r="385" spans="1:77" x14ac:dyDescent="0.25">
      <c r="A385" s="120" t="s">
        <v>1061</v>
      </c>
      <c r="B385" s="43" t="s">
        <v>11</v>
      </c>
      <c r="C385" s="247" t="s">
        <v>1196</v>
      </c>
      <c r="D385" s="247" t="s">
        <v>676</v>
      </c>
      <c r="E385" s="57" t="s">
        <v>28</v>
      </c>
      <c r="F385" s="308">
        <v>3</v>
      </c>
      <c r="G385" s="292"/>
      <c r="H385" s="293"/>
      <c r="I385" s="308">
        <v>3</v>
      </c>
      <c r="J385" s="292"/>
      <c r="K385" s="293"/>
      <c r="L385" s="308">
        <v>3</v>
      </c>
      <c r="M385" s="292"/>
      <c r="N385" s="293"/>
      <c r="O385" s="308">
        <v>3</v>
      </c>
      <c r="P385" s="292"/>
      <c r="Q385" s="293"/>
      <c r="R385" s="308">
        <v>3</v>
      </c>
      <c r="S385" s="292"/>
      <c r="T385" s="293"/>
      <c r="U385" s="308">
        <v>3</v>
      </c>
      <c r="V385" s="292"/>
      <c r="W385" s="293"/>
      <c r="X385" s="308">
        <v>3</v>
      </c>
      <c r="Y385" s="292"/>
      <c r="Z385" s="293"/>
      <c r="AA385" s="308">
        <v>3</v>
      </c>
      <c r="AB385" s="292"/>
      <c r="AC385" s="293"/>
      <c r="AD385" s="308">
        <v>3</v>
      </c>
      <c r="AE385" s="292"/>
      <c r="AF385" s="293"/>
      <c r="AG385" s="308">
        <v>3</v>
      </c>
      <c r="AH385" s="292"/>
      <c r="AI385" s="293"/>
      <c r="AJ385" s="308">
        <v>3</v>
      </c>
      <c r="AK385" s="292"/>
      <c r="AL385" s="293"/>
      <c r="AM385" s="308">
        <v>3</v>
      </c>
      <c r="AN385" s="292"/>
      <c r="AO385" s="293"/>
      <c r="AP385" s="308">
        <v>3</v>
      </c>
      <c r="AQ385" s="292"/>
      <c r="AR385" s="293"/>
      <c r="AS385" s="308">
        <v>3</v>
      </c>
      <c r="AT385" s="292"/>
      <c r="AU385" s="293"/>
      <c r="AV385" s="308">
        <v>3</v>
      </c>
      <c r="AW385" s="292"/>
      <c r="AX385" s="293"/>
      <c r="AY385" s="308">
        <v>3</v>
      </c>
      <c r="AZ385" s="292"/>
      <c r="BA385" s="293"/>
      <c r="BB385" s="308">
        <v>3</v>
      </c>
      <c r="BC385" s="292"/>
      <c r="BD385" s="293"/>
      <c r="BE385" s="308">
        <v>3</v>
      </c>
      <c r="BF385" s="292"/>
      <c r="BG385" s="293"/>
      <c r="BH385" s="308">
        <v>3</v>
      </c>
      <c r="BI385" s="292"/>
      <c r="BJ385" s="293"/>
      <c r="BK385" s="308">
        <v>3</v>
      </c>
      <c r="BL385" s="292"/>
      <c r="BM385" s="293"/>
      <c r="BN385" s="308">
        <v>3</v>
      </c>
      <c r="BO385" s="292"/>
      <c r="BP385" s="293"/>
      <c r="BQ385" s="308">
        <v>3</v>
      </c>
      <c r="BR385" s="292"/>
      <c r="BS385" s="293"/>
      <c r="BT385" s="308">
        <v>3</v>
      </c>
      <c r="BU385" s="292"/>
      <c r="BV385" s="293"/>
      <c r="BW385" s="308">
        <v>3</v>
      </c>
      <c r="BX385" s="292"/>
      <c r="BY385" s="293"/>
    </row>
    <row r="386" spans="1:77" x14ac:dyDescent="0.25">
      <c r="A386" s="121" t="s">
        <v>1061</v>
      </c>
      <c r="B386" s="41" t="s">
        <v>939</v>
      </c>
      <c r="C386" s="237" t="s">
        <v>1196</v>
      </c>
      <c r="D386" s="237" t="s">
        <v>31</v>
      </c>
      <c r="E386" s="241">
        <v>10</v>
      </c>
      <c r="F386" s="236">
        <v>-8.2000000000000003E-2</v>
      </c>
      <c r="G386" s="237">
        <v>-0.05</v>
      </c>
      <c r="H386" s="241">
        <v>5</v>
      </c>
      <c r="I386" s="240">
        <v>-7.4999999999999997E-2</v>
      </c>
      <c r="J386" s="237">
        <v>-4.3999999999999997E-2</v>
      </c>
      <c r="K386" s="241">
        <v>5</v>
      </c>
      <c r="L386" s="240">
        <v>-7.6999999999999999E-2</v>
      </c>
      <c r="M386" s="237">
        <v>-4.4999999999999998E-2</v>
      </c>
      <c r="N386" s="241">
        <v>5</v>
      </c>
      <c r="O386" s="240">
        <v>-8.4000000000000005E-2</v>
      </c>
      <c r="P386" s="237">
        <v>-4.9000000000000002E-2</v>
      </c>
      <c r="Q386" s="241">
        <v>5</v>
      </c>
      <c r="R386" s="240">
        <v>-8.2000000000000003E-2</v>
      </c>
      <c r="S386" s="237">
        <v>-4.3999999999999997E-2</v>
      </c>
      <c r="T386" s="241">
        <v>5</v>
      </c>
      <c r="U386" s="240">
        <v>-8.4000000000000005E-2</v>
      </c>
      <c r="V386" s="237">
        <v>-4.3999999999999997E-2</v>
      </c>
      <c r="W386" s="241">
        <v>5</v>
      </c>
      <c r="X386" s="240">
        <v>-9.0999999999999998E-2</v>
      </c>
      <c r="Y386" s="237">
        <v>-4.8000000000000001E-2</v>
      </c>
      <c r="Z386" s="241">
        <v>6</v>
      </c>
      <c r="AA386" s="240">
        <v>-9.1999999999999998E-2</v>
      </c>
      <c r="AB386" s="237">
        <v>-4.2000000000000003E-2</v>
      </c>
      <c r="AC386" s="241">
        <v>6</v>
      </c>
      <c r="AD386" s="240">
        <v>-0.108</v>
      </c>
      <c r="AE386" s="237">
        <v>-4.5999999999999999E-2</v>
      </c>
      <c r="AF386" s="241">
        <v>6</v>
      </c>
      <c r="AG386" s="240">
        <v>-9.6000000000000002E-2</v>
      </c>
      <c r="AH386" s="237">
        <v>-4.2999999999999997E-2</v>
      </c>
      <c r="AI386" s="241">
        <v>6</v>
      </c>
      <c r="AJ386" s="240">
        <v>-0.03</v>
      </c>
      <c r="AK386" s="237">
        <v>-1.7000000000000001E-2</v>
      </c>
      <c r="AL386" s="241">
        <v>2</v>
      </c>
      <c r="AM386" s="240">
        <v>-3.7999999999999999E-2</v>
      </c>
      <c r="AN386" s="237">
        <v>-2.1999999999999999E-2</v>
      </c>
      <c r="AO386" s="241">
        <v>2</v>
      </c>
      <c r="AP386" s="240">
        <v>-3.5000000000000003E-2</v>
      </c>
      <c r="AQ386" s="237">
        <v>-1.7000000000000001E-2</v>
      </c>
      <c r="AR386" s="241">
        <v>2</v>
      </c>
      <c r="AS386" s="240">
        <v>-3.5000000000000003E-2</v>
      </c>
      <c r="AT386" s="237">
        <v>-1.9E-2</v>
      </c>
      <c r="AU386" s="241">
        <v>2</v>
      </c>
      <c r="AV386" s="240">
        <v>-3.5999999999999997E-2</v>
      </c>
      <c r="AW386" s="237">
        <v>-0.02</v>
      </c>
      <c r="AX386" s="241">
        <v>2</v>
      </c>
      <c r="AY386" s="240">
        <v>-0.03</v>
      </c>
      <c r="AZ386" s="237">
        <v>-1.6E-2</v>
      </c>
      <c r="BA386" s="241">
        <v>2</v>
      </c>
      <c r="BB386" s="240">
        <v>-3.5000000000000003E-2</v>
      </c>
      <c r="BC386" s="237">
        <v>-0.02</v>
      </c>
      <c r="BD386" s="241">
        <v>2</v>
      </c>
      <c r="BE386" s="240">
        <v>-3.5999999999999997E-2</v>
      </c>
      <c r="BF386" s="237">
        <v>-2.1999999999999999E-2</v>
      </c>
      <c r="BG386" s="241">
        <v>2</v>
      </c>
      <c r="BH386" s="240">
        <v>-0.11</v>
      </c>
      <c r="BI386" s="237">
        <v>-5.3999999999999999E-2</v>
      </c>
      <c r="BJ386" s="241">
        <v>7</v>
      </c>
      <c r="BK386" s="240">
        <v>-0.113</v>
      </c>
      <c r="BL386" s="237">
        <v>-5.6000000000000001E-2</v>
      </c>
      <c r="BM386" s="241">
        <v>7</v>
      </c>
      <c r="BN386" s="240">
        <v>-0.10199999999999999</v>
      </c>
      <c r="BO386" s="237">
        <v>-5.0999999999999997E-2</v>
      </c>
      <c r="BP386" s="241">
        <v>6</v>
      </c>
      <c r="BQ386" s="240">
        <v>-9.7000000000000003E-2</v>
      </c>
      <c r="BR386" s="237">
        <v>-0.05</v>
      </c>
      <c r="BS386" s="241">
        <v>6</v>
      </c>
      <c r="BT386" s="240">
        <v>-9.4E-2</v>
      </c>
      <c r="BU386" s="237">
        <v>-5.1999999999999998E-2</v>
      </c>
      <c r="BV386" s="241">
        <v>6</v>
      </c>
      <c r="BW386" s="240">
        <v>-8.6999999999999994E-2</v>
      </c>
      <c r="BX386" s="237">
        <v>-4.8000000000000001E-2</v>
      </c>
      <c r="BY386" s="241">
        <v>5</v>
      </c>
    </row>
    <row r="387" spans="1:77" ht="15.75" thickBot="1" x14ac:dyDescent="0.3">
      <c r="A387" s="122" t="s">
        <v>1061</v>
      </c>
      <c r="B387" s="48" t="s">
        <v>34</v>
      </c>
      <c r="C387" s="39" t="s">
        <v>28</v>
      </c>
      <c r="D387" s="39" t="s">
        <v>32</v>
      </c>
      <c r="E387" s="244">
        <v>10</v>
      </c>
      <c r="F387" s="266">
        <v>10.5</v>
      </c>
      <c r="G387" s="254"/>
      <c r="H387" s="255"/>
      <c r="I387" s="266">
        <v>10.5</v>
      </c>
      <c r="J387" s="254"/>
      <c r="K387" s="255"/>
      <c r="L387" s="266">
        <v>10.5</v>
      </c>
      <c r="M387" s="254"/>
      <c r="N387" s="255"/>
      <c r="O387" s="266">
        <v>10.5</v>
      </c>
      <c r="P387" s="254"/>
      <c r="Q387" s="255"/>
      <c r="R387" s="266">
        <v>10.5</v>
      </c>
      <c r="S387" s="254"/>
      <c r="T387" s="255"/>
      <c r="U387" s="266">
        <v>10.5</v>
      </c>
      <c r="V387" s="254"/>
      <c r="W387" s="255"/>
      <c r="X387" s="266">
        <v>10.5</v>
      </c>
      <c r="Y387" s="254"/>
      <c r="Z387" s="255"/>
      <c r="AA387" s="266">
        <v>10.5</v>
      </c>
      <c r="AB387" s="254"/>
      <c r="AC387" s="255"/>
      <c r="AD387" s="266">
        <v>10.5</v>
      </c>
      <c r="AE387" s="254"/>
      <c r="AF387" s="255"/>
      <c r="AG387" s="266">
        <v>10.5</v>
      </c>
      <c r="AH387" s="254"/>
      <c r="AI387" s="255"/>
      <c r="AJ387" s="266">
        <v>10.5</v>
      </c>
      <c r="AK387" s="254"/>
      <c r="AL387" s="255"/>
      <c r="AM387" s="266">
        <v>10.5</v>
      </c>
      <c r="AN387" s="254"/>
      <c r="AO387" s="255"/>
      <c r="AP387" s="266">
        <v>10.5</v>
      </c>
      <c r="AQ387" s="254"/>
      <c r="AR387" s="255"/>
      <c r="AS387" s="266">
        <v>10.5</v>
      </c>
      <c r="AT387" s="254"/>
      <c r="AU387" s="255"/>
      <c r="AV387" s="266">
        <v>10.5</v>
      </c>
      <c r="AW387" s="254"/>
      <c r="AX387" s="255"/>
      <c r="AY387" s="266">
        <v>10.5</v>
      </c>
      <c r="AZ387" s="254"/>
      <c r="BA387" s="255"/>
      <c r="BB387" s="253">
        <v>10.6</v>
      </c>
      <c r="BC387" s="254"/>
      <c r="BD387" s="255"/>
      <c r="BE387" s="253">
        <v>10.6</v>
      </c>
      <c r="BF387" s="254"/>
      <c r="BG387" s="255"/>
      <c r="BH387" s="253">
        <v>10.6</v>
      </c>
      <c r="BI387" s="254"/>
      <c r="BJ387" s="255"/>
      <c r="BK387" s="253">
        <v>10.6</v>
      </c>
      <c r="BL387" s="254"/>
      <c r="BM387" s="255"/>
      <c r="BN387" s="253">
        <v>10.6</v>
      </c>
      <c r="BO387" s="254"/>
      <c r="BP387" s="255"/>
      <c r="BQ387" s="253">
        <v>10.6</v>
      </c>
      <c r="BR387" s="254"/>
      <c r="BS387" s="255"/>
      <c r="BT387" s="253">
        <v>10.6</v>
      </c>
      <c r="BU387" s="254"/>
      <c r="BV387" s="255"/>
      <c r="BW387" s="253">
        <v>10.6</v>
      </c>
      <c r="BX387" s="254"/>
      <c r="BY387" s="255"/>
    </row>
    <row r="388" spans="1:77" x14ac:dyDescent="0.25">
      <c r="A388" s="120" t="s">
        <v>1062</v>
      </c>
      <c r="B388" s="43" t="s">
        <v>11</v>
      </c>
      <c r="C388" s="247" t="s">
        <v>1197</v>
      </c>
      <c r="D388" s="247" t="s">
        <v>676</v>
      </c>
      <c r="E388" s="57" t="s">
        <v>28</v>
      </c>
      <c r="F388" s="308">
        <v>1</v>
      </c>
      <c r="G388" s="292"/>
      <c r="H388" s="293"/>
      <c r="I388" s="308">
        <v>1</v>
      </c>
      <c r="J388" s="292"/>
      <c r="K388" s="293"/>
      <c r="L388" s="308">
        <v>1</v>
      </c>
      <c r="M388" s="292"/>
      <c r="N388" s="293"/>
      <c r="O388" s="308">
        <v>1</v>
      </c>
      <c r="P388" s="292"/>
      <c r="Q388" s="293"/>
      <c r="R388" s="308">
        <v>1</v>
      </c>
      <c r="S388" s="292"/>
      <c r="T388" s="293"/>
      <c r="U388" s="308">
        <v>1</v>
      </c>
      <c r="V388" s="292"/>
      <c r="W388" s="293"/>
      <c r="X388" s="308">
        <v>1</v>
      </c>
      <c r="Y388" s="292"/>
      <c r="Z388" s="293"/>
      <c r="AA388" s="308">
        <v>1</v>
      </c>
      <c r="AB388" s="292"/>
      <c r="AC388" s="293"/>
      <c r="AD388" s="308">
        <v>1</v>
      </c>
      <c r="AE388" s="292"/>
      <c r="AF388" s="293"/>
      <c r="AG388" s="308">
        <v>1</v>
      </c>
      <c r="AH388" s="292"/>
      <c r="AI388" s="293"/>
      <c r="AJ388" s="308">
        <v>1</v>
      </c>
      <c r="AK388" s="292"/>
      <c r="AL388" s="293"/>
      <c r="AM388" s="308">
        <v>1</v>
      </c>
      <c r="AN388" s="292"/>
      <c r="AO388" s="293"/>
      <c r="AP388" s="308">
        <v>1</v>
      </c>
      <c r="AQ388" s="292"/>
      <c r="AR388" s="293"/>
      <c r="AS388" s="308">
        <v>1</v>
      </c>
      <c r="AT388" s="292"/>
      <c r="AU388" s="293"/>
      <c r="AV388" s="308">
        <v>1</v>
      </c>
      <c r="AW388" s="292"/>
      <c r="AX388" s="293"/>
      <c r="AY388" s="308">
        <v>1</v>
      </c>
      <c r="AZ388" s="292"/>
      <c r="BA388" s="293"/>
      <c r="BB388" s="308">
        <v>1</v>
      </c>
      <c r="BC388" s="292"/>
      <c r="BD388" s="293"/>
      <c r="BE388" s="308">
        <v>1</v>
      </c>
      <c r="BF388" s="292"/>
      <c r="BG388" s="293"/>
      <c r="BH388" s="308">
        <v>1</v>
      </c>
      <c r="BI388" s="292"/>
      <c r="BJ388" s="293"/>
      <c r="BK388" s="308">
        <v>1</v>
      </c>
      <c r="BL388" s="292"/>
      <c r="BM388" s="293"/>
      <c r="BN388" s="308">
        <v>1</v>
      </c>
      <c r="BO388" s="292"/>
      <c r="BP388" s="293"/>
      <c r="BQ388" s="308">
        <v>1</v>
      </c>
      <c r="BR388" s="292"/>
      <c r="BS388" s="293"/>
      <c r="BT388" s="308">
        <v>1</v>
      </c>
      <c r="BU388" s="292"/>
      <c r="BV388" s="293"/>
      <c r="BW388" s="308">
        <v>1</v>
      </c>
      <c r="BX388" s="292"/>
      <c r="BY388" s="293"/>
    </row>
    <row r="389" spans="1:77" ht="15.75" thickBot="1" x14ac:dyDescent="0.3">
      <c r="A389" s="122" t="s">
        <v>1062</v>
      </c>
      <c r="B389" s="48" t="s">
        <v>939</v>
      </c>
      <c r="C389" s="243" t="s">
        <v>1197</v>
      </c>
      <c r="D389" s="243" t="s">
        <v>31</v>
      </c>
      <c r="E389" s="244">
        <v>0.4</v>
      </c>
      <c r="F389" s="236">
        <v>-1.0999999999999999E-2</v>
      </c>
      <c r="G389" s="237">
        <v>-2E-3</v>
      </c>
      <c r="H389" s="241">
        <v>16</v>
      </c>
      <c r="I389" s="236">
        <v>-1.2E-2</v>
      </c>
      <c r="J389" s="237">
        <v>-2E-3</v>
      </c>
      <c r="K389" s="241">
        <v>17</v>
      </c>
      <c r="L389" s="236">
        <v>-1.0999999999999999E-2</v>
      </c>
      <c r="M389" s="237">
        <v>-2E-3</v>
      </c>
      <c r="N389" s="241">
        <v>16</v>
      </c>
      <c r="O389" s="236">
        <v>-1.0999999999999999E-2</v>
      </c>
      <c r="P389" s="237">
        <v>-2E-3</v>
      </c>
      <c r="Q389" s="241">
        <v>16</v>
      </c>
      <c r="R389" s="236">
        <v>-1.0999999999999999E-2</v>
      </c>
      <c r="S389" s="237">
        <v>-2E-3</v>
      </c>
      <c r="T389" s="241">
        <v>16</v>
      </c>
      <c r="U389" s="236">
        <v>-1.2E-2</v>
      </c>
      <c r="V389" s="237">
        <v>-2E-3</v>
      </c>
      <c r="W389" s="241">
        <v>17</v>
      </c>
      <c r="X389" s="236">
        <v>-1.4E-2</v>
      </c>
      <c r="Y389" s="237">
        <v>-2E-3</v>
      </c>
      <c r="Z389" s="241">
        <v>20</v>
      </c>
      <c r="AA389" s="236">
        <v>-1.7000000000000001E-2</v>
      </c>
      <c r="AB389" s="237">
        <v>-2E-3</v>
      </c>
      <c r="AC389" s="241">
        <v>24</v>
      </c>
      <c r="AD389" s="236">
        <v>-1.6E-2</v>
      </c>
      <c r="AE389" s="237">
        <v>-2E-3</v>
      </c>
      <c r="AF389" s="241">
        <v>23</v>
      </c>
      <c r="AG389" s="236">
        <v>-1.4E-2</v>
      </c>
      <c r="AH389" s="237">
        <v>-2E-3</v>
      </c>
      <c r="AI389" s="241">
        <v>20</v>
      </c>
      <c r="AJ389" s="236">
        <v>-1.2999999999999999E-2</v>
      </c>
      <c r="AK389" s="237">
        <v>-2E-3</v>
      </c>
      <c r="AL389" s="241">
        <v>19</v>
      </c>
      <c r="AM389" s="236">
        <v>-0.12</v>
      </c>
      <c r="AN389" s="237">
        <v>-2E-3</v>
      </c>
      <c r="AO389" s="241">
        <v>17</v>
      </c>
      <c r="AP389" s="236">
        <v>-0.13</v>
      </c>
      <c r="AQ389" s="237">
        <v>-2E-3</v>
      </c>
      <c r="AR389" s="241">
        <v>19</v>
      </c>
      <c r="AS389" s="236">
        <v>-1.7999999999999999E-2</v>
      </c>
      <c r="AT389" s="237">
        <v>-2E-3</v>
      </c>
      <c r="AU389" s="241">
        <v>27</v>
      </c>
      <c r="AV389" s="236">
        <v>-0.12</v>
      </c>
      <c r="AW389" s="237">
        <v>-2E-3</v>
      </c>
      <c r="AX389" s="241">
        <v>17</v>
      </c>
      <c r="AY389" s="236">
        <v>-0.01</v>
      </c>
      <c r="AZ389" s="237">
        <v>-2E-3</v>
      </c>
      <c r="BA389" s="241">
        <v>15</v>
      </c>
      <c r="BB389" s="236">
        <v>-1.4E-2</v>
      </c>
      <c r="BC389" s="237">
        <v>-2E-3</v>
      </c>
      <c r="BD389" s="241">
        <v>20</v>
      </c>
      <c r="BE389" s="236">
        <v>-1.2999999999999999E-2</v>
      </c>
      <c r="BF389" s="237">
        <v>-2E-3</v>
      </c>
      <c r="BG389" s="241">
        <v>19</v>
      </c>
      <c r="BH389" s="236">
        <v>-1.4E-2</v>
      </c>
      <c r="BI389" s="237">
        <v>-2E-3</v>
      </c>
      <c r="BJ389" s="241">
        <v>20</v>
      </c>
      <c r="BK389" s="236">
        <v>-1.6E-2</v>
      </c>
      <c r="BL389" s="237">
        <v>-2E-3</v>
      </c>
      <c r="BM389" s="241">
        <v>23</v>
      </c>
      <c r="BN389" s="236">
        <v>-1.6E-2</v>
      </c>
      <c r="BO389" s="237">
        <v>-2E-3</v>
      </c>
      <c r="BP389" s="241">
        <v>23</v>
      </c>
      <c r="BQ389" s="236">
        <v>-1.2999999999999999E-2</v>
      </c>
      <c r="BR389" s="237">
        <v>-2E-3</v>
      </c>
      <c r="BS389" s="241">
        <v>19</v>
      </c>
      <c r="BT389" s="236">
        <v>-1.2E-2</v>
      </c>
      <c r="BU389" s="237">
        <v>-2E-3</v>
      </c>
      <c r="BV389" s="241">
        <v>18</v>
      </c>
      <c r="BW389" s="236">
        <v>-1.0999999999999999E-2</v>
      </c>
      <c r="BX389" s="237">
        <v>-2E-3</v>
      </c>
      <c r="BY389" s="241">
        <v>16</v>
      </c>
    </row>
    <row r="390" spans="1:77" x14ac:dyDescent="0.25">
      <c r="A390" s="120" t="s">
        <v>1063</v>
      </c>
      <c r="B390" s="43" t="s">
        <v>11</v>
      </c>
      <c r="C390" s="247" t="s">
        <v>1198</v>
      </c>
      <c r="D390" s="247" t="s">
        <v>676</v>
      </c>
      <c r="E390" s="57" t="s">
        <v>28</v>
      </c>
      <c r="F390" s="308">
        <v>1</v>
      </c>
      <c r="G390" s="292"/>
      <c r="H390" s="293"/>
      <c r="I390" s="308">
        <v>1</v>
      </c>
      <c r="J390" s="292"/>
      <c r="K390" s="293"/>
      <c r="L390" s="308">
        <v>1</v>
      </c>
      <c r="M390" s="292"/>
      <c r="N390" s="293"/>
      <c r="O390" s="308">
        <v>1</v>
      </c>
      <c r="P390" s="292"/>
      <c r="Q390" s="293"/>
      <c r="R390" s="308">
        <v>1</v>
      </c>
      <c r="S390" s="292"/>
      <c r="T390" s="293"/>
      <c r="U390" s="308">
        <v>1</v>
      </c>
      <c r="V390" s="292"/>
      <c r="W390" s="293"/>
      <c r="X390" s="308">
        <v>1</v>
      </c>
      <c r="Y390" s="292"/>
      <c r="Z390" s="293"/>
      <c r="AA390" s="308">
        <v>1</v>
      </c>
      <c r="AB390" s="292"/>
      <c r="AC390" s="293"/>
      <c r="AD390" s="308">
        <v>1</v>
      </c>
      <c r="AE390" s="292"/>
      <c r="AF390" s="293"/>
      <c r="AG390" s="308">
        <v>1</v>
      </c>
      <c r="AH390" s="292"/>
      <c r="AI390" s="293"/>
      <c r="AJ390" s="308">
        <v>1</v>
      </c>
      <c r="AK390" s="292"/>
      <c r="AL390" s="293"/>
      <c r="AM390" s="308">
        <v>1</v>
      </c>
      <c r="AN390" s="292"/>
      <c r="AO390" s="293"/>
      <c r="AP390" s="308">
        <v>1</v>
      </c>
      <c r="AQ390" s="292"/>
      <c r="AR390" s="293"/>
      <c r="AS390" s="308">
        <v>1</v>
      </c>
      <c r="AT390" s="292"/>
      <c r="AU390" s="293"/>
      <c r="AV390" s="308">
        <v>1</v>
      </c>
      <c r="AW390" s="292"/>
      <c r="AX390" s="293"/>
      <c r="AY390" s="308">
        <v>1</v>
      </c>
      <c r="AZ390" s="292"/>
      <c r="BA390" s="293"/>
      <c r="BB390" s="308">
        <v>1</v>
      </c>
      <c r="BC390" s="292"/>
      <c r="BD390" s="293"/>
      <c r="BE390" s="308">
        <v>1</v>
      </c>
      <c r="BF390" s="292"/>
      <c r="BG390" s="293"/>
      <c r="BH390" s="308">
        <v>1</v>
      </c>
      <c r="BI390" s="292"/>
      <c r="BJ390" s="293"/>
      <c r="BK390" s="308">
        <v>1</v>
      </c>
      <c r="BL390" s="292"/>
      <c r="BM390" s="293"/>
      <c r="BN390" s="308">
        <v>1</v>
      </c>
      <c r="BO390" s="292"/>
      <c r="BP390" s="293"/>
      <c r="BQ390" s="308">
        <v>1</v>
      </c>
      <c r="BR390" s="292"/>
      <c r="BS390" s="293"/>
      <c r="BT390" s="308">
        <v>1</v>
      </c>
      <c r="BU390" s="292"/>
      <c r="BV390" s="293"/>
      <c r="BW390" s="308">
        <v>1</v>
      </c>
      <c r="BX390" s="292"/>
      <c r="BY390" s="293"/>
    </row>
    <row r="391" spans="1:77" x14ac:dyDescent="0.25">
      <c r="A391" s="121" t="s">
        <v>1063</v>
      </c>
      <c r="B391" s="41" t="s">
        <v>12</v>
      </c>
      <c r="C391" s="237" t="s">
        <v>1199</v>
      </c>
      <c r="D391" s="237" t="s">
        <v>676</v>
      </c>
      <c r="E391" s="52" t="s">
        <v>28</v>
      </c>
      <c r="F391" s="266">
        <v>2</v>
      </c>
      <c r="G391" s="254"/>
      <c r="H391" s="255"/>
      <c r="I391" s="266">
        <v>2</v>
      </c>
      <c r="J391" s="254"/>
      <c r="K391" s="255"/>
      <c r="L391" s="266">
        <v>2</v>
      </c>
      <c r="M391" s="254"/>
      <c r="N391" s="255"/>
      <c r="O391" s="266">
        <v>2</v>
      </c>
      <c r="P391" s="254"/>
      <c r="Q391" s="255"/>
      <c r="R391" s="266">
        <v>2</v>
      </c>
      <c r="S391" s="254"/>
      <c r="T391" s="255"/>
      <c r="U391" s="266">
        <v>2</v>
      </c>
      <c r="V391" s="254"/>
      <c r="W391" s="255"/>
      <c r="X391" s="266">
        <v>2</v>
      </c>
      <c r="Y391" s="254"/>
      <c r="Z391" s="255"/>
      <c r="AA391" s="266">
        <v>2</v>
      </c>
      <c r="AB391" s="254"/>
      <c r="AC391" s="255"/>
      <c r="AD391" s="266">
        <v>2</v>
      </c>
      <c r="AE391" s="254"/>
      <c r="AF391" s="255"/>
      <c r="AG391" s="266">
        <v>2</v>
      </c>
      <c r="AH391" s="254"/>
      <c r="AI391" s="255"/>
      <c r="AJ391" s="266">
        <v>2</v>
      </c>
      <c r="AK391" s="254"/>
      <c r="AL391" s="255"/>
      <c r="AM391" s="266">
        <v>2</v>
      </c>
      <c r="AN391" s="254"/>
      <c r="AO391" s="255"/>
      <c r="AP391" s="266">
        <v>2</v>
      </c>
      <c r="AQ391" s="254"/>
      <c r="AR391" s="255"/>
      <c r="AS391" s="266">
        <v>2</v>
      </c>
      <c r="AT391" s="254"/>
      <c r="AU391" s="255"/>
      <c r="AV391" s="266">
        <v>2</v>
      </c>
      <c r="AW391" s="254"/>
      <c r="AX391" s="255"/>
      <c r="AY391" s="266">
        <v>2</v>
      </c>
      <c r="AZ391" s="254"/>
      <c r="BA391" s="255"/>
      <c r="BB391" s="266">
        <v>2</v>
      </c>
      <c r="BC391" s="254"/>
      <c r="BD391" s="255"/>
      <c r="BE391" s="266">
        <v>2</v>
      </c>
      <c r="BF391" s="254"/>
      <c r="BG391" s="255"/>
      <c r="BH391" s="266">
        <v>2</v>
      </c>
      <c r="BI391" s="254"/>
      <c r="BJ391" s="255"/>
      <c r="BK391" s="266">
        <v>2</v>
      </c>
      <c r="BL391" s="254"/>
      <c r="BM391" s="255"/>
      <c r="BN391" s="266">
        <v>2</v>
      </c>
      <c r="BO391" s="254"/>
      <c r="BP391" s="255"/>
      <c r="BQ391" s="266">
        <v>2</v>
      </c>
      <c r="BR391" s="254"/>
      <c r="BS391" s="255"/>
      <c r="BT391" s="266">
        <v>2</v>
      </c>
      <c r="BU391" s="254"/>
      <c r="BV391" s="255"/>
      <c r="BW391" s="266">
        <v>2</v>
      </c>
      <c r="BX391" s="254"/>
      <c r="BY391" s="255"/>
    </row>
    <row r="392" spans="1:77" x14ac:dyDescent="0.25">
      <c r="A392" s="121" t="s">
        <v>1063</v>
      </c>
      <c r="B392" s="41" t="s">
        <v>889</v>
      </c>
      <c r="C392" s="237" t="s">
        <v>1198</v>
      </c>
      <c r="D392" s="237" t="s">
        <v>31</v>
      </c>
      <c r="E392" s="241">
        <v>0.4</v>
      </c>
      <c r="F392" s="236">
        <v>-1.4999999999999999E-2</v>
      </c>
      <c r="G392" s="237">
        <v>-1E-3</v>
      </c>
      <c r="H392" s="241">
        <v>22</v>
      </c>
      <c r="I392" s="236">
        <v>-1.4999999999999999E-2</v>
      </c>
      <c r="J392" s="237">
        <v>-1E-3</v>
      </c>
      <c r="K392" s="241">
        <v>21</v>
      </c>
      <c r="L392" s="236">
        <v>-1.4E-2</v>
      </c>
      <c r="M392" s="237">
        <v>-1E-3</v>
      </c>
      <c r="N392" s="241">
        <v>21</v>
      </c>
      <c r="O392" s="236">
        <v>-1.4E-2</v>
      </c>
      <c r="P392" s="237">
        <v>-1E-3</v>
      </c>
      <c r="Q392" s="241">
        <v>21</v>
      </c>
      <c r="R392" s="236">
        <v>-1.4E-2</v>
      </c>
      <c r="S392" s="237">
        <v>-1E-3</v>
      </c>
      <c r="T392" s="241">
        <v>21</v>
      </c>
      <c r="U392" s="236">
        <v>-1.4999999999999999E-2</v>
      </c>
      <c r="V392" s="237">
        <v>-1E-3</v>
      </c>
      <c r="W392" s="241">
        <v>21</v>
      </c>
      <c r="X392" s="236">
        <v>-1.4E-2</v>
      </c>
      <c r="Y392" s="237">
        <v>-1E-3</v>
      </c>
      <c r="Z392" s="241">
        <v>21</v>
      </c>
      <c r="AA392" s="236">
        <v>-1.4E-2</v>
      </c>
      <c r="AB392" s="237">
        <v>-1E-3</v>
      </c>
      <c r="AC392" s="241">
        <v>20</v>
      </c>
      <c r="AD392" s="236">
        <v>-5.5E-2</v>
      </c>
      <c r="AE392" s="237">
        <v>-3.4000000000000002E-2</v>
      </c>
      <c r="AF392" s="241">
        <v>93</v>
      </c>
      <c r="AG392" s="236">
        <v>-0.109</v>
      </c>
      <c r="AH392" s="237">
        <v>-7.6999999999999999E-2</v>
      </c>
      <c r="AI392" s="241">
        <v>193</v>
      </c>
      <c r="AJ392" s="236">
        <v>-0.109</v>
      </c>
      <c r="AK392" s="237">
        <v>-7.6999999999999999E-2</v>
      </c>
      <c r="AL392" s="241">
        <v>192</v>
      </c>
      <c r="AM392" s="236">
        <v>-0.109</v>
      </c>
      <c r="AN392" s="237">
        <v>-7.6999999999999999E-2</v>
      </c>
      <c r="AO392" s="241">
        <v>193</v>
      </c>
      <c r="AP392" s="236">
        <v>-0.11</v>
      </c>
      <c r="AQ392" s="237">
        <v>-7.5999999999999998E-2</v>
      </c>
      <c r="AR392" s="241">
        <v>193</v>
      </c>
      <c r="AS392" s="236">
        <v>-1.7000000000000001E-2</v>
      </c>
      <c r="AT392" s="237">
        <v>-3.0000000000000001E-3</v>
      </c>
      <c r="AU392" s="241">
        <v>25</v>
      </c>
      <c r="AV392" s="236">
        <v>-1.4E-2</v>
      </c>
      <c r="AW392" s="237">
        <v>-1E-3</v>
      </c>
      <c r="AX392" s="241">
        <v>20</v>
      </c>
      <c r="AY392" s="236">
        <v>-1.4E-2</v>
      </c>
      <c r="AZ392" s="237">
        <v>-1E-3</v>
      </c>
      <c r="BA392" s="241">
        <v>20</v>
      </c>
      <c r="BB392" s="236">
        <v>-1.4E-2</v>
      </c>
      <c r="BC392" s="237">
        <v>-1E-3</v>
      </c>
      <c r="BD392" s="241">
        <v>21</v>
      </c>
      <c r="BE392" s="236">
        <v>-1.4E-2</v>
      </c>
      <c r="BF392" s="237">
        <v>-1E-3</v>
      </c>
      <c r="BG392" s="241">
        <v>20</v>
      </c>
      <c r="BH392" s="236">
        <v>-7.5999999999999998E-2</v>
      </c>
      <c r="BI392" s="237">
        <v>-5.0999999999999997E-2</v>
      </c>
      <c r="BJ392" s="241">
        <v>133</v>
      </c>
      <c r="BK392" s="236">
        <v>-0.106</v>
      </c>
      <c r="BL392" s="237">
        <v>-7.6999999999999999E-2</v>
      </c>
      <c r="BM392" s="241">
        <v>189</v>
      </c>
      <c r="BN392" s="236">
        <v>-0.106</v>
      </c>
      <c r="BO392" s="237">
        <v>-7.9000000000000001E-2</v>
      </c>
      <c r="BP392" s="241">
        <v>190</v>
      </c>
      <c r="BQ392" s="236">
        <v>-0.106</v>
      </c>
      <c r="BR392" s="237">
        <v>-7.9000000000000001E-2</v>
      </c>
      <c r="BS392" s="241">
        <v>191</v>
      </c>
      <c r="BT392" s="236">
        <v>-0.106</v>
      </c>
      <c r="BU392" s="237">
        <v>-7.9000000000000001E-2</v>
      </c>
      <c r="BV392" s="241">
        <v>191</v>
      </c>
      <c r="BW392" s="236">
        <v>-0.107</v>
      </c>
      <c r="BX392" s="237">
        <v>-0.08</v>
      </c>
      <c r="BY392" s="241">
        <v>192</v>
      </c>
    </row>
    <row r="393" spans="1:77" ht="15.75" thickBot="1" x14ac:dyDescent="0.3">
      <c r="A393" s="122" t="s">
        <v>1063</v>
      </c>
      <c r="B393" s="48" t="s">
        <v>918</v>
      </c>
      <c r="C393" s="243" t="s">
        <v>1199</v>
      </c>
      <c r="D393" s="243" t="s">
        <v>31</v>
      </c>
      <c r="E393" s="244">
        <v>0.4</v>
      </c>
      <c r="F393" s="236">
        <v>0</v>
      </c>
      <c r="G393" s="237">
        <v>0</v>
      </c>
      <c r="H393" s="241">
        <v>0</v>
      </c>
      <c r="I393" s="236">
        <v>0</v>
      </c>
      <c r="J393" s="237">
        <v>0</v>
      </c>
      <c r="K393" s="241">
        <v>0</v>
      </c>
      <c r="L393" s="236">
        <v>0</v>
      </c>
      <c r="M393" s="237">
        <v>0</v>
      </c>
      <c r="N393" s="241">
        <v>0</v>
      </c>
      <c r="O393" s="236">
        <v>0</v>
      </c>
      <c r="P393" s="237">
        <v>0</v>
      </c>
      <c r="Q393" s="241">
        <v>0</v>
      </c>
      <c r="R393" s="236">
        <v>0</v>
      </c>
      <c r="S393" s="237">
        <v>0</v>
      </c>
      <c r="T393" s="241">
        <v>0</v>
      </c>
      <c r="U393" s="236">
        <v>0</v>
      </c>
      <c r="V393" s="237">
        <v>0</v>
      </c>
      <c r="W393" s="241">
        <v>0</v>
      </c>
      <c r="X393" s="236">
        <v>0</v>
      </c>
      <c r="Y393" s="237">
        <v>0</v>
      </c>
      <c r="Z393" s="241">
        <v>0</v>
      </c>
      <c r="AA393" s="236">
        <v>0</v>
      </c>
      <c r="AB393" s="237">
        <v>0</v>
      </c>
      <c r="AC393" s="241">
        <v>0</v>
      </c>
      <c r="AD393" s="236">
        <v>0</v>
      </c>
      <c r="AE393" s="237">
        <v>0</v>
      </c>
      <c r="AF393" s="241">
        <v>0</v>
      </c>
      <c r="AG393" s="236">
        <v>0</v>
      </c>
      <c r="AH393" s="237">
        <v>0</v>
      </c>
      <c r="AI393" s="241">
        <v>0</v>
      </c>
      <c r="AJ393" s="236">
        <v>0</v>
      </c>
      <c r="AK393" s="237">
        <v>0</v>
      </c>
      <c r="AL393" s="241">
        <v>0</v>
      </c>
      <c r="AM393" s="236">
        <v>0</v>
      </c>
      <c r="AN393" s="237">
        <v>0</v>
      </c>
      <c r="AO393" s="241">
        <v>0</v>
      </c>
      <c r="AP393" s="236">
        <v>0</v>
      </c>
      <c r="AQ393" s="237">
        <v>0</v>
      </c>
      <c r="AR393" s="241">
        <v>0</v>
      </c>
      <c r="AS393" s="236">
        <v>0</v>
      </c>
      <c r="AT393" s="237">
        <v>0</v>
      </c>
      <c r="AU393" s="241">
        <v>0</v>
      </c>
      <c r="AV393" s="236">
        <v>0</v>
      </c>
      <c r="AW393" s="237">
        <v>0</v>
      </c>
      <c r="AX393" s="241">
        <v>0</v>
      </c>
      <c r="AY393" s="236">
        <v>0</v>
      </c>
      <c r="AZ393" s="237">
        <v>0</v>
      </c>
      <c r="BA393" s="241">
        <v>0</v>
      </c>
      <c r="BB393" s="236">
        <v>0</v>
      </c>
      <c r="BC393" s="237">
        <v>0</v>
      </c>
      <c r="BD393" s="241">
        <v>0</v>
      </c>
      <c r="BE393" s="236">
        <v>0</v>
      </c>
      <c r="BF393" s="237">
        <v>0</v>
      </c>
      <c r="BG393" s="241">
        <v>0</v>
      </c>
      <c r="BH393" s="236">
        <v>0</v>
      </c>
      <c r="BI393" s="237">
        <v>0</v>
      </c>
      <c r="BJ393" s="241">
        <v>0</v>
      </c>
      <c r="BK393" s="236">
        <v>0</v>
      </c>
      <c r="BL393" s="237">
        <v>0</v>
      </c>
      <c r="BM393" s="241">
        <v>0</v>
      </c>
      <c r="BN393" s="236">
        <v>0</v>
      </c>
      <c r="BO393" s="237">
        <v>0</v>
      </c>
      <c r="BP393" s="241">
        <v>0</v>
      </c>
      <c r="BQ393" s="236">
        <v>0</v>
      </c>
      <c r="BR393" s="237">
        <v>0</v>
      </c>
      <c r="BS393" s="241">
        <v>0</v>
      </c>
      <c r="BT393" s="236">
        <v>0</v>
      </c>
      <c r="BU393" s="237">
        <v>0</v>
      </c>
      <c r="BV393" s="241">
        <v>0</v>
      </c>
      <c r="BW393" s="236">
        <v>0</v>
      </c>
      <c r="BX393" s="237">
        <v>0</v>
      </c>
      <c r="BY393" s="241">
        <v>0</v>
      </c>
    </row>
    <row r="394" spans="1:77" x14ac:dyDescent="0.25">
      <c r="A394" s="93" t="s">
        <v>1064</v>
      </c>
      <c r="B394" s="43" t="s">
        <v>11</v>
      </c>
      <c r="C394" s="247" t="s">
        <v>955</v>
      </c>
      <c r="D394" s="247" t="s">
        <v>29</v>
      </c>
      <c r="E394" s="57" t="s">
        <v>28</v>
      </c>
      <c r="F394" s="308">
        <v>2</v>
      </c>
      <c r="G394" s="292"/>
      <c r="H394" s="293"/>
      <c r="I394" s="308">
        <v>2</v>
      </c>
      <c r="J394" s="292"/>
      <c r="K394" s="293"/>
      <c r="L394" s="308">
        <v>2</v>
      </c>
      <c r="M394" s="292"/>
      <c r="N394" s="293"/>
      <c r="O394" s="308">
        <v>2</v>
      </c>
      <c r="P394" s="292"/>
      <c r="Q394" s="293"/>
      <c r="R394" s="308">
        <v>2</v>
      </c>
      <c r="S394" s="292"/>
      <c r="T394" s="293"/>
      <c r="U394" s="308">
        <v>2</v>
      </c>
      <c r="V394" s="292"/>
      <c r="W394" s="293"/>
      <c r="X394" s="308">
        <v>2</v>
      </c>
      <c r="Y394" s="292"/>
      <c r="Z394" s="293"/>
      <c r="AA394" s="308">
        <v>2</v>
      </c>
      <c r="AB394" s="292"/>
      <c r="AC394" s="293"/>
      <c r="AD394" s="308">
        <v>2</v>
      </c>
      <c r="AE394" s="292"/>
      <c r="AF394" s="293"/>
      <c r="AG394" s="308">
        <v>2</v>
      </c>
      <c r="AH394" s="292"/>
      <c r="AI394" s="293"/>
      <c r="AJ394" s="308">
        <v>2</v>
      </c>
      <c r="AK394" s="292"/>
      <c r="AL394" s="293"/>
      <c r="AM394" s="308">
        <v>2</v>
      </c>
      <c r="AN394" s="292"/>
      <c r="AO394" s="293"/>
      <c r="AP394" s="308">
        <v>2</v>
      </c>
      <c r="AQ394" s="292"/>
      <c r="AR394" s="293"/>
      <c r="AS394" s="308">
        <v>2</v>
      </c>
      <c r="AT394" s="292"/>
      <c r="AU394" s="293"/>
      <c r="AV394" s="308">
        <v>2</v>
      </c>
      <c r="AW394" s="292"/>
      <c r="AX394" s="293"/>
      <c r="AY394" s="308">
        <v>2</v>
      </c>
      <c r="AZ394" s="292"/>
      <c r="BA394" s="293"/>
      <c r="BB394" s="308">
        <v>2</v>
      </c>
      <c r="BC394" s="292"/>
      <c r="BD394" s="293"/>
      <c r="BE394" s="308">
        <v>2</v>
      </c>
      <c r="BF394" s="292"/>
      <c r="BG394" s="293"/>
      <c r="BH394" s="308">
        <v>2</v>
      </c>
      <c r="BI394" s="292"/>
      <c r="BJ394" s="293"/>
      <c r="BK394" s="308">
        <v>2</v>
      </c>
      <c r="BL394" s="292"/>
      <c r="BM394" s="293"/>
      <c r="BN394" s="308">
        <v>2</v>
      </c>
      <c r="BO394" s="292"/>
      <c r="BP394" s="293"/>
      <c r="BQ394" s="308">
        <v>2</v>
      </c>
      <c r="BR394" s="292"/>
      <c r="BS394" s="293"/>
      <c r="BT394" s="308">
        <v>2</v>
      </c>
      <c r="BU394" s="292"/>
      <c r="BV394" s="293"/>
      <c r="BW394" s="308">
        <v>2</v>
      </c>
      <c r="BX394" s="292"/>
      <c r="BY394" s="293"/>
    </row>
    <row r="395" spans="1:77" x14ac:dyDescent="0.25">
      <c r="A395" s="94" t="s">
        <v>1064</v>
      </c>
      <c r="B395" s="41" t="s">
        <v>951</v>
      </c>
      <c r="C395" s="237" t="s">
        <v>955</v>
      </c>
      <c r="D395" s="237" t="s">
        <v>31</v>
      </c>
      <c r="E395" s="241">
        <v>6</v>
      </c>
      <c r="F395" s="236">
        <v>-0.503</v>
      </c>
      <c r="G395" s="237">
        <v>-0.47499999999999998</v>
      </c>
      <c r="H395" s="241">
        <v>63</v>
      </c>
      <c r="I395" s="240">
        <v>-0.503</v>
      </c>
      <c r="J395" s="237">
        <v>-0.47499999999999998</v>
      </c>
      <c r="K395" s="241">
        <v>63</v>
      </c>
      <c r="L395" s="240">
        <v>-0.49399999999999999</v>
      </c>
      <c r="M395" s="237">
        <v>-0.47199999999999998</v>
      </c>
      <c r="N395" s="241">
        <v>63</v>
      </c>
      <c r="O395" s="240">
        <v>-0.53100000000000003</v>
      </c>
      <c r="P395" s="237">
        <v>-0.47699999999999998</v>
      </c>
      <c r="Q395" s="241">
        <v>65</v>
      </c>
      <c r="R395" s="240">
        <v>-0.51900000000000002</v>
      </c>
      <c r="S395" s="237">
        <v>-0.47899999999999998</v>
      </c>
      <c r="T395" s="241">
        <v>65</v>
      </c>
      <c r="U395" s="240">
        <v>-0.53</v>
      </c>
      <c r="V395" s="237">
        <v>-0.49199999999999999</v>
      </c>
      <c r="W395" s="241">
        <v>66</v>
      </c>
      <c r="X395" s="240">
        <v>-0.52400000000000002</v>
      </c>
      <c r="Y395" s="237">
        <v>-0.49</v>
      </c>
      <c r="Z395" s="241">
        <v>66</v>
      </c>
      <c r="AA395" s="240">
        <v>-0.503</v>
      </c>
      <c r="AB395" s="237">
        <v>-0.48299999999999998</v>
      </c>
      <c r="AC395" s="241">
        <v>64</v>
      </c>
      <c r="AD395" s="240">
        <v>-0.50700000000000001</v>
      </c>
      <c r="AE395" s="237">
        <v>-0.47599999999999998</v>
      </c>
      <c r="AF395" s="241">
        <v>64</v>
      </c>
      <c r="AG395" s="240">
        <v>-0.495</v>
      </c>
      <c r="AH395" s="237">
        <v>-0.47699999999999998</v>
      </c>
      <c r="AI395" s="241">
        <v>63</v>
      </c>
      <c r="AJ395" s="240">
        <v>-0.49099999999999999</v>
      </c>
      <c r="AK395" s="237">
        <v>-0.46100000000000002</v>
      </c>
      <c r="AL395" s="241">
        <v>62</v>
      </c>
      <c r="AM395" s="240">
        <v>-0.51300000000000001</v>
      </c>
      <c r="AN395" s="237">
        <v>-0.46600000000000003</v>
      </c>
      <c r="AO395" s="241">
        <v>64</v>
      </c>
      <c r="AP395" s="240">
        <v>-0.51600000000000001</v>
      </c>
      <c r="AQ395" s="237">
        <v>-0.46</v>
      </c>
      <c r="AR395" s="241">
        <v>63</v>
      </c>
      <c r="AS395" s="240">
        <v>-0.51</v>
      </c>
      <c r="AT395" s="237">
        <v>-0.436</v>
      </c>
      <c r="AU395" s="241">
        <v>62</v>
      </c>
      <c r="AV395" s="240">
        <v>-0.50800000000000001</v>
      </c>
      <c r="AW395" s="237">
        <v>-0.42799999999999999</v>
      </c>
      <c r="AX395" s="241">
        <v>61</v>
      </c>
      <c r="AY395" s="240">
        <v>-0.495</v>
      </c>
      <c r="AZ395" s="237">
        <v>-0.437</v>
      </c>
      <c r="BA395" s="241">
        <v>60</v>
      </c>
      <c r="BB395" s="240">
        <v>-0.48699999999999999</v>
      </c>
      <c r="BC395" s="237">
        <v>-0.436</v>
      </c>
      <c r="BD395" s="241">
        <v>60</v>
      </c>
      <c r="BE395" s="240">
        <v>-0.49199999999999999</v>
      </c>
      <c r="BF395" s="237">
        <v>-0.45</v>
      </c>
      <c r="BG395" s="241">
        <v>61</v>
      </c>
      <c r="BH395" s="240">
        <v>-0.49099999999999999</v>
      </c>
      <c r="BI395" s="237">
        <v>-0.45500000000000002</v>
      </c>
      <c r="BJ395" s="241">
        <v>61</v>
      </c>
      <c r="BK395" s="240">
        <v>-0.51400000000000001</v>
      </c>
      <c r="BL395" s="237">
        <v>-0.46899999999999997</v>
      </c>
      <c r="BM395" s="241">
        <v>64</v>
      </c>
      <c r="BN395" s="240">
        <v>-0.52</v>
      </c>
      <c r="BO395" s="237">
        <v>-0.48</v>
      </c>
      <c r="BP395" s="241">
        <v>65</v>
      </c>
      <c r="BQ395" s="240">
        <v>-0.51900000000000002</v>
      </c>
      <c r="BR395" s="237">
        <v>-0.47899999999999998</v>
      </c>
      <c r="BS395" s="241">
        <v>65</v>
      </c>
      <c r="BT395" s="240">
        <v>-0.51500000000000001</v>
      </c>
      <c r="BU395" s="237">
        <v>-0.48199999999999998</v>
      </c>
      <c r="BV395" s="241">
        <v>65</v>
      </c>
      <c r="BW395" s="240">
        <v>-0.498</v>
      </c>
      <c r="BX395" s="237">
        <v>-0.48599999999999999</v>
      </c>
      <c r="BY395" s="241">
        <v>64</v>
      </c>
    </row>
    <row r="396" spans="1:77" ht="15.75" thickBot="1" x14ac:dyDescent="0.3">
      <c r="A396" s="96" t="s">
        <v>1064</v>
      </c>
      <c r="B396" s="48" t="s">
        <v>653</v>
      </c>
      <c r="C396" s="39" t="s">
        <v>28</v>
      </c>
      <c r="D396" s="39" t="s">
        <v>32</v>
      </c>
      <c r="E396" s="244">
        <v>6</v>
      </c>
      <c r="F396" s="266" t="s">
        <v>756</v>
      </c>
      <c r="G396" s="254"/>
      <c r="H396" s="255"/>
      <c r="I396" s="266" t="s">
        <v>756</v>
      </c>
      <c r="J396" s="254"/>
      <c r="K396" s="255"/>
      <c r="L396" s="266" t="s">
        <v>756</v>
      </c>
      <c r="M396" s="254"/>
      <c r="N396" s="255"/>
      <c r="O396" s="266" t="s">
        <v>756</v>
      </c>
      <c r="P396" s="254"/>
      <c r="Q396" s="255"/>
      <c r="R396" s="266" t="s">
        <v>756</v>
      </c>
      <c r="S396" s="254"/>
      <c r="T396" s="255"/>
      <c r="U396" s="266" t="s">
        <v>756</v>
      </c>
      <c r="V396" s="254"/>
      <c r="W396" s="255"/>
      <c r="X396" s="266" t="s">
        <v>756</v>
      </c>
      <c r="Y396" s="254"/>
      <c r="Z396" s="255"/>
      <c r="AA396" s="266" t="s">
        <v>756</v>
      </c>
      <c r="AB396" s="254"/>
      <c r="AC396" s="255"/>
      <c r="AD396" s="266" t="s">
        <v>756</v>
      </c>
      <c r="AE396" s="254"/>
      <c r="AF396" s="255"/>
      <c r="AG396" s="266" t="s">
        <v>756</v>
      </c>
      <c r="AH396" s="254"/>
      <c r="AI396" s="255"/>
      <c r="AJ396" s="266" t="s">
        <v>756</v>
      </c>
      <c r="AK396" s="254"/>
      <c r="AL396" s="255"/>
      <c r="AM396" s="266" t="s">
        <v>756</v>
      </c>
      <c r="AN396" s="254"/>
      <c r="AO396" s="255"/>
      <c r="AP396" s="266" t="s">
        <v>756</v>
      </c>
      <c r="AQ396" s="254"/>
      <c r="AR396" s="255"/>
      <c r="AS396" s="266" t="s">
        <v>756</v>
      </c>
      <c r="AT396" s="254"/>
      <c r="AU396" s="255"/>
      <c r="AV396" s="266" t="s">
        <v>756</v>
      </c>
      <c r="AW396" s="254"/>
      <c r="AX396" s="255"/>
      <c r="AY396" s="266" t="s">
        <v>756</v>
      </c>
      <c r="AZ396" s="254"/>
      <c r="BA396" s="255"/>
      <c r="BB396" s="266" t="s">
        <v>756</v>
      </c>
      <c r="BC396" s="254"/>
      <c r="BD396" s="255"/>
      <c r="BE396" s="266" t="s">
        <v>756</v>
      </c>
      <c r="BF396" s="254"/>
      <c r="BG396" s="255"/>
      <c r="BH396" s="266" t="s">
        <v>756</v>
      </c>
      <c r="BI396" s="254"/>
      <c r="BJ396" s="255"/>
      <c r="BK396" s="266" t="s">
        <v>756</v>
      </c>
      <c r="BL396" s="254"/>
      <c r="BM396" s="255"/>
      <c r="BN396" s="266" t="s">
        <v>756</v>
      </c>
      <c r="BO396" s="254"/>
      <c r="BP396" s="255"/>
      <c r="BQ396" s="266" t="s">
        <v>756</v>
      </c>
      <c r="BR396" s="254"/>
      <c r="BS396" s="255"/>
      <c r="BT396" s="266" t="s">
        <v>756</v>
      </c>
      <c r="BU396" s="254"/>
      <c r="BV396" s="255"/>
      <c r="BW396" s="266" t="s">
        <v>756</v>
      </c>
      <c r="BX396" s="254"/>
      <c r="BY396" s="255"/>
    </row>
    <row r="397" spans="1:77" x14ac:dyDescent="0.25">
      <c r="A397" s="120" t="s">
        <v>1065</v>
      </c>
      <c r="B397" s="43" t="s">
        <v>11</v>
      </c>
      <c r="C397" s="247" t="s">
        <v>1200</v>
      </c>
      <c r="D397" s="247" t="s">
        <v>676</v>
      </c>
      <c r="E397" s="57" t="s">
        <v>28</v>
      </c>
      <c r="F397" s="308">
        <v>4</v>
      </c>
      <c r="G397" s="292"/>
      <c r="H397" s="293"/>
      <c r="I397" s="308">
        <v>4</v>
      </c>
      <c r="J397" s="292"/>
      <c r="K397" s="293"/>
      <c r="L397" s="308">
        <v>4</v>
      </c>
      <c r="M397" s="292"/>
      <c r="N397" s="293"/>
      <c r="O397" s="308">
        <v>4</v>
      </c>
      <c r="P397" s="292"/>
      <c r="Q397" s="293"/>
      <c r="R397" s="308">
        <v>4</v>
      </c>
      <c r="S397" s="292"/>
      <c r="T397" s="293"/>
      <c r="U397" s="308">
        <v>4</v>
      </c>
      <c r="V397" s="292"/>
      <c r="W397" s="293"/>
      <c r="X397" s="308">
        <v>4</v>
      </c>
      <c r="Y397" s="292"/>
      <c r="Z397" s="293"/>
      <c r="AA397" s="308">
        <v>4</v>
      </c>
      <c r="AB397" s="292"/>
      <c r="AC397" s="293"/>
      <c r="AD397" s="308">
        <v>4</v>
      </c>
      <c r="AE397" s="292"/>
      <c r="AF397" s="293"/>
      <c r="AG397" s="308">
        <v>4</v>
      </c>
      <c r="AH397" s="292"/>
      <c r="AI397" s="293"/>
      <c r="AJ397" s="308">
        <v>4</v>
      </c>
      <c r="AK397" s="292"/>
      <c r="AL397" s="293"/>
      <c r="AM397" s="308">
        <v>4</v>
      </c>
      <c r="AN397" s="292"/>
      <c r="AO397" s="293"/>
      <c r="AP397" s="308">
        <v>4</v>
      </c>
      <c r="AQ397" s="292"/>
      <c r="AR397" s="293"/>
      <c r="AS397" s="308">
        <v>4</v>
      </c>
      <c r="AT397" s="292"/>
      <c r="AU397" s="293"/>
      <c r="AV397" s="308">
        <v>4</v>
      </c>
      <c r="AW397" s="292"/>
      <c r="AX397" s="293"/>
      <c r="AY397" s="308">
        <v>4</v>
      </c>
      <c r="AZ397" s="292"/>
      <c r="BA397" s="293"/>
      <c r="BB397" s="308">
        <v>4</v>
      </c>
      <c r="BC397" s="292"/>
      <c r="BD397" s="293"/>
      <c r="BE397" s="308">
        <v>4</v>
      </c>
      <c r="BF397" s="292"/>
      <c r="BG397" s="293"/>
      <c r="BH397" s="308">
        <v>4</v>
      </c>
      <c r="BI397" s="292"/>
      <c r="BJ397" s="293"/>
      <c r="BK397" s="308">
        <v>4</v>
      </c>
      <c r="BL397" s="292"/>
      <c r="BM397" s="293"/>
      <c r="BN397" s="308">
        <v>4</v>
      </c>
      <c r="BO397" s="292"/>
      <c r="BP397" s="293"/>
      <c r="BQ397" s="308">
        <v>4</v>
      </c>
      <c r="BR397" s="292"/>
      <c r="BS397" s="293"/>
      <c r="BT397" s="308">
        <v>4</v>
      </c>
      <c r="BU397" s="292"/>
      <c r="BV397" s="293"/>
      <c r="BW397" s="308">
        <v>4</v>
      </c>
      <c r="BX397" s="292"/>
      <c r="BY397" s="293"/>
    </row>
    <row r="398" spans="1:77" x14ac:dyDescent="0.25">
      <c r="A398" s="121" t="s">
        <v>1065</v>
      </c>
      <c r="B398" s="41" t="s">
        <v>962</v>
      </c>
      <c r="C398" s="237" t="s">
        <v>1200</v>
      </c>
      <c r="D398" s="237" t="s">
        <v>31</v>
      </c>
      <c r="E398" s="241">
        <v>10</v>
      </c>
      <c r="F398" s="236">
        <v>-0.13800000000000001</v>
      </c>
      <c r="G398" s="237">
        <v>-5.3999999999999999E-2</v>
      </c>
      <c r="H398" s="241">
        <v>9</v>
      </c>
      <c r="I398" s="240">
        <v>-0.129</v>
      </c>
      <c r="J398" s="237">
        <v>-5.1999999999999998E-2</v>
      </c>
      <c r="K398" s="241">
        <v>8</v>
      </c>
      <c r="L398" s="240">
        <v>-0.124</v>
      </c>
      <c r="M398" s="237">
        <v>-4.5999999999999999E-2</v>
      </c>
      <c r="N398" s="241">
        <v>8</v>
      </c>
      <c r="O398" s="240">
        <v>-0.128</v>
      </c>
      <c r="P398" s="237">
        <v>-4.7E-2</v>
      </c>
      <c r="Q398" s="241">
        <v>8</v>
      </c>
      <c r="R398" s="240">
        <v>-0.13600000000000001</v>
      </c>
      <c r="S398" s="237">
        <v>-4.7E-2</v>
      </c>
      <c r="T398" s="241">
        <v>9</v>
      </c>
      <c r="U398" s="240">
        <v>-0.14899999999999999</v>
      </c>
      <c r="V398" s="237">
        <v>-4.7E-2</v>
      </c>
      <c r="W398" s="241">
        <v>10</v>
      </c>
      <c r="X398" s="240">
        <v>-0.182</v>
      </c>
      <c r="Y398" s="237">
        <v>-4.8000000000000001E-2</v>
      </c>
      <c r="Z398" s="241">
        <v>13</v>
      </c>
      <c r="AA398" s="240">
        <v>-0.22600000000000001</v>
      </c>
      <c r="AB398" s="237">
        <v>-5.3999999999999999E-2</v>
      </c>
      <c r="AC398" s="241">
        <v>15</v>
      </c>
      <c r="AD398" s="240">
        <v>-0.253</v>
      </c>
      <c r="AE398" s="237">
        <v>-5.8000000000000003E-2</v>
      </c>
      <c r="AF398" s="241">
        <v>15</v>
      </c>
      <c r="AG398" s="240">
        <v>-0.251</v>
      </c>
      <c r="AH398" s="237">
        <v>-6.2E-2</v>
      </c>
      <c r="AI398" s="241">
        <v>14</v>
      </c>
      <c r="AJ398" s="240">
        <v>-0.23599999999999999</v>
      </c>
      <c r="AK398" s="237">
        <v>-5.6000000000000001E-2</v>
      </c>
      <c r="AL398" s="241">
        <v>14</v>
      </c>
      <c r="AM398" s="240">
        <v>-0.22800000000000001</v>
      </c>
      <c r="AN398" s="237">
        <v>-5.7000000000000002E-2</v>
      </c>
      <c r="AO398" s="241">
        <v>13</v>
      </c>
      <c r="AP398" s="240">
        <v>-0.221</v>
      </c>
      <c r="AQ398" s="237">
        <v>-6.0999999999999999E-2</v>
      </c>
      <c r="AR398" s="241">
        <v>14</v>
      </c>
      <c r="AS398" s="240">
        <v>-0.214</v>
      </c>
      <c r="AT398" s="237">
        <v>-5.6000000000000001E-2</v>
      </c>
      <c r="AU398" s="241">
        <v>12</v>
      </c>
      <c r="AV398" s="240">
        <v>-0.19600000000000001</v>
      </c>
      <c r="AW398" s="237">
        <v>-6.0999999999999999E-2</v>
      </c>
      <c r="AX398" s="241">
        <v>13</v>
      </c>
      <c r="AY398" s="240">
        <v>-0.19500000000000001</v>
      </c>
      <c r="AZ398" s="237">
        <v>-5.8000000000000003E-2</v>
      </c>
      <c r="BA398" s="241">
        <v>12</v>
      </c>
      <c r="BB398" s="240">
        <v>-0.20599999999999999</v>
      </c>
      <c r="BC398" s="237">
        <v>-6.0999999999999999E-2</v>
      </c>
      <c r="BD398" s="241">
        <v>12</v>
      </c>
      <c r="BE398" s="240">
        <v>-0.20699999999999999</v>
      </c>
      <c r="BF398" s="237">
        <v>-6.0999999999999999E-2</v>
      </c>
      <c r="BG398" s="241">
        <v>13</v>
      </c>
      <c r="BH398" s="240">
        <v>-0.2</v>
      </c>
      <c r="BI398" s="237">
        <v>-6.0999999999999999E-2</v>
      </c>
      <c r="BJ398" s="241">
        <v>11</v>
      </c>
      <c r="BK398" s="240">
        <v>-0.19500000000000001</v>
      </c>
      <c r="BL398" s="237">
        <v>-0.06</v>
      </c>
      <c r="BM398" s="241">
        <v>12</v>
      </c>
      <c r="BN398" s="240">
        <v>-0.19700000000000001</v>
      </c>
      <c r="BO398" s="237">
        <v>-5.8000000000000003E-2</v>
      </c>
      <c r="BP398" s="241">
        <v>12</v>
      </c>
      <c r="BQ398" s="240">
        <v>-0.19500000000000001</v>
      </c>
      <c r="BR398" s="237">
        <v>-5.8000000000000003E-2</v>
      </c>
      <c r="BS398" s="241">
        <v>11</v>
      </c>
      <c r="BT398" s="240">
        <v>-0.16900000000000001</v>
      </c>
      <c r="BU398" s="237">
        <v>-5.2999999999999999E-2</v>
      </c>
      <c r="BV398" s="241">
        <v>10</v>
      </c>
      <c r="BW398" s="240">
        <v>-0.13800000000000001</v>
      </c>
      <c r="BX398" s="237">
        <v>-5.1999999999999998E-2</v>
      </c>
      <c r="BY398" s="241">
        <v>8</v>
      </c>
    </row>
    <row r="399" spans="1:77" ht="15.75" thickBot="1" x14ac:dyDescent="0.3">
      <c r="A399" s="124" t="s">
        <v>1065</v>
      </c>
      <c r="B399" s="46" t="s">
        <v>34</v>
      </c>
      <c r="C399" s="14" t="s">
        <v>28</v>
      </c>
      <c r="D399" s="14" t="s">
        <v>32</v>
      </c>
      <c r="E399" s="242">
        <v>10</v>
      </c>
      <c r="F399" s="266">
        <v>10.6</v>
      </c>
      <c r="G399" s="254"/>
      <c r="H399" s="255"/>
      <c r="I399" s="253">
        <v>10.5</v>
      </c>
      <c r="J399" s="254"/>
      <c r="K399" s="255"/>
      <c r="L399" s="253">
        <v>10.5</v>
      </c>
      <c r="M399" s="254"/>
      <c r="N399" s="255"/>
      <c r="O399" s="253">
        <v>10.5</v>
      </c>
      <c r="P399" s="254"/>
      <c r="Q399" s="255"/>
      <c r="R399" s="253">
        <v>10.5</v>
      </c>
      <c r="S399" s="254"/>
      <c r="T399" s="255"/>
      <c r="U399" s="253">
        <v>10.5</v>
      </c>
      <c r="V399" s="254"/>
      <c r="W399" s="255"/>
      <c r="X399" s="253">
        <v>10.4</v>
      </c>
      <c r="Y399" s="254"/>
      <c r="Z399" s="255"/>
      <c r="AA399" s="253">
        <v>10.3</v>
      </c>
      <c r="AB399" s="254"/>
      <c r="AC399" s="255"/>
      <c r="AD399" s="253">
        <v>10.4</v>
      </c>
      <c r="AE399" s="254"/>
      <c r="AF399" s="255"/>
      <c r="AG399" s="253">
        <v>10.5</v>
      </c>
      <c r="AH399" s="254"/>
      <c r="AI399" s="255"/>
      <c r="AJ399" s="253">
        <v>10.5</v>
      </c>
      <c r="AK399" s="254"/>
      <c r="AL399" s="255"/>
      <c r="AM399" s="253">
        <v>10.6</v>
      </c>
      <c r="AN399" s="254"/>
      <c r="AO399" s="255"/>
      <c r="AP399" s="253">
        <v>10.4</v>
      </c>
      <c r="AQ399" s="254"/>
      <c r="AR399" s="255"/>
      <c r="AS399" s="253">
        <v>10.4</v>
      </c>
      <c r="AT399" s="254"/>
      <c r="AU399" s="255"/>
      <c r="AV399" s="253">
        <v>10.5</v>
      </c>
      <c r="AW399" s="254"/>
      <c r="AX399" s="255"/>
      <c r="AY399" s="253">
        <v>10.5</v>
      </c>
      <c r="AZ399" s="254"/>
      <c r="BA399" s="255"/>
      <c r="BB399" s="253">
        <v>10.5</v>
      </c>
      <c r="BC399" s="254"/>
      <c r="BD399" s="255"/>
      <c r="BE399" s="253">
        <v>10.5</v>
      </c>
      <c r="BF399" s="254"/>
      <c r="BG399" s="255"/>
      <c r="BH399" s="253">
        <v>10.5</v>
      </c>
      <c r="BI399" s="254"/>
      <c r="BJ399" s="255"/>
      <c r="BK399" s="253">
        <v>10.5</v>
      </c>
      <c r="BL399" s="254"/>
      <c r="BM399" s="255"/>
      <c r="BN399" s="253">
        <v>10.5</v>
      </c>
      <c r="BO399" s="254"/>
      <c r="BP399" s="255"/>
      <c r="BQ399" s="253">
        <v>10.6</v>
      </c>
      <c r="BR399" s="254"/>
      <c r="BS399" s="255"/>
      <c r="BT399" s="253">
        <v>10.6</v>
      </c>
      <c r="BU399" s="254"/>
      <c r="BV399" s="255"/>
      <c r="BW399" s="253">
        <v>10.6</v>
      </c>
      <c r="BX399" s="254"/>
      <c r="BY399" s="255"/>
    </row>
    <row r="400" spans="1:77" x14ac:dyDescent="0.25">
      <c r="A400" s="120" t="s">
        <v>1066</v>
      </c>
      <c r="B400" s="43" t="s">
        <v>11</v>
      </c>
      <c r="C400" s="247" t="s">
        <v>1201</v>
      </c>
      <c r="D400" s="247" t="s">
        <v>676</v>
      </c>
      <c r="E400" s="57" t="s">
        <v>28</v>
      </c>
      <c r="F400" s="308">
        <v>1</v>
      </c>
      <c r="G400" s="292"/>
      <c r="H400" s="293"/>
      <c r="I400" s="308">
        <v>1</v>
      </c>
      <c r="J400" s="292"/>
      <c r="K400" s="293"/>
      <c r="L400" s="308">
        <v>1</v>
      </c>
      <c r="M400" s="292"/>
      <c r="N400" s="293"/>
      <c r="O400" s="308">
        <v>1</v>
      </c>
      <c r="P400" s="292"/>
      <c r="Q400" s="293"/>
      <c r="R400" s="308">
        <v>1</v>
      </c>
      <c r="S400" s="292"/>
      <c r="T400" s="293"/>
      <c r="U400" s="308">
        <v>1</v>
      </c>
      <c r="V400" s="292"/>
      <c r="W400" s="293"/>
      <c r="X400" s="308">
        <v>1</v>
      </c>
      <c r="Y400" s="292"/>
      <c r="Z400" s="293"/>
      <c r="AA400" s="308">
        <v>1</v>
      </c>
      <c r="AB400" s="292"/>
      <c r="AC400" s="293"/>
      <c r="AD400" s="308">
        <v>1</v>
      </c>
      <c r="AE400" s="292"/>
      <c r="AF400" s="293"/>
      <c r="AG400" s="308">
        <v>1</v>
      </c>
      <c r="AH400" s="292"/>
      <c r="AI400" s="293"/>
      <c r="AJ400" s="308">
        <v>1</v>
      </c>
      <c r="AK400" s="292"/>
      <c r="AL400" s="293"/>
      <c r="AM400" s="308">
        <v>1</v>
      </c>
      <c r="AN400" s="292"/>
      <c r="AO400" s="293"/>
      <c r="AP400" s="308">
        <v>1</v>
      </c>
      <c r="AQ400" s="292"/>
      <c r="AR400" s="293"/>
      <c r="AS400" s="308">
        <v>1</v>
      </c>
      <c r="AT400" s="292"/>
      <c r="AU400" s="293"/>
      <c r="AV400" s="308">
        <v>1</v>
      </c>
      <c r="AW400" s="292"/>
      <c r="AX400" s="293"/>
      <c r="AY400" s="308">
        <v>1</v>
      </c>
      <c r="AZ400" s="292"/>
      <c r="BA400" s="293"/>
      <c r="BB400" s="308">
        <v>1</v>
      </c>
      <c r="BC400" s="292"/>
      <c r="BD400" s="293"/>
      <c r="BE400" s="308">
        <v>1</v>
      </c>
      <c r="BF400" s="292"/>
      <c r="BG400" s="293"/>
      <c r="BH400" s="308">
        <v>1</v>
      </c>
      <c r="BI400" s="292"/>
      <c r="BJ400" s="293"/>
      <c r="BK400" s="308">
        <v>1</v>
      </c>
      <c r="BL400" s="292"/>
      <c r="BM400" s="293"/>
      <c r="BN400" s="308">
        <v>1</v>
      </c>
      <c r="BO400" s="292"/>
      <c r="BP400" s="293"/>
      <c r="BQ400" s="308">
        <v>1</v>
      </c>
      <c r="BR400" s="292"/>
      <c r="BS400" s="293"/>
      <c r="BT400" s="308">
        <v>1</v>
      </c>
      <c r="BU400" s="292"/>
      <c r="BV400" s="293"/>
      <c r="BW400" s="308">
        <v>1</v>
      </c>
      <c r="BX400" s="292"/>
      <c r="BY400" s="293"/>
    </row>
    <row r="401" spans="1:77" x14ac:dyDescent="0.25">
      <c r="A401" s="121" t="s">
        <v>1066</v>
      </c>
      <c r="B401" s="41" t="s">
        <v>959</v>
      </c>
      <c r="C401" s="237" t="s">
        <v>1201</v>
      </c>
      <c r="D401" s="237" t="s">
        <v>31</v>
      </c>
      <c r="E401" s="241">
        <v>10</v>
      </c>
      <c r="F401" s="236">
        <v>-7.4999999999999997E-2</v>
      </c>
      <c r="G401" s="237">
        <v>-4.4999999999999998E-2</v>
      </c>
      <c r="H401" s="241">
        <v>2</v>
      </c>
      <c r="I401" s="240">
        <v>-7.0000000000000007E-2</v>
      </c>
      <c r="J401" s="237">
        <v>-4.4999999999999998E-2</v>
      </c>
      <c r="K401" s="241">
        <v>2</v>
      </c>
      <c r="L401" s="240">
        <v>-6.9000000000000006E-2</v>
      </c>
      <c r="M401" s="237">
        <v>-0.42</v>
      </c>
      <c r="N401" s="241">
        <v>2</v>
      </c>
      <c r="O401" s="240">
        <v>-7.0999999999999994E-2</v>
      </c>
      <c r="P401" s="237">
        <v>-4.2000000000000003E-2</v>
      </c>
      <c r="Q401" s="241">
        <v>2</v>
      </c>
      <c r="R401" s="240">
        <v>-7.0000000000000007E-2</v>
      </c>
      <c r="S401" s="237">
        <v>-4.2000000000000003E-2</v>
      </c>
      <c r="T401" s="241">
        <v>2</v>
      </c>
      <c r="U401" s="240">
        <v>-7.5999999999999998E-2</v>
      </c>
      <c r="V401" s="237">
        <v>-4.2000000000000003E-2</v>
      </c>
      <c r="W401" s="241">
        <v>2</v>
      </c>
      <c r="X401" s="240">
        <v>-0.87</v>
      </c>
      <c r="Y401" s="237">
        <v>-4.2999999999999997E-2</v>
      </c>
      <c r="Z401" s="241">
        <v>3</v>
      </c>
      <c r="AA401" s="240">
        <v>-0.104</v>
      </c>
      <c r="AB401" s="237">
        <v>-4.3999999999999997E-2</v>
      </c>
      <c r="AC401" s="241">
        <v>4</v>
      </c>
      <c r="AD401" s="240">
        <v>-0.105</v>
      </c>
      <c r="AE401" s="237">
        <v>-4.5999999999999999E-2</v>
      </c>
      <c r="AF401" s="241">
        <v>4</v>
      </c>
      <c r="AG401" s="240">
        <v>-0.108</v>
      </c>
      <c r="AH401" s="237">
        <v>-4.9000000000000002E-2</v>
      </c>
      <c r="AI401" s="241">
        <v>4</v>
      </c>
      <c r="AJ401" s="240">
        <v>-0.107</v>
      </c>
      <c r="AK401" s="237">
        <v>-0.05</v>
      </c>
      <c r="AL401" s="241">
        <v>3</v>
      </c>
      <c r="AM401" s="240">
        <v>-0.105</v>
      </c>
      <c r="AN401" s="237">
        <v>-4.9000000000000002E-2</v>
      </c>
      <c r="AO401" s="241">
        <v>3</v>
      </c>
      <c r="AP401" s="240">
        <v>-9.7000000000000003E-2</v>
      </c>
      <c r="AQ401" s="237">
        <v>-4.5999999999999999E-2</v>
      </c>
      <c r="AR401" s="241">
        <v>3</v>
      </c>
      <c r="AS401" s="240">
        <v>-9.9000000000000005E-2</v>
      </c>
      <c r="AT401" s="237">
        <v>-5.0999999999999997E-2</v>
      </c>
      <c r="AU401" s="241">
        <v>3</v>
      </c>
      <c r="AV401" s="240">
        <v>-8.8999999999999996E-2</v>
      </c>
      <c r="AW401" s="237">
        <v>-5.0999999999999997E-2</v>
      </c>
      <c r="AX401" s="241">
        <v>3</v>
      </c>
      <c r="AY401" s="240">
        <v>-9.2999999999999999E-2</v>
      </c>
      <c r="AZ401" s="237">
        <v>-5.3999999999999999E-2</v>
      </c>
      <c r="BA401" s="241">
        <v>3</v>
      </c>
      <c r="BB401" s="240">
        <v>-9.8000000000000004E-2</v>
      </c>
      <c r="BC401" s="237">
        <v>-5.2999999999999999E-2</v>
      </c>
      <c r="BD401" s="241">
        <v>3</v>
      </c>
      <c r="BE401" s="240">
        <v>-9.6000000000000002E-2</v>
      </c>
      <c r="BF401" s="237">
        <v>-4.8000000000000001E-2</v>
      </c>
      <c r="BG401" s="241">
        <v>4</v>
      </c>
      <c r="BH401" s="240">
        <v>-9.9000000000000005E-2</v>
      </c>
      <c r="BI401" s="237">
        <v>-4.9000000000000002E-2</v>
      </c>
      <c r="BJ401" s="241">
        <v>3</v>
      </c>
      <c r="BK401" s="240">
        <v>-0.1</v>
      </c>
      <c r="BL401" s="237">
        <v>-4.8000000000000001E-2</v>
      </c>
      <c r="BM401" s="241">
        <v>3</v>
      </c>
      <c r="BN401" s="240">
        <v>-0.10199999999999999</v>
      </c>
      <c r="BO401" s="237">
        <v>-4.9000000000000002E-2</v>
      </c>
      <c r="BP401" s="241">
        <v>3</v>
      </c>
      <c r="BQ401" s="240">
        <v>-9.1999999999999998E-2</v>
      </c>
      <c r="BR401" s="237">
        <v>-4.8000000000000001E-2</v>
      </c>
      <c r="BS401" s="241">
        <v>3</v>
      </c>
      <c r="BT401" s="240">
        <v>-4.8000000000000001E-2</v>
      </c>
      <c r="BU401" s="237">
        <v>-4.7E-2</v>
      </c>
      <c r="BV401" s="241">
        <v>2</v>
      </c>
      <c r="BW401" s="240">
        <v>-7.3999999999999996E-2</v>
      </c>
      <c r="BX401" s="237">
        <v>-4.7E-2</v>
      </c>
      <c r="BY401" s="241">
        <v>2</v>
      </c>
    </row>
    <row r="402" spans="1:77" ht="15.75" thickBot="1" x14ac:dyDescent="0.3">
      <c r="A402" s="124" t="s">
        <v>1066</v>
      </c>
      <c r="B402" s="46" t="s">
        <v>653</v>
      </c>
      <c r="C402" s="14" t="s">
        <v>28</v>
      </c>
      <c r="D402" s="14" t="s">
        <v>32</v>
      </c>
      <c r="E402" s="242">
        <v>10</v>
      </c>
      <c r="F402" s="266">
        <v>10.68</v>
      </c>
      <c r="G402" s="254"/>
      <c r="H402" s="255"/>
      <c r="I402" s="253">
        <v>10.67</v>
      </c>
      <c r="J402" s="254"/>
      <c r="K402" s="255"/>
      <c r="L402" s="253">
        <v>10.7</v>
      </c>
      <c r="M402" s="254"/>
      <c r="N402" s="255"/>
      <c r="O402" s="253">
        <v>10.7</v>
      </c>
      <c r="P402" s="254"/>
      <c r="Q402" s="255"/>
      <c r="R402" s="253">
        <v>10.6</v>
      </c>
      <c r="S402" s="254"/>
      <c r="T402" s="255"/>
      <c r="U402" s="253">
        <v>10.59</v>
      </c>
      <c r="V402" s="254"/>
      <c r="W402" s="255"/>
      <c r="X402" s="253">
        <v>10.63</v>
      </c>
      <c r="Y402" s="254"/>
      <c r="Z402" s="255"/>
      <c r="AA402" s="253">
        <v>10.59</v>
      </c>
      <c r="AB402" s="254"/>
      <c r="AC402" s="255"/>
      <c r="AD402" s="253">
        <v>10.46</v>
      </c>
      <c r="AE402" s="254"/>
      <c r="AF402" s="255"/>
      <c r="AG402" s="253">
        <v>10.6</v>
      </c>
      <c r="AH402" s="254"/>
      <c r="AI402" s="255"/>
      <c r="AJ402" s="253">
        <v>10.59</v>
      </c>
      <c r="AK402" s="254"/>
      <c r="AL402" s="255"/>
      <c r="AM402" s="253">
        <v>10.7</v>
      </c>
      <c r="AN402" s="254"/>
      <c r="AO402" s="255"/>
      <c r="AP402" s="253">
        <v>10.54</v>
      </c>
      <c r="AQ402" s="254"/>
      <c r="AR402" s="255"/>
      <c r="AS402" s="253">
        <v>10.54</v>
      </c>
      <c r="AT402" s="254"/>
      <c r="AU402" s="255"/>
      <c r="AV402" s="253">
        <v>10.52</v>
      </c>
      <c r="AW402" s="254"/>
      <c r="AX402" s="255"/>
      <c r="AY402" s="253">
        <v>10.52</v>
      </c>
      <c r="AZ402" s="254"/>
      <c r="BA402" s="255"/>
      <c r="BB402" s="253">
        <v>10.5</v>
      </c>
      <c r="BC402" s="254"/>
      <c r="BD402" s="255"/>
      <c r="BE402" s="253">
        <v>10.56</v>
      </c>
      <c r="BF402" s="254"/>
      <c r="BG402" s="255"/>
      <c r="BH402" s="253">
        <v>10.59</v>
      </c>
      <c r="BI402" s="254"/>
      <c r="BJ402" s="255"/>
      <c r="BK402" s="253">
        <v>10.69</v>
      </c>
      <c r="BL402" s="254"/>
      <c r="BM402" s="255"/>
      <c r="BN402" s="253">
        <v>10.66</v>
      </c>
      <c r="BO402" s="254"/>
      <c r="BP402" s="255"/>
      <c r="BQ402" s="253">
        <v>10.63</v>
      </c>
      <c r="BR402" s="254"/>
      <c r="BS402" s="255"/>
      <c r="BT402" s="253">
        <v>10.65</v>
      </c>
      <c r="BU402" s="254"/>
      <c r="BV402" s="255"/>
      <c r="BW402" s="253">
        <v>10.67</v>
      </c>
      <c r="BX402" s="254"/>
      <c r="BY402" s="255"/>
    </row>
    <row r="403" spans="1:77" x14ac:dyDescent="0.25">
      <c r="A403" s="156" t="s">
        <v>1067</v>
      </c>
      <c r="B403" s="43" t="s">
        <v>11</v>
      </c>
      <c r="C403" s="247" t="s">
        <v>1202</v>
      </c>
      <c r="D403" s="247" t="s">
        <v>29</v>
      </c>
      <c r="E403" s="57" t="s">
        <v>28</v>
      </c>
      <c r="F403" s="308">
        <v>5</v>
      </c>
      <c r="G403" s="292"/>
      <c r="H403" s="293"/>
      <c r="I403" s="308">
        <v>5</v>
      </c>
      <c r="J403" s="292"/>
      <c r="K403" s="293"/>
      <c r="L403" s="308">
        <v>5</v>
      </c>
      <c r="M403" s="292"/>
      <c r="N403" s="293"/>
      <c r="O403" s="308">
        <v>5</v>
      </c>
      <c r="P403" s="292"/>
      <c r="Q403" s="293"/>
      <c r="R403" s="308">
        <v>5</v>
      </c>
      <c r="S403" s="292"/>
      <c r="T403" s="293"/>
      <c r="U403" s="308">
        <v>5</v>
      </c>
      <c r="V403" s="292"/>
      <c r="W403" s="293"/>
      <c r="X403" s="308">
        <v>5</v>
      </c>
      <c r="Y403" s="292"/>
      <c r="Z403" s="293"/>
      <c r="AA403" s="308">
        <v>5</v>
      </c>
      <c r="AB403" s="292"/>
      <c r="AC403" s="293"/>
      <c r="AD403" s="308">
        <v>5</v>
      </c>
      <c r="AE403" s="292"/>
      <c r="AF403" s="293"/>
      <c r="AG403" s="308">
        <v>5</v>
      </c>
      <c r="AH403" s="292"/>
      <c r="AI403" s="293"/>
      <c r="AJ403" s="308">
        <v>5</v>
      </c>
      <c r="AK403" s="292"/>
      <c r="AL403" s="293"/>
      <c r="AM403" s="308">
        <v>5</v>
      </c>
      <c r="AN403" s="292"/>
      <c r="AO403" s="293"/>
      <c r="AP403" s="308">
        <v>5</v>
      </c>
      <c r="AQ403" s="292"/>
      <c r="AR403" s="293"/>
      <c r="AS403" s="308">
        <v>5</v>
      </c>
      <c r="AT403" s="292"/>
      <c r="AU403" s="293"/>
      <c r="AV403" s="308">
        <v>5</v>
      </c>
      <c r="AW403" s="292"/>
      <c r="AX403" s="293"/>
      <c r="AY403" s="308">
        <v>5</v>
      </c>
      <c r="AZ403" s="292"/>
      <c r="BA403" s="293"/>
      <c r="BB403" s="308">
        <v>5</v>
      </c>
      <c r="BC403" s="292"/>
      <c r="BD403" s="293"/>
      <c r="BE403" s="308">
        <v>5</v>
      </c>
      <c r="BF403" s="292"/>
      <c r="BG403" s="293"/>
      <c r="BH403" s="308">
        <v>5</v>
      </c>
      <c r="BI403" s="292"/>
      <c r="BJ403" s="293"/>
      <c r="BK403" s="308">
        <v>5</v>
      </c>
      <c r="BL403" s="292"/>
      <c r="BM403" s="293"/>
      <c r="BN403" s="308">
        <v>5</v>
      </c>
      <c r="BO403" s="292"/>
      <c r="BP403" s="293"/>
      <c r="BQ403" s="308">
        <v>5</v>
      </c>
      <c r="BR403" s="292"/>
      <c r="BS403" s="293"/>
      <c r="BT403" s="308">
        <v>5</v>
      </c>
      <c r="BU403" s="292"/>
      <c r="BV403" s="293"/>
      <c r="BW403" s="308">
        <v>5</v>
      </c>
      <c r="BX403" s="292"/>
      <c r="BY403" s="293"/>
    </row>
    <row r="404" spans="1:77" x14ac:dyDescent="0.25">
      <c r="A404" s="156" t="s">
        <v>1067</v>
      </c>
      <c r="B404" s="41" t="s">
        <v>951</v>
      </c>
      <c r="C404" s="237" t="s">
        <v>1202</v>
      </c>
      <c r="D404" s="237" t="s">
        <v>31</v>
      </c>
      <c r="E404" s="241">
        <v>10</v>
      </c>
      <c r="F404" s="236">
        <v>-4.4999999999999998E-2</v>
      </c>
      <c r="G404" s="237">
        <v>-2.3E-2</v>
      </c>
      <c r="H404" s="241">
        <v>3</v>
      </c>
      <c r="I404" s="240">
        <v>-4.2999999999999997E-2</v>
      </c>
      <c r="J404" s="237">
        <v>-2.1999999999999999E-2</v>
      </c>
      <c r="K404" s="241">
        <v>3</v>
      </c>
      <c r="L404" s="240">
        <v>-3.9E-2</v>
      </c>
      <c r="M404" s="237">
        <v>-1.9E-2</v>
      </c>
      <c r="N404" s="241">
        <v>3</v>
      </c>
      <c r="O404" s="240">
        <v>-3.9E-2</v>
      </c>
      <c r="P404" s="237">
        <v>-1.7999999999999999E-2</v>
      </c>
      <c r="Q404" s="241">
        <v>3</v>
      </c>
      <c r="R404" s="240">
        <v>-3.9E-2</v>
      </c>
      <c r="S404" s="237">
        <v>-1.7999999999999999E-2</v>
      </c>
      <c r="T404" s="241">
        <v>3</v>
      </c>
      <c r="U404" s="240">
        <v>-4.7E-2</v>
      </c>
      <c r="V404" s="237">
        <v>-2.1000000000000001E-2</v>
      </c>
      <c r="W404" s="241">
        <v>4</v>
      </c>
      <c r="X404" s="240">
        <v>-5.0999999999999997E-2</v>
      </c>
      <c r="Y404" s="237">
        <v>-2.1999999999999999E-2</v>
      </c>
      <c r="Z404" s="241">
        <v>3</v>
      </c>
      <c r="AA404" s="240">
        <v>-5.0999999999999997E-2</v>
      </c>
      <c r="AB404" s="237">
        <v>-0.02</v>
      </c>
      <c r="AC404" s="241">
        <v>4</v>
      </c>
      <c r="AD404" s="240">
        <v>-4.9000000000000002E-2</v>
      </c>
      <c r="AE404" s="237">
        <v>-2.1999999999999999E-2</v>
      </c>
      <c r="AF404" s="241">
        <v>3</v>
      </c>
      <c r="AG404" s="240">
        <v>-3.3000000000000002E-2</v>
      </c>
      <c r="AH404" s="237">
        <v>-2.3E-2</v>
      </c>
      <c r="AI404" s="241">
        <v>3</v>
      </c>
      <c r="AJ404" s="240">
        <v>-3.2000000000000001E-2</v>
      </c>
      <c r="AK404" s="237">
        <v>-2.1999999999999999E-2</v>
      </c>
      <c r="AL404" s="241">
        <v>2</v>
      </c>
      <c r="AM404" s="240">
        <v>-2.9000000000000001E-2</v>
      </c>
      <c r="AN404" s="237">
        <v>-2.1000000000000001E-2</v>
      </c>
      <c r="AO404" s="241">
        <v>3</v>
      </c>
      <c r="AP404" s="240">
        <v>-3.2000000000000001E-2</v>
      </c>
      <c r="AQ404" s="237">
        <v>-2.1999999999999999E-2</v>
      </c>
      <c r="AR404" s="241">
        <v>2</v>
      </c>
      <c r="AS404" s="240">
        <v>-2.8000000000000001E-2</v>
      </c>
      <c r="AT404" s="237">
        <v>-1.9E-2</v>
      </c>
      <c r="AU404" s="241">
        <v>2</v>
      </c>
      <c r="AV404" s="240">
        <v>-0.03</v>
      </c>
      <c r="AW404" s="237">
        <v>-2.1999999999999999E-2</v>
      </c>
      <c r="AX404" s="241">
        <v>2</v>
      </c>
      <c r="AY404" s="240">
        <v>-3.1E-2</v>
      </c>
      <c r="AZ404" s="237">
        <v>-2.5000000000000001E-2</v>
      </c>
      <c r="BA404" s="241">
        <v>3</v>
      </c>
      <c r="BB404" s="240">
        <v>-3.5000000000000003E-2</v>
      </c>
      <c r="BC404" s="237">
        <v>-2.5999999999999999E-2</v>
      </c>
      <c r="BD404" s="241">
        <v>2</v>
      </c>
      <c r="BE404" s="240">
        <v>-4.1000000000000002E-2</v>
      </c>
      <c r="BF404" s="237">
        <v>-2.3E-2</v>
      </c>
      <c r="BG404" s="241">
        <v>3</v>
      </c>
      <c r="BH404" s="240">
        <v>-4.1000000000000002E-2</v>
      </c>
      <c r="BI404" s="237">
        <v>-2.3E-2</v>
      </c>
      <c r="BJ404" s="241">
        <v>3</v>
      </c>
      <c r="BK404" s="240">
        <v>-4.1000000000000002E-2</v>
      </c>
      <c r="BL404" s="237">
        <v>-2.1999999999999999E-2</v>
      </c>
      <c r="BM404" s="241">
        <v>3</v>
      </c>
      <c r="BN404" s="240">
        <v>-3.5999999999999997E-2</v>
      </c>
      <c r="BO404" s="237">
        <v>-2.3E-2</v>
      </c>
      <c r="BP404" s="241">
        <v>2</v>
      </c>
      <c r="BQ404" s="240">
        <v>-4.4999999999999998E-2</v>
      </c>
      <c r="BR404" s="237">
        <v>-2.3E-2</v>
      </c>
      <c r="BS404" s="241">
        <v>4</v>
      </c>
      <c r="BT404" s="240">
        <v>-5.3999999999999999E-2</v>
      </c>
      <c r="BU404" s="237">
        <v>-2.1999999999999999E-2</v>
      </c>
      <c r="BV404" s="241">
        <v>3</v>
      </c>
      <c r="BW404" s="240">
        <v>-4.9000000000000002E-2</v>
      </c>
      <c r="BX404" s="237">
        <v>-2.3E-2</v>
      </c>
      <c r="BY404" s="241">
        <v>3</v>
      </c>
    </row>
    <row r="405" spans="1:77" ht="15.75" thickBot="1" x14ac:dyDescent="0.3">
      <c r="A405" s="252" t="s">
        <v>1067</v>
      </c>
      <c r="B405" s="46" t="s">
        <v>653</v>
      </c>
      <c r="C405" s="14" t="s">
        <v>28</v>
      </c>
      <c r="D405" s="14" t="s">
        <v>32</v>
      </c>
      <c r="E405" s="242">
        <v>10</v>
      </c>
      <c r="F405" s="266">
        <v>10.4</v>
      </c>
      <c r="G405" s="254"/>
      <c r="H405" s="255"/>
      <c r="I405" s="253">
        <v>10.3</v>
      </c>
      <c r="J405" s="254"/>
      <c r="K405" s="255"/>
      <c r="L405" s="253">
        <v>10.3</v>
      </c>
      <c r="M405" s="254"/>
      <c r="N405" s="255"/>
      <c r="O405" s="253">
        <v>10.3</v>
      </c>
      <c r="P405" s="254"/>
      <c r="Q405" s="255"/>
      <c r="R405" s="253">
        <v>10.3</v>
      </c>
      <c r="S405" s="254"/>
      <c r="T405" s="255"/>
      <c r="U405" s="253">
        <v>10.3</v>
      </c>
      <c r="V405" s="254"/>
      <c r="W405" s="255"/>
      <c r="X405" s="253">
        <v>10.3</v>
      </c>
      <c r="Y405" s="254"/>
      <c r="Z405" s="255"/>
      <c r="AA405" s="253">
        <v>10.199999999999999</v>
      </c>
      <c r="AB405" s="254"/>
      <c r="AC405" s="255"/>
      <c r="AD405" s="253">
        <v>10.3</v>
      </c>
      <c r="AE405" s="254"/>
      <c r="AF405" s="255"/>
      <c r="AG405" s="253">
        <v>10.4</v>
      </c>
      <c r="AH405" s="254"/>
      <c r="AI405" s="255"/>
      <c r="AJ405" s="253">
        <v>10.4</v>
      </c>
      <c r="AK405" s="254"/>
      <c r="AL405" s="255"/>
      <c r="AM405" s="253">
        <v>10.5</v>
      </c>
      <c r="AN405" s="254"/>
      <c r="AO405" s="255"/>
      <c r="AP405" s="253">
        <v>10.3</v>
      </c>
      <c r="AQ405" s="254"/>
      <c r="AR405" s="255"/>
      <c r="AS405" s="253">
        <v>10.4</v>
      </c>
      <c r="AT405" s="254"/>
      <c r="AU405" s="255"/>
      <c r="AV405" s="253">
        <v>10.4</v>
      </c>
      <c r="AW405" s="254"/>
      <c r="AX405" s="255"/>
      <c r="AY405" s="253">
        <v>10.4</v>
      </c>
      <c r="AZ405" s="254"/>
      <c r="BA405" s="255"/>
      <c r="BB405" s="253">
        <v>10.3</v>
      </c>
      <c r="BC405" s="254"/>
      <c r="BD405" s="255"/>
      <c r="BE405" s="253">
        <v>10.3</v>
      </c>
      <c r="BF405" s="254"/>
      <c r="BG405" s="255"/>
      <c r="BH405" s="253">
        <v>10.3</v>
      </c>
      <c r="BI405" s="254"/>
      <c r="BJ405" s="255"/>
      <c r="BK405" s="253">
        <v>10.4</v>
      </c>
      <c r="BL405" s="254"/>
      <c r="BM405" s="255"/>
      <c r="BN405" s="253">
        <v>10.4</v>
      </c>
      <c r="BO405" s="254"/>
      <c r="BP405" s="255"/>
      <c r="BQ405" s="253">
        <v>10.4</v>
      </c>
      <c r="BR405" s="254"/>
      <c r="BS405" s="255"/>
      <c r="BT405" s="253">
        <v>10.4</v>
      </c>
      <c r="BU405" s="254"/>
      <c r="BV405" s="255"/>
      <c r="BW405" s="253">
        <v>10.4</v>
      </c>
      <c r="BX405" s="254"/>
      <c r="BY405" s="255"/>
    </row>
    <row r="406" spans="1:77" x14ac:dyDescent="0.25">
      <c r="A406" s="97" t="s">
        <v>1068</v>
      </c>
      <c r="B406" s="43" t="s">
        <v>11</v>
      </c>
      <c r="C406" s="247" t="s">
        <v>675</v>
      </c>
      <c r="D406" s="247" t="s">
        <v>676</v>
      </c>
      <c r="E406" s="57" t="s">
        <v>28</v>
      </c>
      <c r="F406" s="308">
        <v>3</v>
      </c>
      <c r="G406" s="292"/>
      <c r="H406" s="293"/>
      <c r="I406" s="308">
        <v>3</v>
      </c>
      <c r="J406" s="292"/>
      <c r="K406" s="293"/>
      <c r="L406" s="308">
        <v>3</v>
      </c>
      <c r="M406" s="292"/>
      <c r="N406" s="293"/>
      <c r="O406" s="308">
        <v>3</v>
      </c>
      <c r="P406" s="292"/>
      <c r="Q406" s="293"/>
      <c r="R406" s="308">
        <v>3</v>
      </c>
      <c r="S406" s="292"/>
      <c r="T406" s="293"/>
      <c r="U406" s="308">
        <v>3</v>
      </c>
      <c r="V406" s="292"/>
      <c r="W406" s="293"/>
      <c r="X406" s="308">
        <v>3</v>
      </c>
      <c r="Y406" s="292"/>
      <c r="Z406" s="293"/>
      <c r="AA406" s="308">
        <v>3</v>
      </c>
      <c r="AB406" s="292"/>
      <c r="AC406" s="293"/>
      <c r="AD406" s="308">
        <v>3</v>
      </c>
      <c r="AE406" s="292"/>
      <c r="AF406" s="293"/>
      <c r="AG406" s="308">
        <v>3</v>
      </c>
      <c r="AH406" s="292"/>
      <c r="AI406" s="293"/>
      <c r="AJ406" s="308">
        <v>3</v>
      </c>
      <c r="AK406" s="292"/>
      <c r="AL406" s="293"/>
      <c r="AM406" s="308">
        <v>3</v>
      </c>
      <c r="AN406" s="292"/>
      <c r="AO406" s="293"/>
      <c r="AP406" s="308">
        <v>3</v>
      </c>
      <c r="AQ406" s="292"/>
      <c r="AR406" s="293"/>
      <c r="AS406" s="308">
        <v>3</v>
      </c>
      <c r="AT406" s="292"/>
      <c r="AU406" s="293"/>
      <c r="AV406" s="308">
        <v>3</v>
      </c>
      <c r="AW406" s="292"/>
      <c r="AX406" s="293"/>
      <c r="AY406" s="308">
        <v>3</v>
      </c>
      <c r="AZ406" s="292"/>
      <c r="BA406" s="293"/>
      <c r="BB406" s="308">
        <v>3</v>
      </c>
      <c r="BC406" s="292"/>
      <c r="BD406" s="293"/>
      <c r="BE406" s="308">
        <v>3</v>
      </c>
      <c r="BF406" s="292"/>
      <c r="BG406" s="293"/>
      <c r="BH406" s="308">
        <v>3</v>
      </c>
      <c r="BI406" s="292"/>
      <c r="BJ406" s="293"/>
      <c r="BK406" s="308">
        <v>3</v>
      </c>
      <c r="BL406" s="292"/>
      <c r="BM406" s="293"/>
      <c r="BN406" s="308">
        <v>3</v>
      </c>
      <c r="BO406" s="292"/>
      <c r="BP406" s="293"/>
      <c r="BQ406" s="308">
        <v>3</v>
      </c>
      <c r="BR406" s="292"/>
      <c r="BS406" s="293"/>
      <c r="BT406" s="308">
        <v>3</v>
      </c>
      <c r="BU406" s="292"/>
      <c r="BV406" s="293"/>
      <c r="BW406" s="308">
        <v>3</v>
      </c>
      <c r="BX406" s="292"/>
      <c r="BY406" s="293"/>
    </row>
    <row r="407" spans="1:77" x14ac:dyDescent="0.25">
      <c r="A407" s="99" t="s">
        <v>1068</v>
      </c>
      <c r="B407" s="41" t="s">
        <v>951</v>
      </c>
      <c r="C407" s="237" t="s">
        <v>675</v>
      </c>
      <c r="D407" s="237" t="s">
        <v>31</v>
      </c>
      <c r="E407" s="241">
        <v>10</v>
      </c>
      <c r="F407" s="236">
        <v>-0.04</v>
      </c>
      <c r="G407" s="237">
        <v>-0.02</v>
      </c>
      <c r="H407" s="241">
        <v>5</v>
      </c>
      <c r="I407" s="240">
        <v>-0.04</v>
      </c>
      <c r="J407" s="237">
        <v>-0.02</v>
      </c>
      <c r="K407" s="241">
        <v>4</v>
      </c>
      <c r="L407" s="240">
        <v>-0.03</v>
      </c>
      <c r="M407" s="237">
        <v>-0.02</v>
      </c>
      <c r="N407" s="241">
        <v>4</v>
      </c>
      <c r="O407" s="240">
        <v>-0.04</v>
      </c>
      <c r="P407" s="237">
        <v>-0.02</v>
      </c>
      <c r="Q407" s="241">
        <v>5</v>
      </c>
      <c r="R407" s="240">
        <v>-0.04</v>
      </c>
      <c r="S407" s="237">
        <v>-0.02</v>
      </c>
      <c r="T407" s="241">
        <v>5</v>
      </c>
      <c r="U407" s="240">
        <v>-0.04</v>
      </c>
      <c r="V407" s="237">
        <v>-0.02</v>
      </c>
      <c r="W407" s="241">
        <v>5</v>
      </c>
      <c r="X407" s="240">
        <v>-0.05</v>
      </c>
      <c r="Y407" s="237">
        <v>-0.02</v>
      </c>
      <c r="Z407" s="241">
        <v>6</v>
      </c>
      <c r="AA407" s="240">
        <v>-0.06</v>
      </c>
      <c r="AB407" s="237">
        <v>-0.02</v>
      </c>
      <c r="AC407" s="241">
        <v>8</v>
      </c>
      <c r="AD407" s="240">
        <v>-0.05</v>
      </c>
      <c r="AE407" s="237">
        <v>-0.02</v>
      </c>
      <c r="AF407" s="241">
        <v>6</v>
      </c>
      <c r="AG407" s="240">
        <v>-0.05</v>
      </c>
      <c r="AH407" s="237">
        <v>-0.02</v>
      </c>
      <c r="AI407" s="241">
        <v>6</v>
      </c>
      <c r="AJ407" s="240">
        <v>-0.05</v>
      </c>
      <c r="AK407" s="237">
        <v>-0.02</v>
      </c>
      <c r="AL407" s="241">
        <v>6</v>
      </c>
      <c r="AM407" s="240">
        <v>-0.05</v>
      </c>
      <c r="AN407" s="237">
        <v>-0.02</v>
      </c>
      <c r="AO407" s="241">
        <v>5</v>
      </c>
      <c r="AP407" s="240">
        <v>-0.05</v>
      </c>
      <c r="AQ407" s="237">
        <v>-0.02</v>
      </c>
      <c r="AR407" s="241">
        <v>5</v>
      </c>
      <c r="AS407" s="240">
        <v>-0.05</v>
      </c>
      <c r="AT407" s="237">
        <v>-0.02</v>
      </c>
      <c r="AU407" s="241">
        <v>4</v>
      </c>
      <c r="AV407" s="240">
        <v>-0.04</v>
      </c>
      <c r="AW407" s="237">
        <v>-0.02</v>
      </c>
      <c r="AX407" s="241">
        <v>5</v>
      </c>
      <c r="AY407" s="240">
        <v>-0.04</v>
      </c>
      <c r="AZ407" s="237">
        <v>-0.02</v>
      </c>
      <c r="BA407" s="241">
        <v>5</v>
      </c>
      <c r="BB407" s="240">
        <v>-0.05</v>
      </c>
      <c r="BC407" s="237">
        <v>-0.02</v>
      </c>
      <c r="BD407" s="241">
        <v>5</v>
      </c>
      <c r="BE407" s="240">
        <v>-0.05</v>
      </c>
      <c r="BF407" s="237">
        <v>-0.02</v>
      </c>
      <c r="BG407" s="241">
        <v>5</v>
      </c>
      <c r="BH407" s="240">
        <v>-0.06</v>
      </c>
      <c r="BI407" s="237">
        <v>-0.02</v>
      </c>
      <c r="BJ407" s="241">
        <v>6</v>
      </c>
      <c r="BK407" s="240">
        <v>-0.05</v>
      </c>
      <c r="BL407" s="237">
        <v>-0.02</v>
      </c>
      <c r="BM407" s="241">
        <v>6</v>
      </c>
      <c r="BN407" s="240">
        <v>-0.05</v>
      </c>
      <c r="BO407" s="237">
        <v>-0.02</v>
      </c>
      <c r="BP407" s="241">
        <v>6</v>
      </c>
      <c r="BQ407" s="240">
        <v>-0.05</v>
      </c>
      <c r="BR407" s="237">
        <v>-0.02</v>
      </c>
      <c r="BS407" s="241">
        <v>6</v>
      </c>
      <c r="BT407" s="240">
        <v>-0.05</v>
      </c>
      <c r="BU407" s="237">
        <v>-0.02</v>
      </c>
      <c r="BV407" s="241">
        <v>5</v>
      </c>
      <c r="BW407" s="240">
        <v>-0.04</v>
      </c>
      <c r="BX407" s="237">
        <v>-0.02</v>
      </c>
      <c r="BY407" s="241">
        <v>4</v>
      </c>
    </row>
    <row r="408" spans="1:77" ht="15.75" thickBot="1" x14ac:dyDescent="0.3">
      <c r="A408" s="100" t="s">
        <v>1068</v>
      </c>
      <c r="B408" s="48" t="s">
        <v>34</v>
      </c>
      <c r="C408" s="39" t="s">
        <v>28</v>
      </c>
      <c r="D408" s="39" t="s">
        <v>32</v>
      </c>
      <c r="E408" s="244">
        <v>10</v>
      </c>
      <c r="F408" s="276">
        <v>10.9</v>
      </c>
      <c r="G408" s="269"/>
      <c r="H408" s="270"/>
      <c r="I408" s="253">
        <v>10.8</v>
      </c>
      <c r="J408" s="254"/>
      <c r="K408" s="255"/>
      <c r="L408" s="253">
        <v>10.8</v>
      </c>
      <c r="M408" s="254"/>
      <c r="N408" s="255"/>
      <c r="O408" s="253">
        <v>10.8</v>
      </c>
      <c r="P408" s="254"/>
      <c r="Q408" s="255"/>
      <c r="R408" s="253">
        <v>10.8</v>
      </c>
      <c r="S408" s="254"/>
      <c r="T408" s="255"/>
      <c r="U408" s="253">
        <v>10.8</v>
      </c>
      <c r="V408" s="254"/>
      <c r="W408" s="255"/>
      <c r="X408" s="253">
        <v>10.7</v>
      </c>
      <c r="Y408" s="254"/>
      <c r="Z408" s="255"/>
      <c r="AA408" s="253">
        <v>10.7</v>
      </c>
      <c r="AB408" s="254"/>
      <c r="AC408" s="255"/>
      <c r="AD408" s="253">
        <v>10.8</v>
      </c>
      <c r="AE408" s="254"/>
      <c r="AF408" s="255"/>
      <c r="AG408" s="253">
        <v>10.9</v>
      </c>
      <c r="AH408" s="254"/>
      <c r="AI408" s="255"/>
      <c r="AJ408" s="253">
        <v>10.8</v>
      </c>
      <c r="AK408" s="254"/>
      <c r="AL408" s="255"/>
      <c r="AM408" s="253">
        <v>11</v>
      </c>
      <c r="AN408" s="254"/>
      <c r="AO408" s="255"/>
      <c r="AP408" s="253">
        <v>10.8</v>
      </c>
      <c r="AQ408" s="254"/>
      <c r="AR408" s="255"/>
      <c r="AS408" s="253">
        <v>10.8</v>
      </c>
      <c r="AT408" s="254"/>
      <c r="AU408" s="255"/>
      <c r="AV408" s="253">
        <v>10.9</v>
      </c>
      <c r="AW408" s="254"/>
      <c r="AX408" s="255"/>
      <c r="AY408" s="253">
        <v>10.9</v>
      </c>
      <c r="AZ408" s="254"/>
      <c r="BA408" s="255"/>
      <c r="BB408" s="253">
        <v>10.8</v>
      </c>
      <c r="BC408" s="254"/>
      <c r="BD408" s="255"/>
      <c r="BE408" s="253">
        <v>10.8</v>
      </c>
      <c r="BF408" s="254"/>
      <c r="BG408" s="255"/>
      <c r="BH408" s="253">
        <v>10.8</v>
      </c>
      <c r="BI408" s="254"/>
      <c r="BJ408" s="255"/>
      <c r="BK408" s="253">
        <v>10.9</v>
      </c>
      <c r="BL408" s="254"/>
      <c r="BM408" s="255"/>
      <c r="BN408" s="253">
        <v>10.9</v>
      </c>
      <c r="BO408" s="254"/>
      <c r="BP408" s="255"/>
      <c r="BQ408" s="253">
        <v>10.9</v>
      </c>
      <c r="BR408" s="254"/>
      <c r="BS408" s="255"/>
      <c r="BT408" s="253">
        <v>10.9</v>
      </c>
      <c r="BU408" s="254"/>
      <c r="BV408" s="255"/>
      <c r="BW408" s="253">
        <v>10.9</v>
      </c>
      <c r="BX408" s="254"/>
      <c r="BY408" s="255"/>
    </row>
    <row r="409" spans="1:77" x14ac:dyDescent="0.25">
      <c r="A409" s="42" t="s">
        <v>1069</v>
      </c>
      <c r="B409" s="43" t="s">
        <v>11</v>
      </c>
      <c r="C409" s="247" t="s">
        <v>1007</v>
      </c>
      <c r="D409" s="247" t="s">
        <v>29</v>
      </c>
      <c r="E409" s="154" t="s">
        <v>28</v>
      </c>
      <c r="F409" s="291">
        <v>2</v>
      </c>
      <c r="G409" s="292"/>
      <c r="H409" s="293"/>
      <c r="I409" s="291">
        <v>2</v>
      </c>
      <c r="J409" s="292"/>
      <c r="K409" s="293"/>
      <c r="L409" s="291">
        <v>2</v>
      </c>
      <c r="M409" s="292"/>
      <c r="N409" s="293"/>
      <c r="O409" s="291">
        <v>2</v>
      </c>
      <c r="P409" s="292"/>
      <c r="Q409" s="293"/>
      <c r="R409" s="291">
        <v>2</v>
      </c>
      <c r="S409" s="292"/>
      <c r="T409" s="293"/>
      <c r="U409" s="291">
        <v>2</v>
      </c>
      <c r="V409" s="292"/>
      <c r="W409" s="293"/>
      <c r="X409" s="291">
        <v>2</v>
      </c>
      <c r="Y409" s="292"/>
      <c r="Z409" s="293"/>
      <c r="AA409" s="291">
        <v>2</v>
      </c>
      <c r="AB409" s="292"/>
      <c r="AC409" s="293"/>
      <c r="AD409" s="291">
        <v>2</v>
      </c>
      <c r="AE409" s="292"/>
      <c r="AF409" s="293"/>
      <c r="AG409" s="291">
        <v>2</v>
      </c>
      <c r="AH409" s="292"/>
      <c r="AI409" s="293"/>
      <c r="AJ409" s="291">
        <v>2</v>
      </c>
      <c r="AK409" s="292"/>
      <c r="AL409" s="293"/>
      <c r="AM409" s="291">
        <v>2</v>
      </c>
      <c r="AN409" s="292"/>
      <c r="AO409" s="293"/>
      <c r="AP409" s="291">
        <v>2</v>
      </c>
      <c r="AQ409" s="292"/>
      <c r="AR409" s="293"/>
      <c r="AS409" s="291">
        <v>2</v>
      </c>
      <c r="AT409" s="292"/>
      <c r="AU409" s="293"/>
      <c r="AV409" s="291">
        <v>2</v>
      </c>
      <c r="AW409" s="292"/>
      <c r="AX409" s="293"/>
      <c r="AY409" s="291">
        <v>2</v>
      </c>
      <c r="AZ409" s="292"/>
      <c r="BA409" s="293"/>
      <c r="BB409" s="291">
        <v>2</v>
      </c>
      <c r="BC409" s="292"/>
      <c r="BD409" s="293"/>
      <c r="BE409" s="291">
        <v>2</v>
      </c>
      <c r="BF409" s="292"/>
      <c r="BG409" s="293"/>
      <c r="BH409" s="291">
        <v>2</v>
      </c>
      <c r="BI409" s="292"/>
      <c r="BJ409" s="293"/>
      <c r="BK409" s="291">
        <v>2</v>
      </c>
      <c r="BL409" s="292"/>
      <c r="BM409" s="293"/>
      <c r="BN409" s="291">
        <v>2</v>
      </c>
      <c r="BO409" s="292"/>
      <c r="BP409" s="293"/>
      <c r="BQ409" s="291">
        <v>2</v>
      </c>
      <c r="BR409" s="292"/>
      <c r="BS409" s="293"/>
      <c r="BT409" s="291">
        <v>2</v>
      </c>
      <c r="BU409" s="292"/>
      <c r="BV409" s="293"/>
      <c r="BW409" s="291">
        <v>2</v>
      </c>
      <c r="BX409" s="292"/>
      <c r="BY409" s="293"/>
    </row>
    <row r="410" spans="1:77" x14ac:dyDescent="0.25">
      <c r="A410" s="44" t="s">
        <v>1069</v>
      </c>
      <c r="B410" s="41" t="s">
        <v>12</v>
      </c>
      <c r="C410" s="237" t="s">
        <v>1193</v>
      </c>
      <c r="D410" s="237" t="s">
        <v>676</v>
      </c>
      <c r="E410" s="16" t="s">
        <v>28</v>
      </c>
      <c r="F410" s="253">
        <v>2</v>
      </c>
      <c r="G410" s="254"/>
      <c r="H410" s="255"/>
      <c r="I410" s="253">
        <v>2</v>
      </c>
      <c r="J410" s="254"/>
      <c r="K410" s="255"/>
      <c r="L410" s="253">
        <v>2</v>
      </c>
      <c r="M410" s="254"/>
      <c r="N410" s="255"/>
      <c r="O410" s="253">
        <v>2</v>
      </c>
      <c r="P410" s="254"/>
      <c r="Q410" s="255"/>
      <c r="R410" s="253">
        <v>2</v>
      </c>
      <c r="S410" s="254"/>
      <c r="T410" s="255"/>
      <c r="U410" s="253">
        <v>2</v>
      </c>
      <c r="V410" s="254"/>
      <c r="W410" s="255"/>
      <c r="X410" s="253">
        <v>2</v>
      </c>
      <c r="Y410" s="254"/>
      <c r="Z410" s="255"/>
      <c r="AA410" s="253">
        <v>2</v>
      </c>
      <c r="AB410" s="254"/>
      <c r="AC410" s="255"/>
      <c r="AD410" s="253">
        <v>2</v>
      </c>
      <c r="AE410" s="254"/>
      <c r="AF410" s="255"/>
      <c r="AG410" s="253">
        <v>2</v>
      </c>
      <c r="AH410" s="254"/>
      <c r="AI410" s="255"/>
      <c r="AJ410" s="253">
        <v>2</v>
      </c>
      <c r="AK410" s="254"/>
      <c r="AL410" s="255"/>
      <c r="AM410" s="253">
        <v>2</v>
      </c>
      <c r="AN410" s="254"/>
      <c r="AO410" s="255"/>
      <c r="AP410" s="253">
        <v>2</v>
      </c>
      <c r="AQ410" s="254"/>
      <c r="AR410" s="255"/>
      <c r="AS410" s="253">
        <v>2</v>
      </c>
      <c r="AT410" s="254"/>
      <c r="AU410" s="255"/>
      <c r="AV410" s="253">
        <v>2</v>
      </c>
      <c r="AW410" s="254"/>
      <c r="AX410" s="255"/>
      <c r="AY410" s="253">
        <v>2</v>
      </c>
      <c r="AZ410" s="254"/>
      <c r="BA410" s="255"/>
      <c r="BB410" s="253">
        <v>2</v>
      </c>
      <c r="BC410" s="254"/>
      <c r="BD410" s="255"/>
      <c r="BE410" s="253">
        <v>2</v>
      </c>
      <c r="BF410" s="254"/>
      <c r="BG410" s="255"/>
      <c r="BH410" s="253">
        <v>2</v>
      </c>
      <c r="BI410" s="254"/>
      <c r="BJ410" s="255"/>
      <c r="BK410" s="253">
        <v>2</v>
      </c>
      <c r="BL410" s="254"/>
      <c r="BM410" s="255"/>
      <c r="BN410" s="253">
        <v>2</v>
      </c>
      <c r="BO410" s="254"/>
      <c r="BP410" s="255"/>
      <c r="BQ410" s="253">
        <v>2</v>
      </c>
      <c r="BR410" s="254"/>
      <c r="BS410" s="255"/>
      <c r="BT410" s="253">
        <v>2</v>
      </c>
      <c r="BU410" s="254"/>
      <c r="BV410" s="255"/>
      <c r="BW410" s="253">
        <v>2</v>
      </c>
      <c r="BX410" s="254"/>
      <c r="BY410" s="255"/>
    </row>
    <row r="411" spans="1:77" x14ac:dyDescent="0.25">
      <c r="A411" s="44" t="s">
        <v>1069</v>
      </c>
      <c r="B411" s="41" t="s">
        <v>1169</v>
      </c>
      <c r="C411" s="248" t="s">
        <v>1007</v>
      </c>
      <c r="D411" s="237" t="s">
        <v>31</v>
      </c>
      <c r="E411" s="238">
        <v>10</v>
      </c>
      <c r="F411" s="240">
        <v>-7.0000000000000007E-2</v>
      </c>
      <c r="G411" s="237">
        <v>-0.04</v>
      </c>
      <c r="H411" s="241">
        <v>4</v>
      </c>
      <c r="I411" s="240">
        <v>-7.0000000000000007E-2</v>
      </c>
      <c r="J411" s="237">
        <v>-0.04</v>
      </c>
      <c r="K411" s="241">
        <v>4</v>
      </c>
      <c r="L411" s="240">
        <v>-0.08</v>
      </c>
      <c r="M411" s="237">
        <v>-0.03</v>
      </c>
      <c r="N411" s="241">
        <v>4</v>
      </c>
      <c r="O411" s="240">
        <v>-7.0000000000000007E-2</v>
      </c>
      <c r="P411" s="237">
        <v>-0.04</v>
      </c>
      <c r="Q411" s="241">
        <v>4</v>
      </c>
      <c r="R411" s="240">
        <v>-0.08</v>
      </c>
      <c r="S411" s="237">
        <v>-0.04</v>
      </c>
      <c r="T411" s="241">
        <v>4</v>
      </c>
      <c r="U411" s="240">
        <v>-0.09</v>
      </c>
      <c r="V411" s="237">
        <v>-0.04</v>
      </c>
      <c r="W411" s="241">
        <v>6</v>
      </c>
      <c r="X411" s="240">
        <v>-0.09</v>
      </c>
      <c r="Y411" s="237">
        <v>-0.04</v>
      </c>
      <c r="Z411" s="241">
        <v>5</v>
      </c>
      <c r="AA411" s="240">
        <v>-0.11</v>
      </c>
      <c r="AB411" s="237">
        <v>-0.04</v>
      </c>
      <c r="AC411" s="241">
        <v>6</v>
      </c>
      <c r="AD411" s="240">
        <v>-0.16</v>
      </c>
      <c r="AE411" s="237">
        <v>-0.05</v>
      </c>
      <c r="AF411" s="241">
        <v>8</v>
      </c>
      <c r="AG411" s="240">
        <v>-0.14000000000000001</v>
      </c>
      <c r="AH411" s="237">
        <v>-0.05</v>
      </c>
      <c r="AI411" s="241">
        <v>8</v>
      </c>
      <c r="AJ411" s="240">
        <v>-0.12</v>
      </c>
      <c r="AK411" s="237">
        <v>-0.05</v>
      </c>
      <c r="AL411" s="241">
        <v>7</v>
      </c>
      <c r="AM411" s="240">
        <v>-0.13</v>
      </c>
      <c r="AN411" s="237">
        <v>-0.05</v>
      </c>
      <c r="AO411" s="241">
        <v>8</v>
      </c>
      <c r="AP411" s="240">
        <v>-0.12</v>
      </c>
      <c r="AQ411" s="237">
        <v>-0.04</v>
      </c>
      <c r="AR411" s="241">
        <v>7</v>
      </c>
      <c r="AS411" s="240">
        <v>-0.11</v>
      </c>
      <c r="AT411" s="237">
        <v>-0.04</v>
      </c>
      <c r="AU411" s="241">
        <v>6</v>
      </c>
      <c r="AV411" s="240">
        <v>-0.11</v>
      </c>
      <c r="AW411" s="237">
        <v>-0.05</v>
      </c>
      <c r="AX411" s="241">
        <v>6</v>
      </c>
      <c r="AY411" s="240">
        <v>-0.12</v>
      </c>
      <c r="AZ411" s="237">
        <v>-0.05</v>
      </c>
      <c r="BA411" s="241">
        <v>7</v>
      </c>
      <c r="BB411" s="240">
        <v>-0.11</v>
      </c>
      <c r="BC411" s="237">
        <v>-0.05</v>
      </c>
      <c r="BD411" s="241">
        <v>7</v>
      </c>
      <c r="BE411" s="240">
        <v>-0.12</v>
      </c>
      <c r="BF411" s="237">
        <v>-0.05</v>
      </c>
      <c r="BG411" s="241">
        <v>8</v>
      </c>
      <c r="BH411" s="240">
        <v>-0.12</v>
      </c>
      <c r="BI411" s="237">
        <v>-0.04</v>
      </c>
      <c r="BJ411" s="241">
        <v>6</v>
      </c>
      <c r="BK411" s="240">
        <v>-0.11</v>
      </c>
      <c r="BL411" s="237">
        <v>-0.04</v>
      </c>
      <c r="BM411" s="241">
        <v>6</v>
      </c>
      <c r="BN411" s="240">
        <v>-0.1</v>
      </c>
      <c r="BO411" s="237">
        <v>-0.05</v>
      </c>
      <c r="BP411" s="241">
        <v>6</v>
      </c>
      <c r="BQ411" s="240">
        <v>-0.1</v>
      </c>
      <c r="BR411" s="237">
        <v>-0.04</v>
      </c>
      <c r="BS411" s="241">
        <v>5</v>
      </c>
      <c r="BT411" s="240">
        <v>-0.08</v>
      </c>
      <c r="BU411" s="237">
        <v>-0.04</v>
      </c>
      <c r="BV411" s="241">
        <v>5</v>
      </c>
      <c r="BW411" s="240">
        <v>-0.08</v>
      </c>
      <c r="BX411" s="237">
        <v>-0.04</v>
      </c>
      <c r="BY411" s="241">
        <v>5</v>
      </c>
    </row>
    <row r="412" spans="1:77" x14ac:dyDescent="0.25">
      <c r="A412" s="44" t="s">
        <v>1069</v>
      </c>
      <c r="B412" s="41" t="s">
        <v>939</v>
      </c>
      <c r="C412" s="237" t="s">
        <v>1193</v>
      </c>
      <c r="D412" s="237" t="s">
        <v>31</v>
      </c>
      <c r="E412" s="238">
        <v>6</v>
      </c>
      <c r="F412" s="240">
        <v>-0.04</v>
      </c>
      <c r="G412" s="237">
        <v>-0.03</v>
      </c>
      <c r="H412" s="241">
        <v>4</v>
      </c>
      <c r="I412" s="240">
        <v>-0.04</v>
      </c>
      <c r="J412" s="237">
        <v>-0.03</v>
      </c>
      <c r="K412" s="241">
        <v>4</v>
      </c>
      <c r="L412" s="240">
        <v>-0.04</v>
      </c>
      <c r="M412" s="237">
        <v>-0.03</v>
      </c>
      <c r="N412" s="241">
        <v>4</v>
      </c>
      <c r="O412" s="240">
        <v>-0.04</v>
      </c>
      <c r="P412" s="237">
        <v>-0.03</v>
      </c>
      <c r="Q412" s="241">
        <v>4</v>
      </c>
      <c r="R412" s="240">
        <v>-0.04</v>
      </c>
      <c r="S412" s="237">
        <v>-0.03</v>
      </c>
      <c r="T412" s="241">
        <v>5</v>
      </c>
      <c r="U412" s="240">
        <v>-0.05</v>
      </c>
      <c r="V412" s="237">
        <v>-0.03</v>
      </c>
      <c r="W412" s="241">
        <v>5</v>
      </c>
      <c r="X412" s="240">
        <v>-0.06</v>
      </c>
      <c r="Y412" s="237">
        <v>-0.03</v>
      </c>
      <c r="Z412" s="241">
        <v>6</v>
      </c>
      <c r="AA412" s="240">
        <v>-7.0000000000000007E-2</v>
      </c>
      <c r="AB412" s="237">
        <v>-0.03</v>
      </c>
      <c r="AC412" s="241">
        <v>6</v>
      </c>
      <c r="AD412" s="240">
        <v>-0.06</v>
      </c>
      <c r="AE412" s="237">
        <v>-0.03</v>
      </c>
      <c r="AF412" s="241">
        <v>5</v>
      </c>
      <c r="AG412" s="240">
        <v>-0.06</v>
      </c>
      <c r="AH412" s="237">
        <v>-0.03</v>
      </c>
      <c r="AI412" s="241">
        <v>5</v>
      </c>
      <c r="AJ412" s="240">
        <v>-7.0000000000000007E-2</v>
      </c>
      <c r="AK412" s="237">
        <v>-0.03</v>
      </c>
      <c r="AL412" s="241">
        <v>6</v>
      </c>
      <c r="AM412" s="240">
        <v>-0.09</v>
      </c>
      <c r="AN412" s="237">
        <v>-0.04</v>
      </c>
      <c r="AO412" s="241">
        <v>6</v>
      </c>
      <c r="AP412" s="240">
        <v>-7.0000000000000007E-2</v>
      </c>
      <c r="AQ412" s="237">
        <v>-0.04</v>
      </c>
      <c r="AR412" s="241">
        <v>6</v>
      </c>
      <c r="AS412" s="240">
        <v>-0.06</v>
      </c>
      <c r="AT412" s="237">
        <v>-0.03</v>
      </c>
      <c r="AU412" s="241">
        <v>5</v>
      </c>
      <c r="AV412" s="240">
        <v>-0.06</v>
      </c>
      <c r="AW412" s="237">
        <v>-0.03</v>
      </c>
      <c r="AX412" s="241">
        <v>5</v>
      </c>
      <c r="AY412" s="240">
        <v>-0.06</v>
      </c>
      <c r="AZ412" s="237">
        <v>-0.03</v>
      </c>
      <c r="BA412" s="241">
        <v>5</v>
      </c>
      <c r="BB412" s="240">
        <v>-0.06</v>
      </c>
      <c r="BC412" s="237">
        <v>-0.04</v>
      </c>
      <c r="BD412" s="241">
        <v>5</v>
      </c>
      <c r="BE412" s="240">
        <v>-0.06</v>
      </c>
      <c r="BF412" s="237">
        <v>-0.04</v>
      </c>
      <c r="BG412" s="241">
        <v>6</v>
      </c>
      <c r="BH412" s="240">
        <v>-0.08</v>
      </c>
      <c r="BI412" s="237">
        <v>-0.03</v>
      </c>
      <c r="BJ412" s="241">
        <v>7</v>
      </c>
      <c r="BK412" s="240">
        <v>-0.06</v>
      </c>
      <c r="BL412" s="237">
        <v>-0.03</v>
      </c>
      <c r="BM412" s="241">
        <v>6</v>
      </c>
      <c r="BN412" s="240">
        <v>-7.0000000000000007E-2</v>
      </c>
      <c r="BO412" s="237">
        <v>-0.03</v>
      </c>
      <c r="BP412" s="241">
        <v>6</v>
      </c>
      <c r="BQ412" s="240">
        <v>-0.06</v>
      </c>
      <c r="BR412" s="237">
        <v>-0.03</v>
      </c>
      <c r="BS412" s="241">
        <v>5</v>
      </c>
      <c r="BT412" s="240">
        <v>-0.05</v>
      </c>
      <c r="BU412" s="237">
        <v>-0.03</v>
      </c>
      <c r="BV412" s="241">
        <v>5</v>
      </c>
      <c r="BW412" s="240">
        <v>-0.05</v>
      </c>
      <c r="BX412" s="237">
        <v>-0.03</v>
      </c>
      <c r="BY412" s="241">
        <v>5</v>
      </c>
    </row>
    <row r="413" spans="1:77" x14ac:dyDescent="0.25">
      <c r="A413" s="44" t="s">
        <v>1069</v>
      </c>
      <c r="B413" s="41" t="s">
        <v>34</v>
      </c>
      <c r="C413" s="13" t="s">
        <v>28</v>
      </c>
      <c r="D413" s="13" t="s">
        <v>32</v>
      </c>
      <c r="E413" s="238">
        <v>10</v>
      </c>
      <c r="F413" s="253">
        <v>10.9</v>
      </c>
      <c r="G413" s="254"/>
      <c r="H413" s="255"/>
      <c r="I413" s="253">
        <v>10.7</v>
      </c>
      <c r="J413" s="254"/>
      <c r="K413" s="255"/>
      <c r="L413" s="253">
        <v>10.7</v>
      </c>
      <c r="M413" s="254"/>
      <c r="N413" s="255"/>
      <c r="O413" s="253">
        <v>10.7</v>
      </c>
      <c r="P413" s="254"/>
      <c r="Q413" s="255"/>
      <c r="R413" s="253">
        <v>10.7</v>
      </c>
      <c r="S413" s="254"/>
      <c r="T413" s="255"/>
      <c r="U413" s="253">
        <v>10.7</v>
      </c>
      <c r="V413" s="254"/>
      <c r="W413" s="255"/>
      <c r="X413" s="253">
        <v>10.7</v>
      </c>
      <c r="Y413" s="254"/>
      <c r="Z413" s="255"/>
      <c r="AA413" s="253">
        <v>10.6</v>
      </c>
      <c r="AB413" s="254"/>
      <c r="AC413" s="255"/>
      <c r="AD413" s="253">
        <v>10.7</v>
      </c>
      <c r="AE413" s="254"/>
      <c r="AF413" s="255"/>
      <c r="AG413" s="253">
        <v>10.8</v>
      </c>
      <c r="AH413" s="254"/>
      <c r="AI413" s="255"/>
      <c r="AJ413" s="253">
        <v>10.8</v>
      </c>
      <c r="AK413" s="254"/>
      <c r="AL413" s="255"/>
      <c r="AM413" s="253">
        <v>10.9</v>
      </c>
      <c r="AN413" s="254"/>
      <c r="AO413" s="255"/>
      <c r="AP413" s="253">
        <v>10.7</v>
      </c>
      <c r="AQ413" s="254"/>
      <c r="AR413" s="255"/>
      <c r="AS413" s="253">
        <v>10.8</v>
      </c>
      <c r="AT413" s="254"/>
      <c r="AU413" s="255"/>
      <c r="AV413" s="253">
        <v>10.8</v>
      </c>
      <c r="AW413" s="254"/>
      <c r="AX413" s="255"/>
      <c r="AY413" s="253">
        <v>10.8</v>
      </c>
      <c r="AZ413" s="254"/>
      <c r="BA413" s="255"/>
      <c r="BB413" s="253">
        <v>10.8</v>
      </c>
      <c r="BC413" s="254"/>
      <c r="BD413" s="255"/>
      <c r="BE413" s="253">
        <v>10.8</v>
      </c>
      <c r="BF413" s="254"/>
      <c r="BG413" s="255"/>
      <c r="BH413" s="253">
        <v>10.8</v>
      </c>
      <c r="BI413" s="254"/>
      <c r="BJ413" s="255"/>
      <c r="BK413" s="253">
        <v>10.8</v>
      </c>
      <c r="BL413" s="254"/>
      <c r="BM413" s="255"/>
      <c r="BN413" s="253">
        <v>10.8</v>
      </c>
      <c r="BO413" s="254"/>
      <c r="BP413" s="255"/>
      <c r="BQ413" s="253">
        <v>10.8</v>
      </c>
      <c r="BR413" s="254"/>
      <c r="BS413" s="255"/>
      <c r="BT413" s="253">
        <v>10.8</v>
      </c>
      <c r="BU413" s="254"/>
      <c r="BV413" s="255"/>
      <c r="BW413" s="253">
        <v>10.9</v>
      </c>
      <c r="BX413" s="254"/>
      <c r="BY413" s="255"/>
    </row>
    <row r="414" spans="1:77" ht="15.75" thickBot="1" x14ac:dyDescent="0.3">
      <c r="A414" s="45" t="s">
        <v>1069</v>
      </c>
      <c r="B414" s="46" t="s">
        <v>654</v>
      </c>
      <c r="C414" s="14" t="s">
        <v>28</v>
      </c>
      <c r="D414" s="14" t="s">
        <v>32</v>
      </c>
      <c r="E414" s="239">
        <v>6</v>
      </c>
      <c r="F414" s="262">
        <v>6.5</v>
      </c>
      <c r="G414" s="263"/>
      <c r="H414" s="265"/>
      <c r="I414" s="262">
        <v>6.4</v>
      </c>
      <c r="J414" s="263"/>
      <c r="K414" s="265"/>
      <c r="L414" s="262">
        <v>6.4</v>
      </c>
      <c r="M414" s="263"/>
      <c r="N414" s="265"/>
      <c r="O414" s="262">
        <v>6.4</v>
      </c>
      <c r="P414" s="263"/>
      <c r="Q414" s="265"/>
      <c r="R414" s="262">
        <v>6.4</v>
      </c>
      <c r="S414" s="263"/>
      <c r="T414" s="265"/>
      <c r="U414" s="262">
        <v>6.4</v>
      </c>
      <c r="V414" s="263"/>
      <c r="W414" s="265"/>
      <c r="X414" s="262">
        <v>6.3</v>
      </c>
      <c r="Y414" s="263"/>
      <c r="Z414" s="265"/>
      <c r="AA414" s="262">
        <v>6.3</v>
      </c>
      <c r="AB414" s="263"/>
      <c r="AC414" s="265"/>
      <c r="AD414" s="262">
        <v>6.4</v>
      </c>
      <c r="AE414" s="263"/>
      <c r="AF414" s="265"/>
      <c r="AG414" s="262">
        <v>6.4</v>
      </c>
      <c r="AH414" s="263"/>
      <c r="AI414" s="265"/>
      <c r="AJ414" s="262">
        <v>6.4</v>
      </c>
      <c r="AK414" s="263"/>
      <c r="AL414" s="265"/>
      <c r="AM414" s="262">
        <v>6.5</v>
      </c>
      <c r="AN414" s="263"/>
      <c r="AO414" s="265"/>
      <c r="AP414" s="262">
        <v>6.4</v>
      </c>
      <c r="AQ414" s="263"/>
      <c r="AR414" s="265"/>
      <c r="AS414" s="262">
        <v>6.4</v>
      </c>
      <c r="AT414" s="263"/>
      <c r="AU414" s="265"/>
      <c r="AV414" s="262">
        <v>6.5</v>
      </c>
      <c r="AW414" s="263"/>
      <c r="AX414" s="265"/>
      <c r="AY414" s="262">
        <v>6.4</v>
      </c>
      <c r="AZ414" s="263"/>
      <c r="BA414" s="265"/>
      <c r="BB414" s="262">
        <v>6.4</v>
      </c>
      <c r="BC414" s="263"/>
      <c r="BD414" s="265"/>
      <c r="BE414" s="262">
        <v>6.4</v>
      </c>
      <c r="BF414" s="263"/>
      <c r="BG414" s="265"/>
      <c r="BH414" s="262">
        <v>6.4</v>
      </c>
      <c r="BI414" s="263"/>
      <c r="BJ414" s="265"/>
      <c r="BK414" s="262">
        <v>6.4</v>
      </c>
      <c r="BL414" s="263"/>
      <c r="BM414" s="265"/>
      <c r="BN414" s="262">
        <v>6.4</v>
      </c>
      <c r="BO414" s="263"/>
      <c r="BP414" s="265"/>
      <c r="BQ414" s="262">
        <v>6.4</v>
      </c>
      <c r="BR414" s="263"/>
      <c r="BS414" s="265"/>
      <c r="BT414" s="262">
        <v>6.5</v>
      </c>
      <c r="BU414" s="263"/>
      <c r="BV414" s="265"/>
      <c r="BW414" s="262">
        <v>6.5</v>
      </c>
      <c r="BX414" s="263"/>
      <c r="BY414" s="265"/>
    </row>
    <row r="415" spans="1:77" x14ac:dyDescent="0.25">
      <c r="A415" s="156" t="s">
        <v>1070</v>
      </c>
      <c r="B415" s="43" t="s">
        <v>11</v>
      </c>
      <c r="C415" s="247" t="s">
        <v>1180</v>
      </c>
      <c r="D415" s="247" t="s">
        <v>676</v>
      </c>
      <c r="E415" s="57" t="s">
        <v>28</v>
      </c>
      <c r="F415" s="308">
        <v>3</v>
      </c>
      <c r="G415" s="292"/>
      <c r="H415" s="293"/>
      <c r="I415" s="308">
        <v>3</v>
      </c>
      <c r="J415" s="292"/>
      <c r="K415" s="293"/>
      <c r="L415" s="308">
        <v>3</v>
      </c>
      <c r="M415" s="292"/>
      <c r="N415" s="293"/>
      <c r="O415" s="308">
        <v>3</v>
      </c>
      <c r="P415" s="292"/>
      <c r="Q415" s="293"/>
      <c r="R415" s="308">
        <v>3</v>
      </c>
      <c r="S415" s="292"/>
      <c r="T415" s="293"/>
      <c r="U415" s="308">
        <v>3</v>
      </c>
      <c r="V415" s="292"/>
      <c r="W415" s="293"/>
      <c r="X415" s="308">
        <v>3</v>
      </c>
      <c r="Y415" s="292"/>
      <c r="Z415" s="293"/>
      <c r="AA415" s="308">
        <v>3</v>
      </c>
      <c r="AB415" s="292"/>
      <c r="AC415" s="293"/>
      <c r="AD415" s="308">
        <v>3</v>
      </c>
      <c r="AE415" s="292"/>
      <c r="AF415" s="293"/>
      <c r="AG415" s="308">
        <v>3</v>
      </c>
      <c r="AH415" s="292"/>
      <c r="AI415" s="293"/>
      <c r="AJ415" s="308">
        <v>3</v>
      </c>
      <c r="AK415" s="292"/>
      <c r="AL415" s="293"/>
      <c r="AM415" s="308">
        <v>3</v>
      </c>
      <c r="AN415" s="292"/>
      <c r="AO415" s="293"/>
      <c r="AP415" s="308">
        <v>3</v>
      </c>
      <c r="AQ415" s="292"/>
      <c r="AR415" s="293"/>
      <c r="AS415" s="308">
        <v>3</v>
      </c>
      <c r="AT415" s="292"/>
      <c r="AU415" s="293"/>
      <c r="AV415" s="308">
        <v>3</v>
      </c>
      <c r="AW415" s="292"/>
      <c r="AX415" s="293"/>
      <c r="AY415" s="308">
        <v>3</v>
      </c>
      <c r="AZ415" s="292"/>
      <c r="BA415" s="293"/>
      <c r="BB415" s="308">
        <v>3</v>
      </c>
      <c r="BC415" s="292"/>
      <c r="BD415" s="293"/>
      <c r="BE415" s="308">
        <v>3</v>
      </c>
      <c r="BF415" s="292"/>
      <c r="BG415" s="293"/>
      <c r="BH415" s="308">
        <v>3</v>
      </c>
      <c r="BI415" s="292"/>
      <c r="BJ415" s="293"/>
      <c r="BK415" s="308">
        <v>3</v>
      </c>
      <c r="BL415" s="292"/>
      <c r="BM415" s="293"/>
      <c r="BN415" s="308">
        <v>3</v>
      </c>
      <c r="BO415" s="292"/>
      <c r="BP415" s="293"/>
      <c r="BQ415" s="308">
        <v>3</v>
      </c>
      <c r="BR415" s="292"/>
      <c r="BS415" s="293"/>
      <c r="BT415" s="308">
        <v>3</v>
      </c>
      <c r="BU415" s="292"/>
      <c r="BV415" s="293"/>
      <c r="BW415" s="308">
        <v>3</v>
      </c>
      <c r="BX415" s="292"/>
      <c r="BY415" s="293"/>
    </row>
    <row r="416" spans="1:77" x14ac:dyDescent="0.25">
      <c r="A416" s="156" t="s">
        <v>1070</v>
      </c>
      <c r="B416" s="41" t="s">
        <v>951</v>
      </c>
      <c r="C416" s="237" t="s">
        <v>1180</v>
      </c>
      <c r="D416" s="237" t="s">
        <v>31</v>
      </c>
      <c r="E416" s="241">
        <v>6</v>
      </c>
      <c r="F416" s="236">
        <v>-0.14000000000000001</v>
      </c>
      <c r="G416" s="237">
        <v>-0.35</v>
      </c>
      <c r="H416" s="241">
        <v>34</v>
      </c>
      <c r="I416" s="240">
        <v>-0.13</v>
      </c>
      <c r="J416" s="237">
        <v>-0.34</v>
      </c>
      <c r="K416" s="241">
        <v>33</v>
      </c>
      <c r="L416" s="240">
        <v>-0.05</v>
      </c>
      <c r="M416" s="237">
        <v>-0.05</v>
      </c>
      <c r="N416" s="241">
        <v>7</v>
      </c>
      <c r="O416" s="240">
        <v>-0.05</v>
      </c>
      <c r="P416" s="237">
        <v>-0.04</v>
      </c>
      <c r="Q416" s="241">
        <v>6</v>
      </c>
      <c r="R416" s="240">
        <v>-0.05</v>
      </c>
      <c r="S416" s="237">
        <v>-0.04</v>
      </c>
      <c r="T416" s="241">
        <v>7</v>
      </c>
      <c r="U416" s="240">
        <v>-0.16</v>
      </c>
      <c r="V416" s="237">
        <v>-0.35</v>
      </c>
      <c r="W416" s="241">
        <v>35</v>
      </c>
      <c r="X416" s="240">
        <v>-0.17</v>
      </c>
      <c r="Y416" s="237">
        <v>-0.35</v>
      </c>
      <c r="Z416" s="241">
        <v>34</v>
      </c>
      <c r="AA416" s="240">
        <v>-0.17</v>
      </c>
      <c r="AB416" s="237">
        <v>-0.36</v>
      </c>
      <c r="AC416" s="241">
        <v>36</v>
      </c>
      <c r="AD416" s="240">
        <v>-0.2</v>
      </c>
      <c r="AE416" s="237">
        <v>-0.35</v>
      </c>
      <c r="AF416" s="241">
        <v>38</v>
      </c>
      <c r="AG416" s="240">
        <v>-0.17</v>
      </c>
      <c r="AH416" s="237">
        <v>-0.33</v>
      </c>
      <c r="AI416" s="241">
        <v>35</v>
      </c>
      <c r="AJ416" s="240">
        <v>-0.16</v>
      </c>
      <c r="AK416" s="237">
        <v>-0.32</v>
      </c>
      <c r="AL416" s="241">
        <v>34</v>
      </c>
      <c r="AM416" s="240">
        <v>-0.17</v>
      </c>
      <c r="AN416" s="237">
        <v>-0.34</v>
      </c>
      <c r="AO416" s="241">
        <v>35</v>
      </c>
      <c r="AP416" s="240">
        <v>-0.17</v>
      </c>
      <c r="AQ416" s="237">
        <v>-0.35</v>
      </c>
      <c r="AR416" s="241">
        <v>37</v>
      </c>
      <c r="AS416" s="240">
        <v>-0.16</v>
      </c>
      <c r="AT416" s="237">
        <v>-0.34</v>
      </c>
      <c r="AU416" s="241">
        <v>34</v>
      </c>
      <c r="AV416" s="240">
        <v>-0.16</v>
      </c>
      <c r="AW416" s="237">
        <v>-0.32</v>
      </c>
      <c r="AX416" s="241">
        <v>33</v>
      </c>
      <c r="AY416" s="240">
        <v>-0.15</v>
      </c>
      <c r="AZ416" s="237">
        <v>-0.33</v>
      </c>
      <c r="BA416" s="241">
        <v>33</v>
      </c>
      <c r="BB416" s="240">
        <v>-0.16</v>
      </c>
      <c r="BC416" s="237">
        <v>-0.33</v>
      </c>
      <c r="BD416" s="241">
        <v>34</v>
      </c>
      <c r="BE416" s="240">
        <v>-0.14000000000000001</v>
      </c>
      <c r="BF416" s="237">
        <v>-0.34</v>
      </c>
      <c r="BG416" s="241">
        <v>34</v>
      </c>
      <c r="BH416" s="240">
        <v>-0.14000000000000001</v>
      </c>
      <c r="BI416" s="237">
        <v>-0.34</v>
      </c>
      <c r="BJ416" s="241">
        <v>34</v>
      </c>
      <c r="BK416" s="240">
        <v>-0.13</v>
      </c>
      <c r="BL416" s="237">
        <v>-0.36</v>
      </c>
      <c r="BM416" s="241">
        <v>35</v>
      </c>
      <c r="BN416" s="240">
        <v>-0.17</v>
      </c>
      <c r="BO416" s="237">
        <v>-0.36</v>
      </c>
      <c r="BP416" s="241">
        <v>36</v>
      </c>
      <c r="BQ416" s="240">
        <v>-0.16</v>
      </c>
      <c r="BR416" s="237">
        <v>-0.32</v>
      </c>
      <c r="BS416" s="241">
        <v>33</v>
      </c>
      <c r="BT416" s="240">
        <v>-0.15</v>
      </c>
      <c r="BU416" s="237">
        <v>-0.32</v>
      </c>
      <c r="BV416" s="241">
        <v>33</v>
      </c>
      <c r="BW416" s="240">
        <v>-0.15</v>
      </c>
      <c r="BX416" s="237">
        <v>-0.33</v>
      </c>
      <c r="BY416" s="241">
        <v>33</v>
      </c>
    </row>
    <row r="417" spans="1:77" ht="15.75" thickBot="1" x14ac:dyDescent="0.3">
      <c r="A417" s="157" t="s">
        <v>1070</v>
      </c>
      <c r="B417" s="48" t="s">
        <v>653</v>
      </c>
      <c r="C417" s="39" t="s">
        <v>28</v>
      </c>
      <c r="D417" s="39" t="s">
        <v>32</v>
      </c>
      <c r="E417" s="244">
        <v>6</v>
      </c>
      <c r="F417" s="266">
        <v>6.5</v>
      </c>
      <c r="G417" s="254"/>
      <c r="H417" s="255"/>
      <c r="I417" s="266">
        <v>6.5</v>
      </c>
      <c r="J417" s="254"/>
      <c r="K417" s="255"/>
      <c r="L417" s="266">
        <v>6.5</v>
      </c>
      <c r="M417" s="254"/>
      <c r="N417" s="255"/>
      <c r="O417" s="266">
        <v>6.5</v>
      </c>
      <c r="P417" s="254"/>
      <c r="Q417" s="255"/>
      <c r="R417" s="266">
        <v>6.5</v>
      </c>
      <c r="S417" s="254"/>
      <c r="T417" s="255"/>
      <c r="U417" s="266">
        <v>6.5</v>
      </c>
      <c r="V417" s="254"/>
      <c r="W417" s="255"/>
      <c r="X417" s="253">
        <v>6.4</v>
      </c>
      <c r="Y417" s="254"/>
      <c r="Z417" s="255"/>
      <c r="AA417" s="253">
        <v>6.4</v>
      </c>
      <c r="AB417" s="254"/>
      <c r="AC417" s="255"/>
      <c r="AD417" s="253">
        <v>6.4</v>
      </c>
      <c r="AE417" s="254"/>
      <c r="AF417" s="255"/>
      <c r="AG417" s="253">
        <v>6.4</v>
      </c>
      <c r="AH417" s="254"/>
      <c r="AI417" s="255"/>
      <c r="AJ417" s="253">
        <v>6.4</v>
      </c>
      <c r="AK417" s="254"/>
      <c r="AL417" s="255"/>
      <c r="AM417" s="253">
        <v>6.4</v>
      </c>
      <c r="AN417" s="254"/>
      <c r="AO417" s="255"/>
      <c r="AP417" s="253">
        <v>6.4</v>
      </c>
      <c r="AQ417" s="254"/>
      <c r="AR417" s="255"/>
      <c r="AS417" s="253">
        <v>6.4</v>
      </c>
      <c r="AT417" s="254"/>
      <c r="AU417" s="255"/>
      <c r="AV417" s="253">
        <v>6.4</v>
      </c>
      <c r="AW417" s="254"/>
      <c r="AX417" s="255"/>
      <c r="AY417" s="253">
        <v>6.4</v>
      </c>
      <c r="AZ417" s="254"/>
      <c r="BA417" s="255"/>
      <c r="BB417" s="253">
        <v>6.4</v>
      </c>
      <c r="BC417" s="254"/>
      <c r="BD417" s="255"/>
      <c r="BE417" s="253">
        <v>6.4</v>
      </c>
      <c r="BF417" s="254"/>
      <c r="BG417" s="255"/>
      <c r="BH417" s="253">
        <v>6.4</v>
      </c>
      <c r="BI417" s="254"/>
      <c r="BJ417" s="255"/>
      <c r="BK417" s="253">
        <v>6.4</v>
      </c>
      <c r="BL417" s="254"/>
      <c r="BM417" s="255"/>
      <c r="BN417" s="253">
        <v>6.4</v>
      </c>
      <c r="BO417" s="254"/>
      <c r="BP417" s="255"/>
      <c r="BQ417" s="253">
        <v>6.4</v>
      </c>
      <c r="BR417" s="254"/>
      <c r="BS417" s="255"/>
      <c r="BT417" s="253">
        <v>6.4</v>
      </c>
      <c r="BU417" s="254"/>
      <c r="BV417" s="255"/>
      <c r="BW417" s="253">
        <v>6.5</v>
      </c>
      <c r="BX417" s="254"/>
      <c r="BY417" s="255"/>
    </row>
    <row r="418" spans="1:77" x14ac:dyDescent="0.25">
      <c r="A418" s="93" t="s">
        <v>1071</v>
      </c>
      <c r="B418" s="43" t="s">
        <v>11</v>
      </c>
      <c r="C418" s="247" t="s">
        <v>1203</v>
      </c>
      <c r="D418" s="247" t="s">
        <v>676</v>
      </c>
      <c r="E418" s="57" t="s">
        <v>28</v>
      </c>
      <c r="F418" s="308">
        <v>3</v>
      </c>
      <c r="G418" s="292"/>
      <c r="H418" s="293"/>
      <c r="I418" s="308">
        <v>3</v>
      </c>
      <c r="J418" s="292"/>
      <c r="K418" s="293"/>
      <c r="L418" s="308">
        <v>3</v>
      </c>
      <c r="M418" s="292"/>
      <c r="N418" s="293"/>
      <c r="O418" s="308">
        <v>3</v>
      </c>
      <c r="P418" s="292"/>
      <c r="Q418" s="293"/>
      <c r="R418" s="308">
        <v>3</v>
      </c>
      <c r="S418" s="292"/>
      <c r="T418" s="293"/>
      <c r="U418" s="308">
        <v>3</v>
      </c>
      <c r="V418" s="292"/>
      <c r="W418" s="293"/>
      <c r="X418" s="308">
        <v>3</v>
      </c>
      <c r="Y418" s="292"/>
      <c r="Z418" s="293"/>
      <c r="AA418" s="308">
        <v>3</v>
      </c>
      <c r="AB418" s="292"/>
      <c r="AC418" s="293"/>
      <c r="AD418" s="308">
        <v>3</v>
      </c>
      <c r="AE418" s="292"/>
      <c r="AF418" s="293"/>
      <c r="AG418" s="308">
        <v>3</v>
      </c>
      <c r="AH418" s="292"/>
      <c r="AI418" s="293"/>
      <c r="AJ418" s="308">
        <v>3</v>
      </c>
      <c r="AK418" s="292"/>
      <c r="AL418" s="293"/>
      <c r="AM418" s="308">
        <v>3</v>
      </c>
      <c r="AN418" s="292"/>
      <c r="AO418" s="293"/>
      <c r="AP418" s="308">
        <v>3</v>
      </c>
      <c r="AQ418" s="292"/>
      <c r="AR418" s="293"/>
      <c r="AS418" s="308">
        <v>3</v>
      </c>
      <c r="AT418" s="292"/>
      <c r="AU418" s="293"/>
      <c r="AV418" s="308">
        <v>3</v>
      </c>
      <c r="AW418" s="292"/>
      <c r="AX418" s="293"/>
      <c r="AY418" s="308">
        <v>3</v>
      </c>
      <c r="AZ418" s="292"/>
      <c r="BA418" s="293"/>
      <c r="BB418" s="308">
        <v>3</v>
      </c>
      <c r="BC418" s="292"/>
      <c r="BD418" s="293"/>
      <c r="BE418" s="308">
        <v>3</v>
      </c>
      <c r="BF418" s="292"/>
      <c r="BG418" s="293"/>
      <c r="BH418" s="308">
        <v>3</v>
      </c>
      <c r="BI418" s="292"/>
      <c r="BJ418" s="293"/>
      <c r="BK418" s="308">
        <v>3</v>
      </c>
      <c r="BL418" s="292"/>
      <c r="BM418" s="293"/>
      <c r="BN418" s="308">
        <v>3</v>
      </c>
      <c r="BO418" s="292"/>
      <c r="BP418" s="293"/>
      <c r="BQ418" s="308">
        <v>3</v>
      </c>
      <c r="BR418" s="292"/>
      <c r="BS418" s="293"/>
      <c r="BT418" s="308">
        <v>3</v>
      </c>
      <c r="BU418" s="292"/>
      <c r="BV418" s="293"/>
      <c r="BW418" s="308">
        <v>3</v>
      </c>
      <c r="BX418" s="292"/>
      <c r="BY418" s="293"/>
    </row>
    <row r="419" spans="1:77" x14ac:dyDescent="0.25">
      <c r="A419" s="94" t="s">
        <v>1071</v>
      </c>
      <c r="B419" s="41" t="s">
        <v>939</v>
      </c>
      <c r="C419" s="237" t="s">
        <v>1204</v>
      </c>
      <c r="D419" s="237" t="s">
        <v>31</v>
      </c>
      <c r="E419" s="241">
        <v>6</v>
      </c>
      <c r="F419" s="236">
        <v>-6.0000000000000001E-3</v>
      </c>
      <c r="G419" s="237">
        <v>-2E-3</v>
      </c>
      <c r="H419" s="241">
        <v>1</v>
      </c>
      <c r="I419" s="236">
        <v>-6.0000000000000001E-3</v>
      </c>
      <c r="J419" s="237">
        <v>-2E-3</v>
      </c>
      <c r="K419" s="241">
        <v>1</v>
      </c>
      <c r="L419" s="236">
        <v>-8.0000000000000002E-3</v>
      </c>
      <c r="M419" s="237">
        <v>-2E-3</v>
      </c>
      <c r="N419" s="241">
        <v>1</v>
      </c>
      <c r="O419" s="236">
        <v>-8.0000000000000002E-3</v>
      </c>
      <c r="P419" s="237">
        <v>-2E-3</v>
      </c>
      <c r="Q419" s="241">
        <v>1</v>
      </c>
      <c r="R419" s="236">
        <v>-8.0000000000000002E-3</v>
      </c>
      <c r="S419" s="237">
        <v>-2E-3</v>
      </c>
      <c r="T419" s="241">
        <v>1</v>
      </c>
      <c r="U419" s="236">
        <v>-8.0000000000000002E-3</v>
      </c>
      <c r="V419" s="237">
        <v>-2E-3</v>
      </c>
      <c r="W419" s="241">
        <v>1</v>
      </c>
      <c r="X419" s="236">
        <v>-8.0000000000000002E-3</v>
      </c>
      <c r="Y419" s="237">
        <v>-2E-3</v>
      </c>
      <c r="Z419" s="241">
        <v>1</v>
      </c>
      <c r="AA419" s="236">
        <v>-8.0000000000000002E-3</v>
      </c>
      <c r="AB419" s="237">
        <v>-2E-3</v>
      </c>
      <c r="AC419" s="241">
        <v>1</v>
      </c>
      <c r="AD419" s="236">
        <v>-8.0000000000000002E-3</v>
      </c>
      <c r="AE419" s="237">
        <v>-2E-3</v>
      </c>
      <c r="AF419" s="241">
        <v>1</v>
      </c>
      <c r="AG419" s="236">
        <v>-8.0000000000000002E-3</v>
      </c>
      <c r="AH419" s="237">
        <v>-2E-3</v>
      </c>
      <c r="AI419" s="241">
        <v>1</v>
      </c>
      <c r="AJ419" s="236">
        <v>-8.0000000000000002E-3</v>
      </c>
      <c r="AK419" s="237">
        <v>-2E-3</v>
      </c>
      <c r="AL419" s="241">
        <v>1</v>
      </c>
      <c r="AM419" s="236">
        <v>-8.0000000000000002E-3</v>
      </c>
      <c r="AN419" s="237">
        <v>-2E-3</v>
      </c>
      <c r="AO419" s="241">
        <v>1</v>
      </c>
      <c r="AP419" s="236">
        <v>-8.0000000000000002E-3</v>
      </c>
      <c r="AQ419" s="237">
        <v>-2E-3</v>
      </c>
      <c r="AR419" s="241">
        <v>1</v>
      </c>
      <c r="AS419" s="236">
        <v>-8.0000000000000002E-3</v>
      </c>
      <c r="AT419" s="237">
        <v>-2E-3</v>
      </c>
      <c r="AU419" s="241">
        <v>1</v>
      </c>
      <c r="AV419" s="236">
        <v>-8.0000000000000002E-3</v>
      </c>
      <c r="AW419" s="237">
        <v>-2E-3</v>
      </c>
      <c r="AX419" s="241">
        <v>1</v>
      </c>
      <c r="AY419" s="236">
        <v>-8.0000000000000002E-3</v>
      </c>
      <c r="AZ419" s="237">
        <v>-2E-3</v>
      </c>
      <c r="BA419" s="241">
        <v>1</v>
      </c>
      <c r="BB419" s="236">
        <v>-8.0000000000000002E-3</v>
      </c>
      <c r="BC419" s="237">
        <v>-2E-3</v>
      </c>
      <c r="BD419" s="241">
        <v>1</v>
      </c>
      <c r="BE419" s="236">
        <v>-8.0000000000000002E-3</v>
      </c>
      <c r="BF419" s="237">
        <v>-2E-3</v>
      </c>
      <c r="BG419" s="241">
        <v>1</v>
      </c>
      <c r="BH419" s="236">
        <v>-8.0000000000000002E-3</v>
      </c>
      <c r="BI419" s="237">
        <v>-2E-3</v>
      </c>
      <c r="BJ419" s="241">
        <v>1</v>
      </c>
      <c r="BK419" s="236">
        <v>-8.0000000000000002E-3</v>
      </c>
      <c r="BL419" s="237">
        <v>-2E-3</v>
      </c>
      <c r="BM419" s="241">
        <v>1</v>
      </c>
      <c r="BN419" s="236">
        <v>-8.0000000000000002E-3</v>
      </c>
      <c r="BO419" s="237">
        <v>-2E-3</v>
      </c>
      <c r="BP419" s="241">
        <v>1</v>
      </c>
      <c r="BQ419" s="236">
        <v>-8.0000000000000002E-3</v>
      </c>
      <c r="BR419" s="237">
        <v>-2E-3</v>
      </c>
      <c r="BS419" s="241">
        <v>1</v>
      </c>
      <c r="BT419" s="236">
        <v>-8.0000000000000002E-3</v>
      </c>
      <c r="BU419" s="237">
        <v>-2E-3</v>
      </c>
      <c r="BV419" s="241">
        <v>1</v>
      </c>
      <c r="BW419" s="236">
        <v>-6.0000000000000001E-3</v>
      </c>
      <c r="BX419" s="237">
        <v>-2E-3</v>
      </c>
      <c r="BY419" s="241">
        <v>1</v>
      </c>
    </row>
    <row r="420" spans="1:77" ht="15.75" thickBot="1" x14ac:dyDescent="0.3">
      <c r="A420" s="96" t="s">
        <v>1071</v>
      </c>
      <c r="B420" s="48" t="s">
        <v>653</v>
      </c>
      <c r="C420" s="39" t="s">
        <v>28</v>
      </c>
      <c r="D420" s="39" t="s">
        <v>32</v>
      </c>
      <c r="E420" s="244">
        <v>6</v>
      </c>
      <c r="F420" s="266">
        <v>6.3</v>
      </c>
      <c r="G420" s="254"/>
      <c r="H420" s="255"/>
      <c r="I420" s="266">
        <v>6.3</v>
      </c>
      <c r="J420" s="254"/>
      <c r="K420" s="255"/>
      <c r="L420" s="266">
        <v>6.3</v>
      </c>
      <c r="M420" s="254"/>
      <c r="N420" s="255"/>
      <c r="O420" s="266">
        <v>6.3</v>
      </c>
      <c r="P420" s="254"/>
      <c r="Q420" s="255"/>
      <c r="R420" s="266">
        <v>6.3</v>
      </c>
      <c r="S420" s="254"/>
      <c r="T420" s="255"/>
      <c r="U420" s="266">
        <v>6.3</v>
      </c>
      <c r="V420" s="254"/>
      <c r="W420" s="255"/>
      <c r="X420" s="266">
        <v>6.3</v>
      </c>
      <c r="Y420" s="254"/>
      <c r="Z420" s="255"/>
      <c r="AA420" s="266">
        <v>6.3</v>
      </c>
      <c r="AB420" s="254"/>
      <c r="AC420" s="255"/>
      <c r="AD420" s="266">
        <v>6.3</v>
      </c>
      <c r="AE420" s="254"/>
      <c r="AF420" s="255"/>
      <c r="AG420" s="266">
        <v>6.3</v>
      </c>
      <c r="AH420" s="254"/>
      <c r="AI420" s="255"/>
      <c r="AJ420" s="266">
        <v>6.3</v>
      </c>
      <c r="AK420" s="254"/>
      <c r="AL420" s="255"/>
      <c r="AM420" s="266">
        <v>6.3</v>
      </c>
      <c r="AN420" s="254"/>
      <c r="AO420" s="255"/>
      <c r="AP420" s="266">
        <v>6.3</v>
      </c>
      <c r="AQ420" s="254"/>
      <c r="AR420" s="255"/>
      <c r="AS420" s="266">
        <v>6.3</v>
      </c>
      <c r="AT420" s="254"/>
      <c r="AU420" s="255"/>
      <c r="AV420" s="266">
        <v>6.3</v>
      </c>
      <c r="AW420" s="254"/>
      <c r="AX420" s="255"/>
      <c r="AY420" s="266">
        <v>6.3</v>
      </c>
      <c r="AZ420" s="254"/>
      <c r="BA420" s="255"/>
      <c r="BB420" s="266">
        <v>6.3</v>
      </c>
      <c r="BC420" s="254"/>
      <c r="BD420" s="255"/>
      <c r="BE420" s="266">
        <v>6.3</v>
      </c>
      <c r="BF420" s="254"/>
      <c r="BG420" s="255"/>
      <c r="BH420" s="266">
        <v>6.3</v>
      </c>
      <c r="BI420" s="254"/>
      <c r="BJ420" s="255"/>
      <c r="BK420" s="266">
        <v>6.3</v>
      </c>
      <c r="BL420" s="254"/>
      <c r="BM420" s="255"/>
      <c r="BN420" s="266">
        <v>6.3</v>
      </c>
      <c r="BO420" s="254"/>
      <c r="BP420" s="255"/>
      <c r="BQ420" s="266">
        <v>6.3</v>
      </c>
      <c r="BR420" s="254"/>
      <c r="BS420" s="255"/>
      <c r="BT420" s="266">
        <v>6.3</v>
      </c>
      <c r="BU420" s="254"/>
      <c r="BV420" s="255"/>
      <c r="BW420" s="266">
        <v>6.3</v>
      </c>
      <c r="BX420" s="254"/>
      <c r="BY420" s="255"/>
    </row>
    <row r="421" spans="1:77" x14ac:dyDescent="0.25">
      <c r="A421" s="120" t="s">
        <v>1072</v>
      </c>
      <c r="B421" s="43" t="s">
        <v>11</v>
      </c>
      <c r="C421" s="247" t="s">
        <v>1205</v>
      </c>
      <c r="D421" s="247" t="s">
        <v>676</v>
      </c>
      <c r="E421" s="57" t="s">
        <v>28</v>
      </c>
      <c r="F421" s="308">
        <v>2</v>
      </c>
      <c r="G421" s="292"/>
      <c r="H421" s="293"/>
      <c r="I421" s="308">
        <v>2</v>
      </c>
      <c r="J421" s="292"/>
      <c r="K421" s="293"/>
      <c r="L421" s="308">
        <v>2</v>
      </c>
      <c r="M421" s="292"/>
      <c r="N421" s="293"/>
      <c r="O421" s="308">
        <v>2</v>
      </c>
      <c r="P421" s="292"/>
      <c r="Q421" s="293"/>
      <c r="R421" s="308">
        <v>2</v>
      </c>
      <c r="S421" s="292"/>
      <c r="T421" s="293"/>
      <c r="U421" s="308">
        <v>2</v>
      </c>
      <c r="V421" s="292"/>
      <c r="W421" s="293"/>
      <c r="X421" s="308">
        <v>2</v>
      </c>
      <c r="Y421" s="292"/>
      <c r="Z421" s="293"/>
      <c r="AA421" s="308">
        <v>2</v>
      </c>
      <c r="AB421" s="292"/>
      <c r="AC421" s="293"/>
      <c r="AD421" s="308">
        <v>2</v>
      </c>
      <c r="AE421" s="292"/>
      <c r="AF421" s="293"/>
      <c r="AG421" s="308">
        <v>2</v>
      </c>
      <c r="AH421" s="292"/>
      <c r="AI421" s="293"/>
      <c r="AJ421" s="308">
        <v>2</v>
      </c>
      <c r="AK421" s="292"/>
      <c r="AL421" s="293"/>
      <c r="AM421" s="308">
        <v>2</v>
      </c>
      <c r="AN421" s="292"/>
      <c r="AO421" s="293"/>
      <c r="AP421" s="308">
        <v>2</v>
      </c>
      <c r="AQ421" s="292"/>
      <c r="AR421" s="293"/>
      <c r="AS421" s="308">
        <v>2</v>
      </c>
      <c r="AT421" s="292"/>
      <c r="AU421" s="293"/>
      <c r="AV421" s="308">
        <v>2</v>
      </c>
      <c r="AW421" s="292"/>
      <c r="AX421" s="293"/>
      <c r="AY421" s="308">
        <v>2</v>
      </c>
      <c r="AZ421" s="292"/>
      <c r="BA421" s="293"/>
      <c r="BB421" s="308">
        <v>2</v>
      </c>
      <c r="BC421" s="292"/>
      <c r="BD421" s="293"/>
      <c r="BE421" s="308">
        <v>2</v>
      </c>
      <c r="BF421" s="292"/>
      <c r="BG421" s="293"/>
      <c r="BH421" s="308">
        <v>2</v>
      </c>
      <c r="BI421" s="292"/>
      <c r="BJ421" s="293"/>
      <c r="BK421" s="308">
        <v>2</v>
      </c>
      <c r="BL421" s="292"/>
      <c r="BM421" s="293"/>
      <c r="BN421" s="308">
        <v>2</v>
      </c>
      <c r="BO421" s="292"/>
      <c r="BP421" s="293"/>
      <c r="BQ421" s="308">
        <v>2</v>
      </c>
      <c r="BR421" s="292"/>
      <c r="BS421" s="293"/>
      <c r="BT421" s="308">
        <v>2</v>
      </c>
      <c r="BU421" s="292"/>
      <c r="BV421" s="293"/>
      <c r="BW421" s="308">
        <v>2</v>
      </c>
      <c r="BX421" s="292"/>
      <c r="BY421" s="293"/>
    </row>
    <row r="422" spans="1:77" ht="15.75" thickBot="1" x14ac:dyDescent="0.3">
      <c r="A422" s="122" t="s">
        <v>1072</v>
      </c>
      <c r="B422" s="48" t="s">
        <v>959</v>
      </c>
      <c r="C422" s="243" t="s">
        <v>1205</v>
      </c>
      <c r="D422" s="243" t="s">
        <v>31</v>
      </c>
      <c r="E422" s="244">
        <v>0.4</v>
      </c>
      <c r="F422" s="245">
        <v>-3.0000000000000001E-3</v>
      </c>
      <c r="G422" s="243">
        <v>-1E-3</v>
      </c>
      <c r="H422" s="244">
        <v>5</v>
      </c>
      <c r="I422" s="245">
        <v>-3.0000000000000001E-3</v>
      </c>
      <c r="J422" s="243">
        <v>-1E-3</v>
      </c>
      <c r="K422" s="244">
        <v>5</v>
      </c>
      <c r="L422" s="245">
        <v>-3.0000000000000001E-3</v>
      </c>
      <c r="M422" s="243">
        <v>0</v>
      </c>
      <c r="N422" s="244">
        <v>4</v>
      </c>
      <c r="O422" s="245">
        <v>-3.0000000000000001E-3</v>
      </c>
      <c r="P422" s="243">
        <v>-1E-3</v>
      </c>
      <c r="Q422" s="244">
        <v>5</v>
      </c>
      <c r="R422" s="245">
        <v>-3.0000000000000001E-3</v>
      </c>
      <c r="S422" s="243">
        <v>0</v>
      </c>
      <c r="T422" s="244">
        <v>4</v>
      </c>
      <c r="U422" s="245">
        <v>-3.1E-2</v>
      </c>
      <c r="V422" s="243">
        <v>-1E-3</v>
      </c>
      <c r="W422" s="244">
        <v>46</v>
      </c>
      <c r="X422" s="245">
        <v>-4.0000000000000001E-3</v>
      </c>
      <c r="Y422" s="243">
        <v>-1E-3</v>
      </c>
      <c r="Z422" s="244">
        <v>5</v>
      </c>
      <c r="AA422" s="245">
        <v>-4.0000000000000001E-3</v>
      </c>
      <c r="AB422" s="243">
        <v>-1E-3</v>
      </c>
      <c r="AC422" s="244">
        <v>6</v>
      </c>
      <c r="AD422" s="245">
        <v>-3.4000000000000002E-2</v>
      </c>
      <c r="AE422" s="243">
        <v>-1E-3</v>
      </c>
      <c r="AF422" s="244">
        <v>50</v>
      </c>
      <c r="AG422" s="245">
        <v>-3.0000000000000001E-3</v>
      </c>
      <c r="AH422" s="243">
        <v>-1E-3</v>
      </c>
      <c r="AI422" s="244">
        <v>5</v>
      </c>
      <c r="AJ422" s="245">
        <v>-3.0000000000000001E-3</v>
      </c>
      <c r="AK422" s="243">
        <v>-1E-3</v>
      </c>
      <c r="AL422" s="244">
        <v>5</v>
      </c>
      <c r="AM422" s="245">
        <v>-4.0000000000000001E-3</v>
      </c>
      <c r="AN422" s="243">
        <v>-1E-3</v>
      </c>
      <c r="AO422" s="244">
        <v>6</v>
      </c>
      <c r="AP422" s="245">
        <v>-3.0000000000000001E-3</v>
      </c>
      <c r="AQ422" s="243">
        <v>-1E-3</v>
      </c>
      <c r="AR422" s="244">
        <v>5</v>
      </c>
      <c r="AS422" s="245">
        <v>-2E-3</v>
      </c>
      <c r="AT422" s="243">
        <v>-1E-3</v>
      </c>
      <c r="AU422" s="244">
        <v>4</v>
      </c>
      <c r="AV422" s="245">
        <v>-3.0000000000000001E-3</v>
      </c>
      <c r="AW422" s="243">
        <v>-1E-3</v>
      </c>
      <c r="AX422" s="244">
        <v>5</v>
      </c>
      <c r="AY422" s="245">
        <v>-3.0000000000000001E-3</v>
      </c>
      <c r="AZ422" s="243">
        <v>-1E-3</v>
      </c>
      <c r="BA422" s="244">
        <v>4</v>
      </c>
      <c r="BB422" s="245">
        <v>-3.0000000000000001E-3</v>
      </c>
      <c r="BC422" s="243">
        <v>-1E-3</v>
      </c>
      <c r="BD422" s="244">
        <v>4</v>
      </c>
      <c r="BE422" s="245">
        <v>-2E-3</v>
      </c>
      <c r="BF422" s="243">
        <v>-1E-3</v>
      </c>
      <c r="BG422" s="244">
        <v>4</v>
      </c>
      <c r="BH422" s="245">
        <v>-3.0000000000000001E-3</v>
      </c>
      <c r="BI422" s="243">
        <v>-1E-3</v>
      </c>
      <c r="BJ422" s="244">
        <v>4</v>
      </c>
      <c r="BK422" s="245">
        <v>-4.0000000000000001E-3</v>
      </c>
      <c r="BL422" s="243">
        <v>-1E-3</v>
      </c>
      <c r="BM422" s="244">
        <v>6</v>
      </c>
      <c r="BN422" s="245">
        <v>-4.0000000000000001E-3</v>
      </c>
      <c r="BO422" s="243">
        <v>-1E-3</v>
      </c>
      <c r="BP422" s="244">
        <v>6</v>
      </c>
      <c r="BQ422" s="245">
        <v>-3.0000000000000001E-3</v>
      </c>
      <c r="BR422" s="243">
        <v>-1E-3</v>
      </c>
      <c r="BS422" s="244">
        <v>5</v>
      </c>
      <c r="BT422" s="245">
        <v>-3.0000000000000001E-3</v>
      </c>
      <c r="BU422" s="243">
        <v>-1E-3</v>
      </c>
      <c r="BV422" s="244">
        <v>5</v>
      </c>
      <c r="BW422" s="245">
        <v>-3.0000000000000001E-3</v>
      </c>
      <c r="BX422" s="243">
        <v>-1E-3</v>
      </c>
      <c r="BY422" s="244">
        <v>5</v>
      </c>
    </row>
    <row r="423" spans="1:77" x14ac:dyDescent="0.25">
      <c r="A423" s="120" t="s">
        <v>1073</v>
      </c>
      <c r="B423" s="43" t="s">
        <v>11</v>
      </c>
      <c r="C423" s="247" t="s">
        <v>955</v>
      </c>
      <c r="D423" s="247" t="s">
        <v>29</v>
      </c>
      <c r="E423" s="154" t="s">
        <v>28</v>
      </c>
      <c r="F423" s="291">
        <v>2</v>
      </c>
      <c r="G423" s="292"/>
      <c r="H423" s="293"/>
      <c r="I423" s="291">
        <v>2</v>
      </c>
      <c r="J423" s="292"/>
      <c r="K423" s="293"/>
      <c r="L423" s="291">
        <v>2</v>
      </c>
      <c r="M423" s="292"/>
      <c r="N423" s="293"/>
      <c r="O423" s="291">
        <v>2</v>
      </c>
      <c r="P423" s="292"/>
      <c r="Q423" s="293"/>
      <c r="R423" s="291">
        <v>2</v>
      </c>
      <c r="S423" s="292"/>
      <c r="T423" s="293"/>
      <c r="U423" s="291">
        <v>2</v>
      </c>
      <c r="V423" s="292"/>
      <c r="W423" s="293"/>
      <c r="X423" s="291">
        <v>2</v>
      </c>
      <c r="Y423" s="292"/>
      <c r="Z423" s="293"/>
      <c r="AA423" s="291">
        <v>2</v>
      </c>
      <c r="AB423" s="292"/>
      <c r="AC423" s="293"/>
      <c r="AD423" s="291">
        <v>2</v>
      </c>
      <c r="AE423" s="292"/>
      <c r="AF423" s="293"/>
      <c r="AG423" s="291">
        <v>2</v>
      </c>
      <c r="AH423" s="292"/>
      <c r="AI423" s="293"/>
      <c r="AJ423" s="291">
        <v>2</v>
      </c>
      <c r="AK423" s="292"/>
      <c r="AL423" s="293"/>
      <c r="AM423" s="291">
        <v>2</v>
      </c>
      <c r="AN423" s="292"/>
      <c r="AO423" s="293"/>
      <c r="AP423" s="291">
        <v>2</v>
      </c>
      <c r="AQ423" s="292"/>
      <c r="AR423" s="293"/>
      <c r="AS423" s="291">
        <v>2</v>
      </c>
      <c r="AT423" s="292"/>
      <c r="AU423" s="293"/>
      <c r="AV423" s="291">
        <v>2</v>
      </c>
      <c r="AW423" s="292"/>
      <c r="AX423" s="293"/>
      <c r="AY423" s="291">
        <v>2</v>
      </c>
      <c r="AZ423" s="292"/>
      <c r="BA423" s="293"/>
      <c r="BB423" s="291">
        <v>2</v>
      </c>
      <c r="BC423" s="292"/>
      <c r="BD423" s="293"/>
      <c r="BE423" s="291">
        <v>2</v>
      </c>
      <c r="BF423" s="292"/>
      <c r="BG423" s="293"/>
      <c r="BH423" s="291">
        <v>2</v>
      </c>
      <c r="BI423" s="292"/>
      <c r="BJ423" s="293"/>
      <c r="BK423" s="291">
        <v>2</v>
      </c>
      <c r="BL423" s="292"/>
      <c r="BM423" s="293"/>
      <c r="BN423" s="291">
        <v>2</v>
      </c>
      <c r="BO423" s="292"/>
      <c r="BP423" s="293"/>
      <c r="BQ423" s="291">
        <v>2</v>
      </c>
      <c r="BR423" s="292"/>
      <c r="BS423" s="293"/>
      <c r="BT423" s="291">
        <v>2</v>
      </c>
      <c r="BU423" s="292"/>
      <c r="BV423" s="293"/>
      <c r="BW423" s="291">
        <v>2</v>
      </c>
      <c r="BX423" s="292"/>
      <c r="BY423" s="293"/>
    </row>
    <row r="424" spans="1:77" x14ac:dyDescent="0.25">
      <c r="A424" s="121" t="s">
        <v>1073</v>
      </c>
      <c r="B424" s="41" t="s">
        <v>12</v>
      </c>
      <c r="C424" s="237" t="s">
        <v>955</v>
      </c>
      <c r="D424" s="237" t="s">
        <v>29</v>
      </c>
      <c r="E424" s="16" t="s">
        <v>28</v>
      </c>
      <c r="F424" s="253">
        <v>2</v>
      </c>
      <c r="G424" s="254"/>
      <c r="H424" s="255"/>
      <c r="I424" s="253">
        <v>2</v>
      </c>
      <c r="J424" s="254"/>
      <c r="K424" s="255"/>
      <c r="L424" s="253">
        <v>2</v>
      </c>
      <c r="M424" s="254"/>
      <c r="N424" s="255"/>
      <c r="O424" s="253">
        <v>2</v>
      </c>
      <c r="P424" s="254"/>
      <c r="Q424" s="255"/>
      <c r="R424" s="253">
        <v>2</v>
      </c>
      <c r="S424" s="254"/>
      <c r="T424" s="255"/>
      <c r="U424" s="253">
        <v>2</v>
      </c>
      <c r="V424" s="254"/>
      <c r="W424" s="255"/>
      <c r="X424" s="253">
        <v>2</v>
      </c>
      <c r="Y424" s="254"/>
      <c r="Z424" s="255"/>
      <c r="AA424" s="253">
        <v>2</v>
      </c>
      <c r="AB424" s="254"/>
      <c r="AC424" s="255"/>
      <c r="AD424" s="253">
        <v>2</v>
      </c>
      <c r="AE424" s="254"/>
      <c r="AF424" s="255"/>
      <c r="AG424" s="253">
        <v>2</v>
      </c>
      <c r="AH424" s="254"/>
      <c r="AI424" s="255"/>
      <c r="AJ424" s="253">
        <v>2</v>
      </c>
      <c r="AK424" s="254"/>
      <c r="AL424" s="255"/>
      <c r="AM424" s="253">
        <v>2</v>
      </c>
      <c r="AN424" s="254"/>
      <c r="AO424" s="255"/>
      <c r="AP424" s="253">
        <v>2</v>
      </c>
      <c r="AQ424" s="254"/>
      <c r="AR424" s="255"/>
      <c r="AS424" s="253">
        <v>2</v>
      </c>
      <c r="AT424" s="254"/>
      <c r="AU424" s="255"/>
      <c r="AV424" s="253">
        <v>2</v>
      </c>
      <c r="AW424" s="254"/>
      <c r="AX424" s="255"/>
      <c r="AY424" s="253">
        <v>2</v>
      </c>
      <c r="AZ424" s="254"/>
      <c r="BA424" s="255"/>
      <c r="BB424" s="253">
        <v>2</v>
      </c>
      <c r="BC424" s="254"/>
      <c r="BD424" s="255"/>
      <c r="BE424" s="253">
        <v>2</v>
      </c>
      <c r="BF424" s="254"/>
      <c r="BG424" s="255"/>
      <c r="BH424" s="253">
        <v>2</v>
      </c>
      <c r="BI424" s="254"/>
      <c r="BJ424" s="255"/>
      <c r="BK424" s="253">
        <v>2</v>
      </c>
      <c r="BL424" s="254"/>
      <c r="BM424" s="255"/>
      <c r="BN424" s="253">
        <v>2</v>
      </c>
      <c r="BO424" s="254"/>
      <c r="BP424" s="255"/>
      <c r="BQ424" s="253">
        <v>2</v>
      </c>
      <c r="BR424" s="254"/>
      <c r="BS424" s="255"/>
      <c r="BT424" s="253">
        <v>2</v>
      </c>
      <c r="BU424" s="254"/>
      <c r="BV424" s="255"/>
      <c r="BW424" s="253">
        <v>2</v>
      </c>
      <c r="BX424" s="254"/>
      <c r="BY424" s="255"/>
    </row>
    <row r="425" spans="1:77" x14ac:dyDescent="0.25">
      <c r="A425" s="121" t="s">
        <v>1073</v>
      </c>
      <c r="B425" s="41" t="s">
        <v>939</v>
      </c>
      <c r="C425" s="237" t="s">
        <v>955</v>
      </c>
      <c r="D425" s="237" t="s">
        <v>31</v>
      </c>
      <c r="E425" s="238">
        <v>6</v>
      </c>
      <c r="F425" s="240">
        <v>-0.39</v>
      </c>
      <c r="G425" s="237">
        <v>-0.25</v>
      </c>
      <c r="H425" s="241">
        <v>7</v>
      </c>
      <c r="I425" s="240">
        <v>-0.37</v>
      </c>
      <c r="J425" s="237">
        <v>-0.25</v>
      </c>
      <c r="K425" s="241">
        <v>7</v>
      </c>
      <c r="L425" s="240">
        <v>-0.36</v>
      </c>
      <c r="M425" s="237">
        <v>-0.25</v>
      </c>
      <c r="N425" s="241">
        <v>6</v>
      </c>
      <c r="O425" s="240">
        <v>-0.36</v>
      </c>
      <c r="P425" s="237">
        <v>-0.25</v>
      </c>
      <c r="Q425" s="241">
        <v>7</v>
      </c>
      <c r="R425" s="240">
        <v>-0.36</v>
      </c>
      <c r="S425" s="237">
        <v>-0.25</v>
      </c>
      <c r="T425" s="241">
        <v>7</v>
      </c>
      <c r="U425" s="240">
        <v>-0.38</v>
      </c>
      <c r="V425" s="237">
        <v>-0.26</v>
      </c>
      <c r="W425" s="241">
        <v>7</v>
      </c>
      <c r="X425" s="240">
        <v>-0.42</v>
      </c>
      <c r="Y425" s="237">
        <v>-0.26</v>
      </c>
      <c r="Z425" s="241">
        <v>8</v>
      </c>
      <c r="AA425" s="240">
        <v>-0.5</v>
      </c>
      <c r="AB425" s="237">
        <v>-0.26</v>
      </c>
      <c r="AC425" s="241">
        <v>9</v>
      </c>
      <c r="AD425" s="240">
        <v>-0.55000000000000004</v>
      </c>
      <c r="AE425" s="237">
        <v>-0.26</v>
      </c>
      <c r="AF425" s="241">
        <v>9</v>
      </c>
      <c r="AG425" s="240">
        <v>-0.13</v>
      </c>
      <c r="AH425" s="237">
        <v>-0.06</v>
      </c>
      <c r="AI425" s="241">
        <v>0</v>
      </c>
      <c r="AJ425" s="240">
        <v>0</v>
      </c>
      <c r="AK425" s="237">
        <v>0</v>
      </c>
      <c r="AL425" s="241">
        <v>0</v>
      </c>
      <c r="AM425" s="240">
        <v>0</v>
      </c>
      <c r="AN425" s="237">
        <v>0</v>
      </c>
      <c r="AO425" s="241">
        <v>0</v>
      </c>
      <c r="AP425" s="240">
        <v>0</v>
      </c>
      <c r="AQ425" s="237">
        <v>0</v>
      </c>
      <c r="AR425" s="241">
        <v>0</v>
      </c>
      <c r="AS425" s="240">
        <v>0</v>
      </c>
      <c r="AT425" s="237">
        <v>0</v>
      </c>
      <c r="AU425" s="241">
        <v>0</v>
      </c>
      <c r="AV425" s="240">
        <v>0</v>
      </c>
      <c r="AW425" s="237">
        <v>0</v>
      </c>
      <c r="AX425" s="241">
        <v>0</v>
      </c>
      <c r="AY425" s="240">
        <v>0</v>
      </c>
      <c r="AZ425" s="237">
        <v>0</v>
      </c>
      <c r="BA425" s="241">
        <v>0</v>
      </c>
      <c r="BB425" s="240">
        <v>0</v>
      </c>
      <c r="BC425" s="237">
        <v>0</v>
      </c>
      <c r="BD425" s="241">
        <v>0</v>
      </c>
      <c r="BE425" s="240">
        <v>0</v>
      </c>
      <c r="BF425" s="237">
        <v>0</v>
      </c>
      <c r="BG425" s="241">
        <v>0</v>
      </c>
      <c r="BH425" s="240">
        <v>0</v>
      </c>
      <c r="BI425" s="237">
        <v>0</v>
      </c>
      <c r="BJ425" s="241">
        <v>0</v>
      </c>
      <c r="BK425" s="240">
        <v>0</v>
      </c>
      <c r="BL425" s="237">
        <v>0</v>
      </c>
      <c r="BM425" s="241">
        <v>0</v>
      </c>
      <c r="BN425" s="240">
        <v>0</v>
      </c>
      <c r="BO425" s="237">
        <v>0</v>
      </c>
      <c r="BP425" s="241">
        <v>0</v>
      </c>
      <c r="BQ425" s="240">
        <v>0</v>
      </c>
      <c r="BR425" s="237">
        <v>0</v>
      </c>
      <c r="BS425" s="241">
        <v>0</v>
      </c>
      <c r="BT425" s="240">
        <v>0</v>
      </c>
      <c r="BU425" s="237">
        <v>0</v>
      </c>
      <c r="BV425" s="241">
        <v>0</v>
      </c>
      <c r="BW425" s="240">
        <v>0</v>
      </c>
      <c r="BX425" s="237">
        <v>0</v>
      </c>
      <c r="BY425" s="241">
        <v>0</v>
      </c>
    </row>
    <row r="426" spans="1:77" x14ac:dyDescent="0.25">
      <c r="A426" s="121" t="s">
        <v>1073</v>
      </c>
      <c r="B426" s="41" t="s">
        <v>1214</v>
      </c>
      <c r="C426" s="237" t="s">
        <v>955</v>
      </c>
      <c r="D426" s="237" t="s">
        <v>31</v>
      </c>
      <c r="E426" s="238">
        <v>6</v>
      </c>
      <c r="F426" s="240">
        <v>0</v>
      </c>
      <c r="G426" s="237">
        <v>0</v>
      </c>
      <c r="H426" s="241">
        <v>0</v>
      </c>
      <c r="I426" s="240">
        <v>0</v>
      </c>
      <c r="J426" s="237">
        <v>0</v>
      </c>
      <c r="K426" s="241">
        <v>0</v>
      </c>
      <c r="L426" s="240">
        <v>0</v>
      </c>
      <c r="M426" s="237">
        <v>0</v>
      </c>
      <c r="N426" s="241">
        <v>0</v>
      </c>
      <c r="O426" s="240">
        <v>0</v>
      </c>
      <c r="P426" s="237">
        <v>0</v>
      </c>
      <c r="Q426" s="241">
        <v>0</v>
      </c>
      <c r="R426" s="240">
        <v>0</v>
      </c>
      <c r="S426" s="237">
        <v>0</v>
      </c>
      <c r="T426" s="241">
        <v>0</v>
      </c>
      <c r="U426" s="240">
        <v>0</v>
      </c>
      <c r="V426" s="237">
        <v>0</v>
      </c>
      <c r="W426" s="241">
        <v>0</v>
      </c>
      <c r="X426" s="240">
        <v>0</v>
      </c>
      <c r="Y426" s="237">
        <v>0</v>
      </c>
      <c r="Z426" s="241">
        <v>0</v>
      </c>
      <c r="AA426" s="240">
        <v>0</v>
      </c>
      <c r="AB426" s="237">
        <v>0</v>
      </c>
      <c r="AC426" s="241">
        <v>0</v>
      </c>
      <c r="AD426" s="240">
        <v>0</v>
      </c>
      <c r="AE426" s="237">
        <v>0</v>
      </c>
      <c r="AF426" s="241">
        <v>0</v>
      </c>
      <c r="AG426" s="240">
        <v>0</v>
      </c>
      <c r="AH426" s="237">
        <v>0</v>
      </c>
      <c r="AI426" s="241">
        <v>0</v>
      </c>
      <c r="AJ426" s="240">
        <v>0</v>
      </c>
      <c r="AK426" s="237">
        <v>0</v>
      </c>
      <c r="AL426" s="241">
        <v>0</v>
      </c>
      <c r="AM426" s="240">
        <v>0</v>
      </c>
      <c r="AN426" s="237">
        <v>0</v>
      </c>
      <c r="AO426" s="241">
        <v>0</v>
      </c>
      <c r="AP426" s="240">
        <v>0</v>
      </c>
      <c r="AQ426" s="237">
        <v>0</v>
      </c>
      <c r="AR426" s="241">
        <v>0</v>
      </c>
      <c r="AS426" s="240">
        <v>0</v>
      </c>
      <c r="AT426" s="237">
        <v>0</v>
      </c>
      <c r="AU426" s="241">
        <v>0</v>
      </c>
      <c r="AV426" s="240">
        <v>0</v>
      </c>
      <c r="AW426" s="237">
        <v>0</v>
      </c>
      <c r="AX426" s="241">
        <v>0</v>
      </c>
      <c r="AY426" s="240">
        <v>0</v>
      </c>
      <c r="AZ426" s="237">
        <v>0</v>
      </c>
      <c r="BA426" s="241">
        <v>0</v>
      </c>
      <c r="BB426" s="240">
        <v>0</v>
      </c>
      <c r="BC426" s="237">
        <v>0</v>
      </c>
      <c r="BD426" s="241">
        <v>0</v>
      </c>
      <c r="BE426" s="240">
        <v>0</v>
      </c>
      <c r="BF426" s="237">
        <v>0</v>
      </c>
      <c r="BG426" s="241">
        <v>0</v>
      </c>
      <c r="BH426" s="240">
        <v>0</v>
      </c>
      <c r="BI426" s="237">
        <v>0</v>
      </c>
      <c r="BJ426" s="241">
        <v>0</v>
      </c>
      <c r="BK426" s="240">
        <v>0</v>
      </c>
      <c r="BL426" s="237">
        <v>0</v>
      </c>
      <c r="BM426" s="241">
        <v>0</v>
      </c>
      <c r="BN426" s="240">
        <v>0</v>
      </c>
      <c r="BO426" s="237">
        <v>0</v>
      </c>
      <c r="BP426" s="241">
        <v>0</v>
      </c>
      <c r="BQ426" s="240">
        <v>0</v>
      </c>
      <c r="BR426" s="237">
        <v>0</v>
      </c>
      <c r="BS426" s="241">
        <v>0</v>
      </c>
      <c r="BT426" s="240">
        <v>0</v>
      </c>
      <c r="BU426" s="237">
        <v>0</v>
      </c>
      <c r="BV426" s="241">
        <v>0</v>
      </c>
      <c r="BW426" s="240">
        <v>0</v>
      </c>
      <c r="BX426" s="237">
        <v>0</v>
      </c>
      <c r="BY426" s="241">
        <v>0</v>
      </c>
    </row>
    <row r="427" spans="1:77" x14ac:dyDescent="0.25">
      <c r="A427" s="121" t="s">
        <v>1073</v>
      </c>
      <c r="B427" s="41" t="s">
        <v>653</v>
      </c>
      <c r="C427" s="13" t="s">
        <v>28</v>
      </c>
      <c r="D427" s="13" t="s">
        <v>32</v>
      </c>
      <c r="E427" s="238">
        <v>6</v>
      </c>
      <c r="F427" s="253">
        <v>6.3</v>
      </c>
      <c r="G427" s="254"/>
      <c r="H427" s="255"/>
      <c r="I427" s="253">
        <v>6.3</v>
      </c>
      <c r="J427" s="254"/>
      <c r="K427" s="255"/>
      <c r="L427" s="253">
        <v>6.3</v>
      </c>
      <c r="M427" s="254"/>
      <c r="N427" s="255"/>
      <c r="O427" s="253">
        <v>6.3</v>
      </c>
      <c r="P427" s="254"/>
      <c r="Q427" s="255"/>
      <c r="R427" s="253">
        <v>6.3</v>
      </c>
      <c r="S427" s="254"/>
      <c r="T427" s="255"/>
      <c r="U427" s="253">
        <v>6.3</v>
      </c>
      <c r="V427" s="254"/>
      <c r="W427" s="255"/>
      <c r="X427" s="253">
        <v>6.3</v>
      </c>
      <c r="Y427" s="254"/>
      <c r="Z427" s="255"/>
      <c r="AA427" s="253">
        <v>6.3</v>
      </c>
      <c r="AB427" s="254"/>
      <c r="AC427" s="255"/>
      <c r="AD427" s="253">
        <v>6.2</v>
      </c>
      <c r="AE427" s="254"/>
      <c r="AF427" s="255"/>
      <c r="AG427" s="253">
        <v>6.1</v>
      </c>
      <c r="AH427" s="254"/>
      <c r="AI427" s="255"/>
      <c r="AJ427" s="256">
        <v>6.1</v>
      </c>
      <c r="AK427" s="257"/>
      <c r="AL427" s="258"/>
      <c r="AM427" s="256">
        <v>6.1</v>
      </c>
      <c r="AN427" s="257"/>
      <c r="AO427" s="258"/>
      <c r="AP427" s="256">
        <v>6.1</v>
      </c>
      <c r="AQ427" s="257"/>
      <c r="AR427" s="258"/>
      <c r="AS427" s="256">
        <v>6.2</v>
      </c>
      <c r="AT427" s="257"/>
      <c r="AU427" s="258"/>
      <c r="AV427" s="253">
        <v>6.3</v>
      </c>
      <c r="AW427" s="254"/>
      <c r="AX427" s="255"/>
      <c r="AY427" s="253">
        <v>6.3</v>
      </c>
      <c r="AZ427" s="254"/>
      <c r="BA427" s="255"/>
      <c r="BB427" s="253">
        <v>6.3</v>
      </c>
      <c r="BC427" s="254"/>
      <c r="BD427" s="255"/>
      <c r="BE427" s="253">
        <v>6.3</v>
      </c>
      <c r="BF427" s="254"/>
      <c r="BG427" s="255"/>
      <c r="BH427" s="253">
        <v>6.3</v>
      </c>
      <c r="BI427" s="254"/>
      <c r="BJ427" s="255"/>
      <c r="BK427" s="253">
        <v>6.3</v>
      </c>
      <c r="BL427" s="254"/>
      <c r="BM427" s="255"/>
      <c r="BN427" s="253">
        <v>6.3</v>
      </c>
      <c r="BO427" s="254"/>
      <c r="BP427" s="255"/>
      <c r="BQ427" s="253">
        <v>6.3</v>
      </c>
      <c r="BR427" s="254"/>
      <c r="BS427" s="255"/>
      <c r="BT427" s="253">
        <v>6.3</v>
      </c>
      <c r="BU427" s="254"/>
      <c r="BV427" s="255"/>
      <c r="BW427" s="253">
        <v>6.3</v>
      </c>
      <c r="BX427" s="254"/>
      <c r="BY427" s="255"/>
    </row>
    <row r="428" spans="1:77" ht="15.75" thickBot="1" x14ac:dyDescent="0.3">
      <c r="A428" s="124" t="s">
        <v>1073</v>
      </c>
      <c r="B428" s="46" t="s">
        <v>654</v>
      </c>
      <c r="C428" s="14" t="s">
        <v>28</v>
      </c>
      <c r="D428" s="14" t="s">
        <v>32</v>
      </c>
      <c r="E428" s="239">
        <v>6</v>
      </c>
      <c r="F428" s="262">
        <v>6.3</v>
      </c>
      <c r="G428" s="263"/>
      <c r="H428" s="265"/>
      <c r="I428" s="262">
        <v>6.3</v>
      </c>
      <c r="J428" s="263"/>
      <c r="K428" s="265"/>
      <c r="L428" s="262">
        <v>6.3</v>
      </c>
      <c r="M428" s="263"/>
      <c r="N428" s="265"/>
      <c r="O428" s="262">
        <v>6.3</v>
      </c>
      <c r="P428" s="263"/>
      <c r="Q428" s="265"/>
      <c r="R428" s="262">
        <v>6.3</v>
      </c>
      <c r="S428" s="263"/>
      <c r="T428" s="265"/>
      <c r="U428" s="262">
        <v>6.3</v>
      </c>
      <c r="V428" s="263"/>
      <c r="W428" s="265"/>
      <c r="X428" s="262">
        <v>6.3</v>
      </c>
      <c r="Y428" s="263"/>
      <c r="Z428" s="265"/>
      <c r="AA428" s="262">
        <v>6.3</v>
      </c>
      <c r="AB428" s="263"/>
      <c r="AC428" s="265"/>
      <c r="AD428" s="262">
        <v>6.2</v>
      </c>
      <c r="AE428" s="263"/>
      <c r="AF428" s="265"/>
      <c r="AG428" s="262">
        <v>6.1</v>
      </c>
      <c r="AH428" s="263"/>
      <c r="AI428" s="265"/>
      <c r="AJ428" s="278">
        <v>6.1</v>
      </c>
      <c r="AK428" s="279"/>
      <c r="AL428" s="280"/>
      <c r="AM428" s="278">
        <v>6.1</v>
      </c>
      <c r="AN428" s="279"/>
      <c r="AO428" s="280"/>
      <c r="AP428" s="278">
        <v>6.1</v>
      </c>
      <c r="AQ428" s="279"/>
      <c r="AR428" s="280"/>
      <c r="AS428" s="278">
        <v>6.2</v>
      </c>
      <c r="AT428" s="279"/>
      <c r="AU428" s="280"/>
      <c r="AV428" s="262">
        <v>6.3</v>
      </c>
      <c r="AW428" s="263"/>
      <c r="AX428" s="265"/>
      <c r="AY428" s="262">
        <v>6.3</v>
      </c>
      <c r="AZ428" s="263"/>
      <c r="BA428" s="265"/>
      <c r="BB428" s="262">
        <v>6.3</v>
      </c>
      <c r="BC428" s="263"/>
      <c r="BD428" s="265"/>
      <c r="BE428" s="262">
        <v>6.3</v>
      </c>
      <c r="BF428" s="263"/>
      <c r="BG428" s="265"/>
      <c r="BH428" s="262">
        <v>6.3</v>
      </c>
      <c r="BI428" s="263"/>
      <c r="BJ428" s="265"/>
      <c r="BK428" s="262">
        <v>6.3</v>
      </c>
      <c r="BL428" s="263"/>
      <c r="BM428" s="265"/>
      <c r="BN428" s="262">
        <v>6.3</v>
      </c>
      <c r="BO428" s="263"/>
      <c r="BP428" s="265"/>
      <c r="BQ428" s="262">
        <v>6.3</v>
      </c>
      <c r="BR428" s="263"/>
      <c r="BS428" s="265"/>
      <c r="BT428" s="262">
        <v>6.3</v>
      </c>
      <c r="BU428" s="263"/>
      <c r="BV428" s="265"/>
      <c r="BW428" s="262">
        <v>6.3</v>
      </c>
      <c r="BX428" s="263"/>
      <c r="BY428" s="265"/>
    </row>
    <row r="429" spans="1:77" x14ac:dyDescent="0.25">
      <c r="A429" s="158"/>
      <c r="B429" s="159"/>
    </row>
    <row r="430" spans="1:77" x14ac:dyDescent="0.25">
      <c r="A430" s="158"/>
      <c r="B430" s="159"/>
    </row>
  </sheetData>
  <mergeCells count="6173">
    <mergeCell ref="BN203:BP203"/>
    <mergeCell ref="BQ203:BS203"/>
    <mergeCell ref="BN204:BP204"/>
    <mergeCell ref="BQ204:BS204"/>
    <mergeCell ref="BT203:BV203"/>
    <mergeCell ref="BW203:BY203"/>
    <mergeCell ref="BT204:BV204"/>
    <mergeCell ref="BW204:BY204"/>
    <mergeCell ref="BW158:BY158"/>
    <mergeCell ref="BW159:BY159"/>
    <mergeCell ref="F203:H203"/>
    <mergeCell ref="F204:H204"/>
    <mergeCell ref="I203:K203"/>
    <mergeCell ref="I204:K204"/>
    <mergeCell ref="L203:N203"/>
    <mergeCell ref="O203:Q203"/>
    <mergeCell ref="L204:N204"/>
    <mergeCell ref="O204:Q204"/>
    <mergeCell ref="R203:T203"/>
    <mergeCell ref="U203:W203"/>
    <mergeCell ref="R204:T204"/>
    <mergeCell ref="U204:W204"/>
    <mergeCell ref="X203:Z203"/>
    <mergeCell ref="AA203:AC203"/>
    <mergeCell ref="X204:Z204"/>
    <mergeCell ref="AA204:AC204"/>
    <mergeCell ref="AD203:AF203"/>
    <mergeCell ref="AG203:AI203"/>
    <mergeCell ref="AD204:AF204"/>
    <mergeCell ref="AG204:AI204"/>
    <mergeCell ref="AJ203:AL203"/>
    <mergeCell ref="AM203:AO203"/>
    <mergeCell ref="AJ204:AL204"/>
    <mergeCell ref="AM204:AO204"/>
    <mergeCell ref="AP203:AR203"/>
    <mergeCell ref="AS203:AU203"/>
    <mergeCell ref="AP204:AR204"/>
    <mergeCell ref="AS204:AU204"/>
    <mergeCell ref="AV203:AX203"/>
    <mergeCell ref="AY203:BA203"/>
    <mergeCell ref="AV158:AX158"/>
    <mergeCell ref="AV159:AX159"/>
    <mergeCell ref="AY158:BA158"/>
    <mergeCell ref="AY159:BA159"/>
    <mergeCell ref="BB158:BD158"/>
    <mergeCell ref="BB159:BD159"/>
    <mergeCell ref="BE158:BG158"/>
    <mergeCell ref="BE159:BG159"/>
    <mergeCell ref="BH158:BJ158"/>
    <mergeCell ref="BH159:BJ159"/>
    <mergeCell ref="AS186:AU186"/>
    <mergeCell ref="AV186:AX186"/>
    <mergeCell ref="AY186:BA186"/>
    <mergeCell ref="BB186:BD186"/>
    <mergeCell ref="BE186:BG186"/>
    <mergeCell ref="BH186:BJ186"/>
    <mergeCell ref="BK158:BM158"/>
    <mergeCell ref="BK159:BM159"/>
    <mergeCell ref="BN158:BP158"/>
    <mergeCell ref="BN159:BP159"/>
    <mergeCell ref="BQ158:BS158"/>
    <mergeCell ref="BQ159:BS159"/>
    <mergeCell ref="BT158:BV158"/>
    <mergeCell ref="BT159:BV159"/>
    <mergeCell ref="BN109:BP109"/>
    <mergeCell ref="BN110:BP110"/>
    <mergeCell ref="BQ109:BS109"/>
    <mergeCell ref="BQ110:BS110"/>
    <mergeCell ref="BT109:BV109"/>
    <mergeCell ref="BT110:BV110"/>
    <mergeCell ref="BW109:BY109"/>
    <mergeCell ref="BW110:BY110"/>
    <mergeCell ref="F158:H158"/>
    <mergeCell ref="F159:H159"/>
    <mergeCell ref="I158:K158"/>
    <mergeCell ref="I159:K159"/>
    <mergeCell ref="L158:N158"/>
    <mergeCell ref="L159:N159"/>
    <mergeCell ref="O158:Q158"/>
    <mergeCell ref="O159:Q159"/>
    <mergeCell ref="R158:T158"/>
    <mergeCell ref="R159:T159"/>
    <mergeCell ref="U158:W158"/>
    <mergeCell ref="U159:W159"/>
    <mergeCell ref="X158:Z158"/>
    <mergeCell ref="X159:Z159"/>
    <mergeCell ref="AA158:AC158"/>
    <mergeCell ref="AA159:AC159"/>
    <mergeCell ref="AD158:AF158"/>
    <mergeCell ref="AD159:AF159"/>
    <mergeCell ref="AG158:AI158"/>
    <mergeCell ref="AG159:AI159"/>
    <mergeCell ref="AJ158:AL158"/>
    <mergeCell ref="AJ159:AL159"/>
    <mergeCell ref="AM158:AO158"/>
    <mergeCell ref="AM159:AO159"/>
    <mergeCell ref="AM109:AO109"/>
    <mergeCell ref="AM110:AO110"/>
    <mergeCell ref="AP109:AR109"/>
    <mergeCell ref="AP110:AR110"/>
    <mergeCell ref="AS109:AU109"/>
    <mergeCell ref="AS110:AU110"/>
    <mergeCell ref="AV109:AX109"/>
    <mergeCell ref="AV110:AX110"/>
    <mergeCell ref="AY109:BA109"/>
    <mergeCell ref="AY110:BA110"/>
    <mergeCell ref="BB109:BD109"/>
    <mergeCell ref="BB110:BD110"/>
    <mergeCell ref="BE109:BG109"/>
    <mergeCell ref="BE110:BG110"/>
    <mergeCell ref="BH109:BJ109"/>
    <mergeCell ref="BH110:BJ110"/>
    <mergeCell ref="BK109:BM109"/>
    <mergeCell ref="BK110:BM110"/>
    <mergeCell ref="F109:H109"/>
    <mergeCell ref="F110:H110"/>
    <mergeCell ref="I109:K109"/>
    <mergeCell ref="I110:K110"/>
    <mergeCell ref="L109:N109"/>
    <mergeCell ref="L110:N110"/>
    <mergeCell ref="O109:Q109"/>
    <mergeCell ref="O110:Q110"/>
    <mergeCell ref="R109:T109"/>
    <mergeCell ref="R110:T110"/>
    <mergeCell ref="U109:W109"/>
    <mergeCell ref="U110:W110"/>
    <mergeCell ref="X109:Z109"/>
    <mergeCell ref="X110:Z110"/>
    <mergeCell ref="AA109:AC109"/>
    <mergeCell ref="AA110:AC110"/>
    <mergeCell ref="AD109:AF109"/>
    <mergeCell ref="AD110:AF110"/>
    <mergeCell ref="A2:A5"/>
    <mergeCell ref="B2:B5"/>
    <mergeCell ref="C2:C5"/>
    <mergeCell ref="D2:D5"/>
    <mergeCell ref="E2:E5"/>
    <mergeCell ref="F2:H2"/>
    <mergeCell ref="BK2:BM2"/>
    <mergeCell ref="BN2:BP2"/>
    <mergeCell ref="BQ2:BS2"/>
    <mergeCell ref="BT2:BV2"/>
    <mergeCell ref="R4:T4"/>
    <mergeCell ref="AS2:AU2"/>
    <mergeCell ref="AV2:AX2"/>
    <mergeCell ref="AY2:BA2"/>
    <mergeCell ref="BB2:BD2"/>
    <mergeCell ref="BE2:BG2"/>
    <mergeCell ref="BH2:BJ2"/>
    <mergeCell ref="AA2:AC2"/>
    <mergeCell ref="AD2:AF2"/>
    <mergeCell ref="AG2:AI2"/>
    <mergeCell ref="AJ2:AL2"/>
    <mergeCell ref="AM2:AO2"/>
    <mergeCell ref="AP2:AR2"/>
    <mergeCell ref="I2:K2"/>
    <mergeCell ref="L2:N2"/>
    <mergeCell ref="O2:Q2"/>
    <mergeCell ref="R2:T2"/>
    <mergeCell ref="AD4:AF4"/>
    <mergeCell ref="AG4:AI4"/>
    <mergeCell ref="AJ4:AL4"/>
    <mergeCell ref="U2:W2"/>
    <mergeCell ref="X2:Z2"/>
    <mergeCell ref="BW4:BY4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BE4:BG4"/>
    <mergeCell ref="BH4:BJ4"/>
    <mergeCell ref="BK4:BM4"/>
    <mergeCell ref="BN4:BP4"/>
    <mergeCell ref="BQ4:BS4"/>
    <mergeCell ref="BT4:BV4"/>
    <mergeCell ref="AM4:AO4"/>
    <mergeCell ref="AP4:AR4"/>
    <mergeCell ref="AS4:AU4"/>
    <mergeCell ref="AV4:AX4"/>
    <mergeCell ref="AY4:BA4"/>
    <mergeCell ref="BB4:BD4"/>
    <mergeCell ref="U4:W4"/>
    <mergeCell ref="X4:Z4"/>
    <mergeCell ref="AA4:AC4"/>
    <mergeCell ref="BW2:BY2"/>
    <mergeCell ref="F4:H4"/>
    <mergeCell ref="I4:K4"/>
    <mergeCell ref="L4:N4"/>
    <mergeCell ref="O4:Q4"/>
    <mergeCell ref="BW5:BY5"/>
    <mergeCell ref="F6:H6"/>
    <mergeCell ref="I6:K6"/>
    <mergeCell ref="L6:N6"/>
    <mergeCell ref="O6:Q6"/>
    <mergeCell ref="R6:T6"/>
    <mergeCell ref="U6:W6"/>
    <mergeCell ref="X6:Z6"/>
    <mergeCell ref="AY5:BA5"/>
    <mergeCell ref="BB5:BD5"/>
    <mergeCell ref="BE5:BG5"/>
    <mergeCell ref="BH5:BJ5"/>
    <mergeCell ref="BK5:BM5"/>
    <mergeCell ref="BN5:BP5"/>
    <mergeCell ref="AG5:AI5"/>
    <mergeCell ref="AJ5:AL5"/>
    <mergeCell ref="AM5:AO5"/>
    <mergeCell ref="AP5:AR5"/>
    <mergeCell ref="AS5:AU5"/>
    <mergeCell ref="AV5:AX5"/>
    <mergeCell ref="BK6:BM6"/>
    <mergeCell ref="BN6:BP6"/>
    <mergeCell ref="BQ6:BS6"/>
    <mergeCell ref="BT6:BV6"/>
    <mergeCell ref="BW6:BY6"/>
    <mergeCell ref="BQ5:BS5"/>
    <mergeCell ref="BT5:BV5"/>
    <mergeCell ref="I7:K7"/>
    <mergeCell ref="L7:N7"/>
    <mergeCell ref="O7:Q7"/>
    <mergeCell ref="R7:T7"/>
    <mergeCell ref="AY16:BA16"/>
    <mergeCell ref="BB16:BD16"/>
    <mergeCell ref="BE16:BG16"/>
    <mergeCell ref="BH16:BJ16"/>
    <mergeCell ref="BK16:BM16"/>
    <mergeCell ref="BN16:BP16"/>
    <mergeCell ref="AG16:AI16"/>
    <mergeCell ref="AJ16:AL16"/>
    <mergeCell ref="AM16:AO16"/>
    <mergeCell ref="AP16:AR16"/>
    <mergeCell ref="AS16:AU16"/>
    <mergeCell ref="AV16:AX16"/>
    <mergeCell ref="AS6:AU6"/>
    <mergeCell ref="AV6:AX6"/>
    <mergeCell ref="AY6:BA6"/>
    <mergeCell ref="BB6:BD6"/>
    <mergeCell ref="BE6:BG6"/>
    <mergeCell ref="BH6:BJ6"/>
    <mergeCell ref="AA6:AC6"/>
    <mergeCell ref="AD6:AF6"/>
    <mergeCell ref="AG6:AI6"/>
    <mergeCell ref="AJ6:AL6"/>
    <mergeCell ref="AM6:AO6"/>
    <mergeCell ref="AP6:AR6"/>
    <mergeCell ref="BW7:BY7"/>
    <mergeCell ref="F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Q16:BS16"/>
    <mergeCell ref="BT16:BV16"/>
    <mergeCell ref="BW16:BY16"/>
    <mergeCell ref="F7:H7"/>
    <mergeCell ref="BQ17:BS17"/>
    <mergeCell ref="BT17:BV17"/>
    <mergeCell ref="BW17:BY17"/>
    <mergeCell ref="F18:H18"/>
    <mergeCell ref="I18:K18"/>
    <mergeCell ref="L18:N18"/>
    <mergeCell ref="O18:Q18"/>
    <mergeCell ref="R18:T18"/>
    <mergeCell ref="AS17:AU17"/>
    <mergeCell ref="AV17:AX17"/>
    <mergeCell ref="AY17:BA17"/>
    <mergeCell ref="BB17:BD17"/>
    <mergeCell ref="BE17:BG17"/>
    <mergeCell ref="BH17:BJ17"/>
    <mergeCell ref="AA17:AC17"/>
    <mergeCell ref="AD17:AF17"/>
    <mergeCell ref="AG17:AI17"/>
    <mergeCell ref="AJ17:AL17"/>
    <mergeCell ref="AM17:AO17"/>
    <mergeCell ref="AP17:AR17"/>
    <mergeCell ref="BW18:BY18"/>
    <mergeCell ref="F17:H17"/>
    <mergeCell ref="I17:K17"/>
    <mergeCell ref="L17:N17"/>
    <mergeCell ref="O17:Q17"/>
    <mergeCell ref="R17:T17"/>
    <mergeCell ref="U17:W17"/>
    <mergeCell ref="X17:Z17"/>
    <mergeCell ref="BK17:BM17"/>
    <mergeCell ref="BN17:BP17"/>
    <mergeCell ref="AA19:AC19"/>
    <mergeCell ref="AD19:AF19"/>
    <mergeCell ref="BE18:BG18"/>
    <mergeCell ref="BH18:BJ18"/>
    <mergeCell ref="BK18:BM18"/>
    <mergeCell ref="BN18:BP18"/>
    <mergeCell ref="BQ18:BS18"/>
    <mergeCell ref="BT18:BV18"/>
    <mergeCell ref="AM18:AO18"/>
    <mergeCell ref="AP18:AR18"/>
    <mergeCell ref="AS18:AU18"/>
    <mergeCell ref="AV18:AX18"/>
    <mergeCell ref="AY18:BA18"/>
    <mergeCell ref="BB18:BD18"/>
    <mergeCell ref="U18:W18"/>
    <mergeCell ref="X18:Z18"/>
    <mergeCell ref="AA18:AC18"/>
    <mergeCell ref="AD18:AF18"/>
    <mergeCell ref="AG18:AI18"/>
    <mergeCell ref="AJ18:AL18"/>
    <mergeCell ref="BQ19:BS19"/>
    <mergeCell ref="BT19:BV19"/>
    <mergeCell ref="BW19:BY19"/>
    <mergeCell ref="F20:H20"/>
    <mergeCell ref="I20:K20"/>
    <mergeCell ref="L20:N20"/>
    <mergeCell ref="O20:Q20"/>
    <mergeCell ref="R20:T20"/>
    <mergeCell ref="U20:W20"/>
    <mergeCell ref="X20:Z20"/>
    <mergeCell ref="AY19:BA19"/>
    <mergeCell ref="BB19:BD19"/>
    <mergeCell ref="BE19:BG19"/>
    <mergeCell ref="BH19:BJ19"/>
    <mergeCell ref="BK19:BM19"/>
    <mergeCell ref="BN19:BP19"/>
    <mergeCell ref="AG19:AI19"/>
    <mergeCell ref="AJ19:AL19"/>
    <mergeCell ref="AM19:AO19"/>
    <mergeCell ref="AP19:AR19"/>
    <mergeCell ref="AS19:AU19"/>
    <mergeCell ref="AV19:AX19"/>
    <mergeCell ref="BK20:BM20"/>
    <mergeCell ref="BN20:BP20"/>
    <mergeCell ref="BQ20:BS20"/>
    <mergeCell ref="BT20:BV20"/>
    <mergeCell ref="BW20:BY20"/>
    <mergeCell ref="F19:H19"/>
    <mergeCell ref="I19:K19"/>
    <mergeCell ref="L19:N19"/>
    <mergeCell ref="O19:Q19"/>
    <mergeCell ref="R19:T19"/>
    <mergeCell ref="U19:W19"/>
    <mergeCell ref="X19:Z19"/>
    <mergeCell ref="I21:K21"/>
    <mergeCell ref="L21:N21"/>
    <mergeCell ref="O21:Q21"/>
    <mergeCell ref="R21:T21"/>
    <mergeCell ref="AY22:BA22"/>
    <mergeCell ref="BB22:BD22"/>
    <mergeCell ref="BE22:BG22"/>
    <mergeCell ref="BH22:BJ22"/>
    <mergeCell ref="BK22:BM22"/>
    <mergeCell ref="BN22:BP22"/>
    <mergeCell ref="AG22:AI22"/>
    <mergeCell ref="AJ22:AL22"/>
    <mergeCell ref="AM22:AO22"/>
    <mergeCell ref="AP22:AR22"/>
    <mergeCell ref="AS22:AU22"/>
    <mergeCell ref="AV22:AX22"/>
    <mergeCell ref="AS20:AU20"/>
    <mergeCell ref="AV20:AX20"/>
    <mergeCell ref="AY20:BA20"/>
    <mergeCell ref="BB20:BD20"/>
    <mergeCell ref="BE20:BG20"/>
    <mergeCell ref="BH20:BJ20"/>
    <mergeCell ref="AA20:AC20"/>
    <mergeCell ref="AD20:AF20"/>
    <mergeCell ref="AG20:AI20"/>
    <mergeCell ref="AJ20:AL20"/>
    <mergeCell ref="AM20:AO20"/>
    <mergeCell ref="AP20:AR20"/>
    <mergeCell ref="BW21:BY21"/>
    <mergeCell ref="F22:H22"/>
    <mergeCell ref="I22:K22"/>
    <mergeCell ref="L22:N22"/>
    <mergeCell ref="O22:Q22"/>
    <mergeCell ref="R22:T22"/>
    <mergeCell ref="U22:W22"/>
    <mergeCell ref="X22:Z22"/>
    <mergeCell ref="AA22:AC22"/>
    <mergeCell ref="AD22:AF22"/>
    <mergeCell ref="BE21:BG21"/>
    <mergeCell ref="BH21:BJ21"/>
    <mergeCell ref="BK21:BM21"/>
    <mergeCell ref="BN21:BP21"/>
    <mergeCell ref="BQ21:BS21"/>
    <mergeCell ref="BT21:BV21"/>
    <mergeCell ref="AM21:AO21"/>
    <mergeCell ref="AP21:AR21"/>
    <mergeCell ref="AS21:AU21"/>
    <mergeCell ref="AV21:AX21"/>
    <mergeCell ref="AY21:BA21"/>
    <mergeCell ref="BB21:BD21"/>
    <mergeCell ref="U21:W21"/>
    <mergeCell ref="X21:Z21"/>
    <mergeCell ref="AA21:AC21"/>
    <mergeCell ref="AD21:AF21"/>
    <mergeCell ref="AG21:AI21"/>
    <mergeCell ref="AJ21:AL21"/>
    <mergeCell ref="BQ22:BS22"/>
    <mergeCell ref="BT22:BV22"/>
    <mergeCell ref="BW22:BY22"/>
    <mergeCell ref="F21:H21"/>
    <mergeCell ref="BQ23:BS23"/>
    <mergeCell ref="BT23:BV23"/>
    <mergeCell ref="BW23:BY23"/>
    <mergeCell ref="F26:H26"/>
    <mergeCell ref="I26:K26"/>
    <mergeCell ref="L26:N26"/>
    <mergeCell ref="O26:Q26"/>
    <mergeCell ref="R26:T26"/>
    <mergeCell ref="AS23:AU23"/>
    <mergeCell ref="AV23:AX23"/>
    <mergeCell ref="AY23:BA23"/>
    <mergeCell ref="BB23:BD23"/>
    <mergeCell ref="BE23:BG23"/>
    <mergeCell ref="BH23:BJ23"/>
    <mergeCell ref="AA23:AC23"/>
    <mergeCell ref="AD23:AF23"/>
    <mergeCell ref="AG23:AI23"/>
    <mergeCell ref="AJ23:AL23"/>
    <mergeCell ref="AM23:AO23"/>
    <mergeCell ref="AP23:AR23"/>
    <mergeCell ref="BW26:BY26"/>
    <mergeCell ref="F23:H23"/>
    <mergeCell ref="I23:K23"/>
    <mergeCell ref="L23:N23"/>
    <mergeCell ref="O23:Q23"/>
    <mergeCell ref="R23:T23"/>
    <mergeCell ref="U23:W23"/>
    <mergeCell ref="X23:Z23"/>
    <mergeCell ref="BK23:BM23"/>
    <mergeCell ref="BN23:BP23"/>
    <mergeCell ref="AA27:AC27"/>
    <mergeCell ref="AD27:AF27"/>
    <mergeCell ref="BE26:BG26"/>
    <mergeCell ref="BH26:BJ26"/>
    <mergeCell ref="BK26:BM26"/>
    <mergeCell ref="BN26:BP26"/>
    <mergeCell ref="BQ26:BS26"/>
    <mergeCell ref="BT26:BV26"/>
    <mergeCell ref="AM26:AO26"/>
    <mergeCell ref="AP26:AR26"/>
    <mergeCell ref="AS26:AU26"/>
    <mergeCell ref="AV26:AX26"/>
    <mergeCell ref="AY26:BA26"/>
    <mergeCell ref="BB26:BD26"/>
    <mergeCell ref="U26:W26"/>
    <mergeCell ref="X26:Z26"/>
    <mergeCell ref="AA26:AC26"/>
    <mergeCell ref="AD26:AF26"/>
    <mergeCell ref="AG26:AI26"/>
    <mergeCell ref="AJ26:AL26"/>
    <mergeCell ref="BQ27:BS27"/>
    <mergeCell ref="BT27:BV27"/>
    <mergeCell ref="BW27:BY27"/>
    <mergeCell ref="F28:H28"/>
    <mergeCell ref="I28:K28"/>
    <mergeCell ref="L28:N28"/>
    <mergeCell ref="O28:Q28"/>
    <mergeCell ref="R28:T28"/>
    <mergeCell ref="U28:W28"/>
    <mergeCell ref="X28:Z28"/>
    <mergeCell ref="AY27:BA27"/>
    <mergeCell ref="BB27:BD27"/>
    <mergeCell ref="BE27:BG27"/>
    <mergeCell ref="BH27:BJ27"/>
    <mergeCell ref="BK27:BM27"/>
    <mergeCell ref="BN27:BP27"/>
    <mergeCell ref="AG27:AI27"/>
    <mergeCell ref="AJ27:AL27"/>
    <mergeCell ref="AM27:AO27"/>
    <mergeCell ref="AP27:AR27"/>
    <mergeCell ref="AS27:AU27"/>
    <mergeCell ref="AV27:AX27"/>
    <mergeCell ref="BK28:BM28"/>
    <mergeCell ref="BN28:BP28"/>
    <mergeCell ref="BQ28:BS28"/>
    <mergeCell ref="BT28:BV28"/>
    <mergeCell ref="BW28:BY28"/>
    <mergeCell ref="F27:H27"/>
    <mergeCell ref="I27:K27"/>
    <mergeCell ref="L27:N27"/>
    <mergeCell ref="O27:Q27"/>
    <mergeCell ref="R27:T27"/>
    <mergeCell ref="U27:W27"/>
    <mergeCell ref="X27:Z27"/>
    <mergeCell ref="I29:K29"/>
    <mergeCell ref="L29:N29"/>
    <mergeCell ref="O29:Q29"/>
    <mergeCell ref="R29:T29"/>
    <mergeCell ref="AY35:BA35"/>
    <mergeCell ref="BB35:BD35"/>
    <mergeCell ref="BE35:BG35"/>
    <mergeCell ref="BH35:BJ35"/>
    <mergeCell ref="BK35:BM35"/>
    <mergeCell ref="BN35:BP35"/>
    <mergeCell ref="AG35:AI35"/>
    <mergeCell ref="AJ35:AL35"/>
    <mergeCell ref="AM35:AO35"/>
    <mergeCell ref="AP35:AR35"/>
    <mergeCell ref="AS35:AU35"/>
    <mergeCell ref="AV35:AX35"/>
    <mergeCell ref="AS28:AU28"/>
    <mergeCell ref="AV28:AX28"/>
    <mergeCell ref="AY28:BA28"/>
    <mergeCell ref="BB28:BD28"/>
    <mergeCell ref="BE28:BG28"/>
    <mergeCell ref="BH28:BJ28"/>
    <mergeCell ref="AA28:AC28"/>
    <mergeCell ref="AD28:AF28"/>
    <mergeCell ref="AG28:AI28"/>
    <mergeCell ref="AJ28:AL28"/>
    <mergeCell ref="AM28:AO28"/>
    <mergeCell ref="AP28:AR28"/>
    <mergeCell ref="BW29:BY29"/>
    <mergeCell ref="F35:H35"/>
    <mergeCell ref="I35:K35"/>
    <mergeCell ref="L35:N35"/>
    <mergeCell ref="O35:Q35"/>
    <mergeCell ref="R35:T35"/>
    <mergeCell ref="U35:W35"/>
    <mergeCell ref="X35:Z35"/>
    <mergeCell ref="AA35:AC35"/>
    <mergeCell ref="AD35:AF35"/>
    <mergeCell ref="BE29:BG29"/>
    <mergeCell ref="BH29:BJ29"/>
    <mergeCell ref="BK29:BM29"/>
    <mergeCell ref="BN29:BP29"/>
    <mergeCell ref="BQ29:BS29"/>
    <mergeCell ref="BT29:BV29"/>
    <mergeCell ref="AM29:AO29"/>
    <mergeCell ref="AP29:AR29"/>
    <mergeCell ref="AS29:AU29"/>
    <mergeCell ref="AV29:AX29"/>
    <mergeCell ref="AY29:BA29"/>
    <mergeCell ref="BB29:BD29"/>
    <mergeCell ref="U29:W29"/>
    <mergeCell ref="X29:Z29"/>
    <mergeCell ref="AA29:AC29"/>
    <mergeCell ref="AD29:AF29"/>
    <mergeCell ref="AG29:AI29"/>
    <mergeCell ref="AJ29:AL29"/>
    <mergeCell ref="BQ35:BS35"/>
    <mergeCell ref="BT35:BV35"/>
    <mergeCell ref="BW35:BY35"/>
    <mergeCell ref="F29:H29"/>
    <mergeCell ref="BQ36:BS36"/>
    <mergeCell ref="BT36:BV36"/>
    <mergeCell ref="BW36:BY36"/>
    <mergeCell ref="F37:H37"/>
    <mergeCell ref="I37:K37"/>
    <mergeCell ref="L37:N37"/>
    <mergeCell ref="O37:Q37"/>
    <mergeCell ref="R37:T37"/>
    <mergeCell ref="AS36:AU36"/>
    <mergeCell ref="AV36:AX36"/>
    <mergeCell ref="AY36:BA36"/>
    <mergeCell ref="BB36:BD36"/>
    <mergeCell ref="BE36:BG36"/>
    <mergeCell ref="BH36:BJ36"/>
    <mergeCell ref="AA36:AC36"/>
    <mergeCell ref="AD36:AF36"/>
    <mergeCell ref="AG36:AI36"/>
    <mergeCell ref="AJ36:AL36"/>
    <mergeCell ref="AM36:AO36"/>
    <mergeCell ref="AP36:AR36"/>
    <mergeCell ref="BW37:BY37"/>
    <mergeCell ref="F36:H36"/>
    <mergeCell ref="I36:K36"/>
    <mergeCell ref="L36:N36"/>
    <mergeCell ref="O36:Q36"/>
    <mergeCell ref="R36:T36"/>
    <mergeCell ref="U36:W36"/>
    <mergeCell ref="X36:Z36"/>
    <mergeCell ref="BK36:BM36"/>
    <mergeCell ref="BN36:BP36"/>
    <mergeCell ref="AA38:AC38"/>
    <mergeCell ref="AD38:AF38"/>
    <mergeCell ref="BE37:BG37"/>
    <mergeCell ref="BH37:BJ37"/>
    <mergeCell ref="BK37:BM37"/>
    <mergeCell ref="BN37:BP37"/>
    <mergeCell ref="BQ37:BS37"/>
    <mergeCell ref="BT37:BV37"/>
    <mergeCell ref="AM37:AO37"/>
    <mergeCell ref="AP37:AR37"/>
    <mergeCell ref="AS37:AU37"/>
    <mergeCell ref="AV37:AX37"/>
    <mergeCell ref="AY37:BA37"/>
    <mergeCell ref="BB37:BD37"/>
    <mergeCell ref="U37:W37"/>
    <mergeCell ref="X37:Z37"/>
    <mergeCell ref="AA37:AC37"/>
    <mergeCell ref="AD37:AF37"/>
    <mergeCell ref="AG37:AI37"/>
    <mergeCell ref="AJ37:AL37"/>
    <mergeCell ref="BQ38:BS38"/>
    <mergeCell ref="BT38:BV38"/>
    <mergeCell ref="BW38:BY38"/>
    <mergeCell ref="F39:H39"/>
    <mergeCell ref="I39:K39"/>
    <mergeCell ref="L39:N39"/>
    <mergeCell ref="O39:Q39"/>
    <mergeCell ref="R39:T39"/>
    <mergeCell ref="U39:W39"/>
    <mergeCell ref="X39:Z39"/>
    <mergeCell ref="AY38:BA38"/>
    <mergeCell ref="BB38:BD38"/>
    <mergeCell ref="BE38:BG38"/>
    <mergeCell ref="BH38:BJ38"/>
    <mergeCell ref="BK38:BM38"/>
    <mergeCell ref="BN38:BP38"/>
    <mergeCell ref="AG38:AI38"/>
    <mergeCell ref="AJ38:AL38"/>
    <mergeCell ref="AM38:AO38"/>
    <mergeCell ref="AP38:AR38"/>
    <mergeCell ref="AS38:AU38"/>
    <mergeCell ref="AV38:AX38"/>
    <mergeCell ref="BK39:BM39"/>
    <mergeCell ref="BN39:BP39"/>
    <mergeCell ref="BQ39:BS39"/>
    <mergeCell ref="BT39:BV39"/>
    <mergeCell ref="BW39:BY39"/>
    <mergeCell ref="F38:H38"/>
    <mergeCell ref="I38:K38"/>
    <mergeCell ref="L38:N38"/>
    <mergeCell ref="O38:Q38"/>
    <mergeCell ref="R38:T38"/>
    <mergeCell ref="U38:W38"/>
    <mergeCell ref="X38:Z38"/>
    <mergeCell ref="I40:K40"/>
    <mergeCell ref="L40:N40"/>
    <mergeCell ref="O40:Q40"/>
    <mergeCell ref="R40:T40"/>
    <mergeCell ref="AY41:BA41"/>
    <mergeCell ref="BB41:BD41"/>
    <mergeCell ref="BE41:BG41"/>
    <mergeCell ref="BH41:BJ41"/>
    <mergeCell ref="BK41:BM41"/>
    <mergeCell ref="BN41:BP41"/>
    <mergeCell ref="AG41:AI41"/>
    <mergeCell ref="AJ41:AL41"/>
    <mergeCell ref="AM41:AO41"/>
    <mergeCell ref="AP41:AR41"/>
    <mergeCell ref="AS41:AU41"/>
    <mergeCell ref="AV41:AX41"/>
    <mergeCell ref="AS39:AU39"/>
    <mergeCell ref="AV39:AX39"/>
    <mergeCell ref="AY39:BA39"/>
    <mergeCell ref="BB39:BD39"/>
    <mergeCell ref="BE39:BG39"/>
    <mergeCell ref="BH39:BJ39"/>
    <mergeCell ref="AA39:AC39"/>
    <mergeCell ref="AD39:AF39"/>
    <mergeCell ref="AG39:AI39"/>
    <mergeCell ref="AJ39:AL39"/>
    <mergeCell ref="AM39:AO39"/>
    <mergeCell ref="AP39:AR39"/>
    <mergeCell ref="BW40:BY40"/>
    <mergeCell ref="F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BE40:BG40"/>
    <mergeCell ref="BH40:BJ40"/>
    <mergeCell ref="BK40:BM40"/>
    <mergeCell ref="BN40:BP40"/>
    <mergeCell ref="BQ40:BS40"/>
    <mergeCell ref="BT40:BV40"/>
    <mergeCell ref="AM40:AO40"/>
    <mergeCell ref="AP40:AR40"/>
    <mergeCell ref="AS40:AU40"/>
    <mergeCell ref="AV40:AX40"/>
    <mergeCell ref="AY40:BA40"/>
    <mergeCell ref="BB40:BD40"/>
    <mergeCell ref="U40:W40"/>
    <mergeCell ref="X40:Z40"/>
    <mergeCell ref="AA40:AC40"/>
    <mergeCell ref="AD40:AF40"/>
    <mergeCell ref="AG40:AI40"/>
    <mergeCell ref="AJ40:AL40"/>
    <mergeCell ref="BQ41:BS41"/>
    <mergeCell ref="BT41:BV41"/>
    <mergeCell ref="BW41:BY41"/>
    <mergeCell ref="F40:H40"/>
    <mergeCell ref="BQ52:BS52"/>
    <mergeCell ref="BT52:BV52"/>
    <mergeCell ref="BW52:BY52"/>
    <mergeCell ref="F53:H53"/>
    <mergeCell ref="I53:K53"/>
    <mergeCell ref="L53:N53"/>
    <mergeCell ref="O53:Q53"/>
    <mergeCell ref="R53:T53"/>
    <mergeCell ref="AS52:AU52"/>
    <mergeCell ref="AV52:AX52"/>
    <mergeCell ref="AY52:BA52"/>
    <mergeCell ref="BB52:BD52"/>
    <mergeCell ref="BE52:BG52"/>
    <mergeCell ref="BH52:BJ52"/>
    <mergeCell ref="AA52:AC52"/>
    <mergeCell ref="AD52:AF52"/>
    <mergeCell ref="AG52:AI52"/>
    <mergeCell ref="AJ52:AL52"/>
    <mergeCell ref="AM52:AO52"/>
    <mergeCell ref="AP52:AR52"/>
    <mergeCell ref="BW53:BY53"/>
    <mergeCell ref="F52:H52"/>
    <mergeCell ref="I52:K52"/>
    <mergeCell ref="L52:N52"/>
    <mergeCell ref="O52:Q52"/>
    <mergeCell ref="R52:T52"/>
    <mergeCell ref="U52:W52"/>
    <mergeCell ref="X52:Z52"/>
    <mergeCell ref="BK52:BM52"/>
    <mergeCell ref="BN52:BP52"/>
    <mergeCell ref="AA54:AC54"/>
    <mergeCell ref="AD54:AF54"/>
    <mergeCell ref="BE53:BG53"/>
    <mergeCell ref="BH53:BJ53"/>
    <mergeCell ref="BK53:BM53"/>
    <mergeCell ref="BN53:BP53"/>
    <mergeCell ref="BQ53:BS53"/>
    <mergeCell ref="BT53:BV53"/>
    <mergeCell ref="AM53:AO53"/>
    <mergeCell ref="AP53:AR53"/>
    <mergeCell ref="AS53:AU53"/>
    <mergeCell ref="AV53:AX53"/>
    <mergeCell ref="AY53:BA53"/>
    <mergeCell ref="BB53:BD53"/>
    <mergeCell ref="U53:W53"/>
    <mergeCell ref="X53:Z53"/>
    <mergeCell ref="AA53:AC53"/>
    <mergeCell ref="AD53:AF53"/>
    <mergeCell ref="AG53:AI53"/>
    <mergeCell ref="AJ53:AL53"/>
    <mergeCell ref="BQ54:BS54"/>
    <mergeCell ref="BT54:BV54"/>
    <mergeCell ref="BW54:BY54"/>
    <mergeCell ref="F55:H55"/>
    <mergeCell ref="I55:K55"/>
    <mergeCell ref="L55:N55"/>
    <mergeCell ref="O55:Q55"/>
    <mergeCell ref="R55:T55"/>
    <mergeCell ref="U55:W55"/>
    <mergeCell ref="X55:Z55"/>
    <mergeCell ref="AY54:BA54"/>
    <mergeCell ref="BB54:BD54"/>
    <mergeCell ref="BE54:BG54"/>
    <mergeCell ref="BH54:BJ54"/>
    <mergeCell ref="BK54:BM54"/>
    <mergeCell ref="BN54:BP54"/>
    <mergeCell ref="AG54:AI54"/>
    <mergeCell ref="AJ54:AL54"/>
    <mergeCell ref="AM54:AO54"/>
    <mergeCell ref="AP54:AR54"/>
    <mergeCell ref="AS54:AU54"/>
    <mergeCell ref="AV54:AX54"/>
    <mergeCell ref="BK55:BM55"/>
    <mergeCell ref="BN55:BP55"/>
    <mergeCell ref="BQ55:BS55"/>
    <mergeCell ref="BT55:BV55"/>
    <mergeCell ref="BW55:BY55"/>
    <mergeCell ref="F54:H54"/>
    <mergeCell ref="I54:K54"/>
    <mergeCell ref="L54:N54"/>
    <mergeCell ref="O54:Q54"/>
    <mergeCell ref="R54:T54"/>
    <mergeCell ref="U54:W54"/>
    <mergeCell ref="X54:Z54"/>
    <mergeCell ref="I56:K56"/>
    <mergeCell ref="L56:N56"/>
    <mergeCell ref="O56:Q56"/>
    <mergeCell ref="R56:T56"/>
    <mergeCell ref="AY57:BA57"/>
    <mergeCell ref="BB57:BD57"/>
    <mergeCell ref="BE57:BG57"/>
    <mergeCell ref="BH57:BJ57"/>
    <mergeCell ref="BK57:BM57"/>
    <mergeCell ref="BN57:BP57"/>
    <mergeCell ref="AG57:AI57"/>
    <mergeCell ref="AJ57:AL57"/>
    <mergeCell ref="AM57:AO57"/>
    <mergeCell ref="AP57:AR57"/>
    <mergeCell ref="AS57:AU57"/>
    <mergeCell ref="AV57:AX57"/>
    <mergeCell ref="AS55:AU55"/>
    <mergeCell ref="AV55:AX55"/>
    <mergeCell ref="AY55:BA55"/>
    <mergeCell ref="BB55:BD55"/>
    <mergeCell ref="BE55:BG55"/>
    <mergeCell ref="BH55:BJ55"/>
    <mergeCell ref="AA55:AC55"/>
    <mergeCell ref="AD55:AF55"/>
    <mergeCell ref="AG55:AI55"/>
    <mergeCell ref="AJ55:AL55"/>
    <mergeCell ref="AM55:AO55"/>
    <mergeCell ref="AP55:AR55"/>
    <mergeCell ref="BW56:BY56"/>
    <mergeCell ref="F57:H57"/>
    <mergeCell ref="I57:K57"/>
    <mergeCell ref="L57:N57"/>
    <mergeCell ref="O57:Q57"/>
    <mergeCell ref="R57:T57"/>
    <mergeCell ref="U57:W57"/>
    <mergeCell ref="X57:Z57"/>
    <mergeCell ref="AA57:AC57"/>
    <mergeCell ref="AD57:AF57"/>
    <mergeCell ref="BE56:BG56"/>
    <mergeCell ref="BH56:BJ56"/>
    <mergeCell ref="BK56:BM56"/>
    <mergeCell ref="BN56:BP56"/>
    <mergeCell ref="BQ56:BS56"/>
    <mergeCell ref="BT56:BV56"/>
    <mergeCell ref="AM56:AO56"/>
    <mergeCell ref="AP56:AR56"/>
    <mergeCell ref="AS56:AU56"/>
    <mergeCell ref="AV56:AX56"/>
    <mergeCell ref="AY56:BA56"/>
    <mergeCell ref="BB56:BD56"/>
    <mergeCell ref="U56:W56"/>
    <mergeCell ref="X56:Z56"/>
    <mergeCell ref="AA56:AC56"/>
    <mergeCell ref="AD56:AF56"/>
    <mergeCell ref="AG56:AI56"/>
    <mergeCell ref="AJ56:AL56"/>
    <mergeCell ref="BQ57:BS57"/>
    <mergeCell ref="BT57:BV57"/>
    <mergeCell ref="BW57:BY57"/>
    <mergeCell ref="F56:H56"/>
    <mergeCell ref="BQ66:BS66"/>
    <mergeCell ref="BT66:BV66"/>
    <mergeCell ref="BW66:BY66"/>
    <mergeCell ref="F67:H67"/>
    <mergeCell ref="I67:K67"/>
    <mergeCell ref="L67:N67"/>
    <mergeCell ref="O67:Q67"/>
    <mergeCell ref="R67:T67"/>
    <mergeCell ref="AS66:AU66"/>
    <mergeCell ref="AV66:AX66"/>
    <mergeCell ref="AY66:BA66"/>
    <mergeCell ref="BB66:BD66"/>
    <mergeCell ref="BE66:BG66"/>
    <mergeCell ref="BH66:BJ66"/>
    <mergeCell ref="AA66:AC66"/>
    <mergeCell ref="AD66:AF66"/>
    <mergeCell ref="AG66:AI66"/>
    <mergeCell ref="AJ66:AL66"/>
    <mergeCell ref="AM66:AO66"/>
    <mergeCell ref="AP66:AR66"/>
    <mergeCell ref="BW67:BY67"/>
    <mergeCell ref="F66:H66"/>
    <mergeCell ref="I66:K66"/>
    <mergeCell ref="L66:N66"/>
    <mergeCell ref="O66:Q66"/>
    <mergeCell ref="R66:T66"/>
    <mergeCell ref="U66:W66"/>
    <mergeCell ref="X66:Z66"/>
    <mergeCell ref="BK66:BM66"/>
    <mergeCell ref="BN66:BP66"/>
    <mergeCell ref="AA68:AC68"/>
    <mergeCell ref="AD68:AF68"/>
    <mergeCell ref="BE67:BG67"/>
    <mergeCell ref="BH67:BJ67"/>
    <mergeCell ref="BK67:BM67"/>
    <mergeCell ref="BN67:BP67"/>
    <mergeCell ref="BQ67:BS67"/>
    <mergeCell ref="BT67:BV67"/>
    <mergeCell ref="AM67:AO67"/>
    <mergeCell ref="AP67:AR67"/>
    <mergeCell ref="AS67:AU67"/>
    <mergeCell ref="AV67:AX67"/>
    <mergeCell ref="AY67:BA67"/>
    <mergeCell ref="BB67:BD67"/>
    <mergeCell ref="U67:W67"/>
    <mergeCell ref="X67:Z67"/>
    <mergeCell ref="AA67:AC67"/>
    <mergeCell ref="AD67:AF67"/>
    <mergeCell ref="AG67:AI67"/>
    <mergeCell ref="AJ67:AL67"/>
    <mergeCell ref="BQ68:BS68"/>
    <mergeCell ref="BT68:BV68"/>
    <mergeCell ref="BW68:BY68"/>
    <mergeCell ref="F69:H69"/>
    <mergeCell ref="I69:K69"/>
    <mergeCell ref="L69:N69"/>
    <mergeCell ref="O69:Q69"/>
    <mergeCell ref="R69:T69"/>
    <mergeCell ref="U69:W69"/>
    <mergeCell ref="X69:Z69"/>
    <mergeCell ref="AY68:BA68"/>
    <mergeCell ref="BB68:BD68"/>
    <mergeCell ref="BE68:BG68"/>
    <mergeCell ref="BH68:BJ68"/>
    <mergeCell ref="BK68:BM68"/>
    <mergeCell ref="BN68:BP68"/>
    <mergeCell ref="AG68:AI68"/>
    <mergeCell ref="AJ68:AL68"/>
    <mergeCell ref="AM68:AO68"/>
    <mergeCell ref="AP68:AR68"/>
    <mergeCell ref="AS68:AU68"/>
    <mergeCell ref="AV68:AX68"/>
    <mergeCell ref="BK69:BM69"/>
    <mergeCell ref="BN69:BP69"/>
    <mergeCell ref="BQ69:BS69"/>
    <mergeCell ref="BT69:BV69"/>
    <mergeCell ref="BW69:BY69"/>
    <mergeCell ref="F68:H68"/>
    <mergeCell ref="I68:K68"/>
    <mergeCell ref="L68:N68"/>
    <mergeCell ref="O68:Q68"/>
    <mergeCell ref="R68:T68"/>
    <mergeCell ref="U68:W68"/>
    <mergeCell ref="X68:Z68"/>
    <mergeCell ref="I70:K70"/>
    <mergeCell ref="L70:N70"/>
    <mergeCell ref="O70:Q70"/>
    <mergeCell ref="R70:T70"/>
    <mergeCell ref="AY71:BA71"/>
    <mergeCell ref="BB71:BD71"/>
    <mergeCell ref="BE71:BG71"/>
    <mergeCell ref="BH71:BJ71"/>
    <mergeCell ref="BK71:BM71"/>
    <mergeCell ref="BN71:BP71"/>
    <mergeCell ref="AG71:AI71"/>
    <mergeCell ref="AJ71:AL71"/>
    <mergeCell ref="AM71:AO71"/>
    <mergeCell ref="AP71:AR71"/>
    <mergeCell ref="AS71:AU71"/>
    <mergeCell ref="AV71:AX71"/>
    <mergeCell ref="AS69:AU69"/>
    <mergeCell ref="AV69:AX69"/>
    <mergeCell ref="AY69:BA69"/>
    <mergeCell ref="BB69:BD69"/>
    <mergeCell ref="BE69:BG69"/>
    <mergeCell ref="BH69:BJ69"/>
    <mergeCell ref="AA69:AC69"/>
    <mergeCell ref="AD69:AF69"/>
    <mergeCell ref="AG69:AI69"/>
    <mergeCell ref="AJ69:AL69"/>
    <mergeCell ref="AM69:AO69"/>
    <mergeCell ref="AP69:AR69"/>
    <mergeCell ref="BW70:BY70"/>
    <mergeCell ref="F71:H71"/>
    <mergeCell ref="I71:K71"/>
    <mergeCell ref="L71:N71"/>
    <mergeCell ref="O71:Q71"/>
    <mergeCell ref="R71:T71"/>
    <mergeCell ref="U71:W71"/>
    <mergeCell ref="X71:Z71"/>
    <mergeCell ref="AA71:AC71"/>
    <mergeCell ref="AD71:AF71"/>
    <mergeCell ref="BE70:BG70"/>
    <mergeCell ref="BH70:BJ70"/>
    <mergeCell ref="BK70:BM70"/>
    <mergeCell ref="BN70:BP70"/>
    <mergeCell ref="BQ70:BS70"/>
    <mergeCell ref="BT70:BV70"/>
    <mergeCell ref="AM70:AO70"/>
    <mergeCell ref="AP70:AR70"/>
    <mergeCell ref="AS70:AU70"/>
    <mergeCell ref="AV70:AX70"/>
    <mergeCell ref="AY70:BA70"/>
    <mergeCell ref="BB70:BD70"/>
    <mergeCell ref="U70:W70"/>
    <mergeCell ref="X70:Z70"/>
    <mergeCell ref="AA70:AC70"/>
    <mergeCell ref="AD70:AF70"/>
    <mergeCell ref="AG70:AI70"/>
    <mergeCell ref="AJ70:AL70"/>
    <mergeCell ref="BQ71:BS71"/>
    <mergeCell ref="BT71:BV71"/>
    <mergeCell ref="BW71:BY71"/>
    <mergeCell ref="F70:H70"/>
    <mergeCell ref="BQ72:BS72"/>
    <mergeCell ref="BT72:BV72"/>
    <mergeCell ref="BW72:BY72"/>
    <mergeCell ref="F73:H73"/>
    <mergeCell ref="I73:K73"/>
    <mergeCell ref="L73:N73"/>
    <mergeCell ref="O73:Q73"/>
    <mergeCell ref="R73:T73"/>
    <mergeCell ref="AS72:AU72"/>
    <mergeCell ref="AV72:AX72"/>
    <mergeCell ref="AY72:BA72"/>
    <mergeCell ref="BB72:BD72"/>
    <mergeCell ref="BE72:BG72"/>
    <mergeCell ref="BH72:BJ72"/>
    <mergeCell ref="AA72:AC72"/>
    <mergeCell ref="AD72:AF72"/>
    <mergeCell ref="AG72:AI72"/>
    <mergeCell ref="AJ72:AL72"/>
    <mergeCell ref="AM72:AO72"/>
    <mergeCell ref="AP72:AR72"/>
    <mergeCell ref="BW73:BY73"/>
    <mergeCell ref="F72:H72"/>
    <mergeCell ref="I72:K72"/>
    <mergeCell ref="L72:N72"/>
    <mergeCell ref="O72:Q72"/>
    <mergeCell ref="R72:T72"/>
    <mergeCell ref="U72:W72"/>
    <mergeCell ref="X72:Z72"/>
    <mergeCell ref="BK72:BM72"/>
    <mergeCell ref="BN72:BP72"/>
    <mergeCell ref="AA78:AC78"/>
    <mergeCell ref="AD78:AF78"/>
    <mergeCell ref="BE73:BG73"/>
    <mergeCell ref="BH73:BJ73"/>
    <mergeCell ref="BK73:BM73"/>
    <mergeCell ref="BN73:BP73"/>
    <mergeCell ref="BQ73:BS73"/>
    <mergeCell ref="BT73:BV73"/>
    <mergeCell ref="AM73:AO73"/>
    <mergeCell ref="AP73:AR73"/>
    <mergeCell ref="AS73:AU73"/>
    <mergeCell ref="AV73:AX73"/>
    <mergeCell ref="AY73:BA73"/>
    <mergeCell ref="BB73:BD73"/>
    <mergeCell ref="U73:W73"/>
    <mergeCell ref="X73:Z73"/>
    <mergeCell ref="AA73:AC73"/>
    <mergeCell ref="AD73:AF73"/>
    <mergeCell ref="AG73:AI73"/>
    <mergeCell ref="AJ73:AL73"/>
    <mergeCell ref="BQ78:BS78"/>
    <mergeCell ref="BT78:BV78"/>
    <mergeCell ref="BW78:BY78"/>
    <mergeCell ref="F79:H79"/>
    <mergeCell ref="I79:K79"/>
    <mergeCell ref="L79:N79"/>
    <mergeCell ref="O79:Q79"/>
    <mergeCell ref="R79:T79"/>
    <mergeCell ref="U79:W79"/>
    <mergeCell ref="X79:Z79"/>
    <mergeCell ref="AY78:BA78"/>
    <mergeCell ref="BB78:BD78"/>
    <mergeCell ref="BE78:BG78"/>
    <mergeCell ref="BH78:BJ78"/>
    <mergeCell ref="BK78:BM78"/>
    <mergeCell ref="BN78:BP78"/>
    <mergeCell ref="AG78:AI78"/>
    <mergeCell ref="AJ78:AL78"/>
    <mergeCell ref="AM78:AO78"/>
    <mergeCell ref="AP78:AR78"/>
    <mergeCell ref="AS78:AU78"/>
    <mergeCell ref="AV78:AX78"/>
    <mergeCell ref="BK79:BM79"/>
    <mergeCell ref="BN79:BP79"/>
    <mergeCell ref="BQ79:BS79"/>
    <mergeCell ref="BT79:BV79"/>
    <mergeCell ref="BW79:BY79"/>
    <mergeCell ref="F78:H78"/>
    <mergeCell ref="I78:K78"/>
    <mergeCell ref="L78:N78"/>
    <mergeCell ref="O78:Q78"/>
    <mergeCell ref="R78:T78"/>
    <mergeCell ref="U78:W78"/>
    <mergeCell ref="X78:Z78"/>
    <mergeCell ref="I80:K80"/>
    <mergeCell ref="L80:N80"/>
    <mergeCell ref="O80:Q80"/>
    <mergeCell ref="R80:T80"/>
    <mergeCell ref="AY81:BA81"/>
    <mergeCell ref="BB81:BD81"/>
    <mergeCell ref="BE81:BG81"/>
    <mergeCell ref="BH81:BJ81"/>
    <mergeCell ref="BK81:BM81"/>
    <mergeCell ref="BN81:BP81"/>
    <mergeCell ref="AG81:AI81"/>
    <mergeCell ref="AJ81:AL81"/>
    <mergeCell ref="AM81:AO81"/>
    <mergeCell ref="AP81:AR81"/>
    <mergeCell ref="AS81:AU81"/>
    <mergeCell ref="AV81:AX81"/>
    <mergeCell ref="AS79:AU79"/>
    <mergeCell ref="AV79:AX79"/>
    <mergeCell ref="AY79:BA79"/>
    <mergeCell ref="BB79:BD79"/>
    <mergeCell ref="BE79:BG79"/>
    <mergeCell ref="BH79:BJ79"/>
    <mergeCell ref="AA79:AC79"/>
    <mergeCell ref="AD79:AF79"/>
    <mergeCell ref="AG79:AI79"/>
    <mergeCell ref="AJ79:AL79"/>
    <mergeCell ref="AM79:AO79"/>
    <mergeCell ref="AP79:AR79"/>
    <mergeCell ref="BW80:BY80"/>
    <mergeCell ref="F81:H81"/>
    <mergeCell ref="I81:K81"/>
    <mergeCell ref="L81:N81"/>
    <mergeCell ref="O81:Q81"/>
    <mergeCell ref="R81:T81"/>
    <mergeCell ref="U81:W81"/>
    <mergeCell ref="X81:Z81"/>
    <mergeCell ref="AA81:AC81"/>
    <mergeCell ref="AD81:AF81"/>
    <mergeCell ref="BE80:BG80"/>
    <mergeCell ref="BH80:BJ80"/>
    <mergeCell ref="BK80:BM80"/>
    <mergeCell ref="BN80:BP80"/>
    <mergeCell ref="BQ80:BS80"/>
    <mergeCell ref="BT80:BV80"/>
    <mergeCell ref="AM80:AO80"/>
    <mergeCell ref="AP80:AR80"/>
    <mergeCell ref="AS80:AU80"/>
    <mergeCell ref="AV80:AX80"/>
    <mergeCell ref="AY80:BA80"/>
    <mergeCell ref="BB80:BD80"/>
    <mergeCell ref="U80:W80"/>
    <mergeCell ref="X80:Z80"/>
    <mergeCell ref="AA80:AC80"/>
    <mergeCell ref="AD80:AF80"/>
    <mergeCell ref="AG80:AI80"/>
    <mergeCell ref="AJ80:AL80"/>
    <mergeCell ref="BQ81:BS81"/>
    <mergeCell ref="BT81:BV81"/>
    <mergeCell ref="BW81:BY81"/>
    <mergeCell ref="F80:H80"/>
    <mergeCell ref="BQ82:BS82"/>
    <mergeCell ref="BT82:BV82"/>
    <mergeCell ref="BW82:BY82"/>
    <mergeCell ref="F83:H83"/>
    <mergeCell ref="I83:K83"/>
    <mergeCell ref="L83:N83"/>
    <mergeCell ref="O83:Q83"/>
    <mergeCell ref="R83:T83"/>
    <mergeCell ref="AS82:AU82"/>
    <mergeCell ref="AV82:AX82"/>
    <mergeCell ref="AY82:BA82"/>
    <mergeCell ref="BB82:BD82"/>
    <mergeCell ref="BE82:BG82"/>
    <mergeCell ref="BH82:BJ82"/>
    <mergeCell ref="AA82:AC82"/>
    <mergeCell ref="AD82:AF82"/>
    <mergeCell ref="AG82:AI82"/>
    <mergeCell ref="AJ82:AL82"/>
    <mergeCell ref="AM82:AO82"/>
    <mergeCell ref="AP82:AR82"/>
    <mergeCell ref="BW83:BY83"/>
    <mergeCell ref="F82:H82"/>
    <mergeCell ref="I82:K82"/>
    <mergeCell ref="L82:N82"/>
    <mergeCell ref="O82:Q82"/>
    <mergeCell ref="R82:T82"/>
    <mergeCell ref="U82:W82"/>
    <mergeCell ref="X82:Z82"/>
    <mergeCell ref="BK82:BM82"/>
    <mergeCell ref="BN82:BP82"/>
    <mergeCell ref="AA84:AC84"/>
    <mergeCell ref="AD84:AF84"/>
    <mergeCell ref="BE83:BG83"/>
    <mergeCell ref="BH83:BJ83"/>
    <mergeCell ref="BK83:BM83"/>
    <mergeCell ref="BN83:BP83"/>
    <mergeCell ref="BQ83:BS83"/>
    <mergeCell ref="BT83:BV83"/>
    <mergeCell ref="AM83:AO83"/>
    <mergeCell ref="AP83:AR83"/>
    <mergeCell ref="AS83:AU83"/>
    <mergeCell ref="AV83:AX83"/>
    <mergeCell ref="AY83:BA83"/>
    <mergeCell ref="BB83:BD83"/>
    <mergeCell ref="U83:W83"/>
    <mergeCell ref="X83:Z83"/>
    <mergeCell ref="AA83:AC83"/>
    <mergeCell ref="AD83:AF83"/>
    <mergeCell ref="AG83:AI83"/>
    <mergeCell ref="AJ83:AL83"/>
    <mergeCell ref="BQ84:BS84"/>
    <mergeCell ref="BT84:BV84"/>
    <mergeCell ref="BW84:BY84"/>
    <mergeCell ref="F92:H92"/>
    <mergeCell ref="I92:K92"/>
    <mergeCell ref="L92:N92"/>
    <mergeCell ref="O92:Q92"/>
    <mergeCell ref="R92:T92"/>
    <mergeCell ref="U92:W92"/>
    <mergeCell ref="X92:Z92"/>
    <mergeCell ref="AY84:BA84"/>
    <mergeCell ref="BB84:BD84"/>
    <mergeCell ref="BE84:BG84"/>
    <mergeCell ref="BH84:BJ84"/>
    <mergeCell ref="BK84:BM84"/>
    <mergeCell ref="BN84:BP84"/>
    <mergeCell ref="AG84:AI84"/>
    <mergeCell ref="AJ84:AL84"/>
    <mergeCell ref="AM84:AO84"/>
    <mergeCell ref="AP84:AR84"/>
    <mergeCell ref="AS84:AU84"/>
    <mergeCell ref="AV84:AX84"/>
    <mergeCell ref="BK92:BM92"/>
    <mergeCell ref="BN92:BP92"/>
    <mergeCell ref="BQ92:BS92"/>
    <mergeCell ref="BT92:BV92"/>
    <mergeCell ref="BW92:BY92"/>
    <mergeCell ref="F84:H84"/>
    <mergeCell ref="I84:K84"/>
    <mergeCell ref="L84:N84"/>
    <mergeCell ref="O84:Q84"/>
    <mergeCell ref="R84:T84"/>
    <mergeCell ref="U84:W84"/>
    <mergeCell ref="X84:Z84"/>
    <mergeCell ref="I93:K93"/>
    <mergeCell ref="L93:N93"/>
    <mergeCell ref="O93:Q93"/>
    <mergeCell ref="R93:T93"/>
    <mergeCell ref="AY94:BA94"/>
    <mergeCell ref="BB94:BD94"/>
    <mergeCell ref="BE94:BG94"/>
    <mergeCell ref="BH94:BJ94"/>
    <mergeCell ref="BK94:BM94"/>
    <mergeCell ref="BN94:BP94"/>
    <mergeCell ref="AG94:AI94"/>
    <mergeCell ref="AJ94:AL94"/>
    <mergeCell ref="AM94:AO94"/>
    <mergeCell ref="AP94:AR94"/>
    <mergeCell ref="AS94:AU94"/>
    <mergeCell ref="AV94:AX94"/>
    <mergeCell ref="AS92:AU92"/>
    <mergeCell ref="AV92:AX92"/>
    <mergeCell ref="AY92:BA92"/>
    <mergeCell ref="BB92:BD92"/>
    <mergeCell ref="BE92:BG92"/>
    <mergeCell ref="BH92:BJ92"/>
    <mergeCell ref="AA92:AC92"/>
    <mergeCell ref="AD92:AF92"/>
    <mergeCell ref="AG92:AI92"/>
    <mergeCell ref="AJ92:AL92"/>
    <mergeCell ref="AM92:AO92"/>
    <mergeCell ref="AP92:AR92"/>
    <mergeCell ref="BW93:BY93"/>
    <mergeCell ref="F94:H94"/>
    <mergeCell ref="I94:K94"/>
    <mergeCell ref="L94:N94"/>
    <mergeCell ref="O94:Q94"/>
    <mergeCell ref="R94:T94"/>
    <mergeCell ref="U94:W94"/>
    <mergeCell ref="X94:Z94"/>
    <mergeCell ref="AA94:AC94"/>
    <mergeCell ref="AD94:AF94"/>
    <mergeCell ref="BE93:BG93"/>
    <mergeCell ref="BH93:BJ93"/>
    <mergeCell ref="BK93:BM93"/>
    <mergeCell ref="BN93:BP93"/>
    <mergeCell ref="BQ93:BS93"/>
    <mergeCell ref="BT93:BV93"/>
    <mergeCell ref="AM93:AO93"/>
    <mergeCell ref="AP93:AR93"/>
    <mergeCell ref="AS93:AU93"/>
    <mergeCell ref="AV93:AX93"/>
    <mergeCell ref="AY93:BA93"/>
    <mergeCell ref="BB93:BD93"/>
    <mergeCell ref="U93:W93"/>
    <mergeCell ref="X93:Z93"/>
    <mergeCell ref="AA93:AC93"/>
    <mergeCell ref="AD93:AF93"/>
    <mergeCell ref="AG93:AI93"/>
    <mergeCell ref="AJ93:AL93"/>
    <mergeCell ref="BQ94:BS94"/>
    <mergeCell ref="BT94:BV94"/>
    <mergeCell ref="BW94:BY94"/>
    <mergeCell ref="F93:H93"/>
    <mergeCell ref="BQ95:BS95"/>
    <mergeCell ref="BT95:BV95"/>
    <mergeCell ref="BW95:BY95"/>
    <mergeCell ref="F96:H96"/>
    <mergeCell ref="I96:K96"/>
    <mergeCell ref="L96:N96"/>
    <mergeCell ref="O96:Q96"/>
    <mergeCell ref="R96:T96"/>
    <mergeCell ref="AS95:AU95"/>
    <mergeCell ref="AV95:AX95"/>
    <mergeCell ref="AY95:BA95"/>
    <mergeCell ref="BB95:BD95"/>
    <mergeCell ref="BE95:BG95"/>
    <mergeCell ref="BH95:BJ95"/>
    <mergeCell ref="AA95:AC95"/>
    <mergeCell ref="AD95:AF95"/>
    <mergeCell ref="AG95:AI95"/>
    <mergeCell ref="AJ95:AL95"/>
    <mergeCell ref="AM95:AO95"/>
    <mergeCell ref="AP95:AR95"/>
    <mergeCell ref="BW96:BY96"/>
    <mergeCell ref="F95:H95"/>
    <mergeCell ref="I95:K95"/>
    <mergeCell ref="L95:N95"/>
    <mergeCell ref="O95:Q95"/>
    <mergeCell ref="R95:T95"/>
    <mergeCell ref="U95:W95"/>
    <mergeCell ref="X95:Z95"/>
    <mergeCell ref="BK95:BM95"/>
    <mergeCell ref="BN95:BP95"/>
    <mergeCell ref="AA97:AC97"/>
    <mergeCell ref="AD97:AF97"/>
    <mergeCell ref="BE96:BG96"/>
    <mergeCell ref="BH96:BJ96"/>
    <mergeCell ref="BK96:BM96"/>
    <mergeCell ref="BN96:BP96"/>
    <mergeCell ref="BQ96:BS96"/>
    <mergeCell ref="BT96:BV96"/>
    <mergeCell ref="AM96:AO96"/>
    <mergeCell ref="AP96:AR96"/>
    <mergeCell ref="AS96:AU96"/>
    <mergeCell ref="AV96:AX96"/>
    <mergeCell ref="AY96:BA96"/>
    <mergeCell ref="BB96:BD96"/>
    <mergeCell ref="U96:W96"/>
    <mergeCell ref="X96:Z96"/>
    <mergeCell ref="AA96:AC96"/>
    <mergeCell ref="AD96:AF96"/>
    <mergeCell ref="AG96:AI96"/>
    <mergeCell ref="AJ96:AL96"/>
    <mergeCell ref="BQ97:BS97"/>
    <mergeCell ref="BT97:BV97"/>
    <mergeCell ref="BW97:BY97"/>
    <mergeCell ref="F98:H98"/>
    <mergeCell ref="I98:K98"/>
    <mergeCell ref="L98:N98"/>
    <mergeCell ref="O98:Q98"/>
    <mergeCell ref="R98:T98"/>
    <mergeCell ref="U98:W98"/>
    <mergeCell ref="X98:Z98"/>
    <mergeCell ref="AY97:BA97"/>
    <mergeCell ref="BB97:BD97"/>
    <mergeCell ref="BE97:BG97"/>
    <mergeCell ref="BH97:BJ97"/>
    <mergeCell ref="BK97:BM97"/>
    <mergeCell ref="BN97:BP97"/>
    <mergeCell ref="AG97:AI97"/>
    <mergeCell ref="AJ97:AL97"/>
    <mergeCell ref="AM97:AO97"/>
    <mergeCell ref="AP97:AR97"/>
    <mergeCell ref="AS97:AU97"/>
    <mergeCell ref="AV97:AX97"/>
    <mergeCell ref="BK98:BM98"/>
    <mergeCell ref="BN98:BP98"/>
    <mergeCell ref="BQ98:BS98"/>
    <mergeCell ref="BT98:BV98"/>
    <mergeCell ref="BW98:BY98"/>
    <mergeCell ref="F97:H97"/>
    <mergeCell ref="I97:K97"/>
    <mergeCell ref="L97:N97"/>
    <mergeCell ref="O97:Q97"/>
    <mergeCell ref="R97:T97"/>
    <mergeCell ref="U97:W97"/>
    <mergeCell ref="X97:Z97"/>
    <mergeCell ref="I111:K111"/>
    <mergeCell ref="L111:N111"/>
    <mergeCell ref="O111:Q111"/>
    <mergeCell ref="R111:T111"/>
    <mergeCell ref="AY112:BA112"/>
    <mergeCell ref="BB112:BD112"/>
    <mergeCell ref="BE112:BG112"/>
    <mergeCell ref="BH112:BJ112"/>
    <mergeCell ref="BK112:BM112"/>
    <mergeCell ref="BN112:BP112"/>
    <mergeCell ref="AG112:AI112"/>
    <mergeCell ref="AJ112:AL112"/>
    <mergeCell ref="AM112:AO112"/>
    <mergeCell ref="AP112:AR112"/>
    <mergeCell ref="AS112:AU112"/>
    <mergeCell ref="AV112:AX112"/>
    <mergeCell ref="AS98:AU98"/>
    <mergeCell ref="AV98:AX98"/>
    <mergeCell ref="AY98:BA98"/>
    <mergeCell ref="BB98:BD98"/>
    <mergeCell ref="BE98:BG98"/>
    <mergeCell ref="BH98:BJ98"/>
    <mergeCell ref="AA98:AC98"/>
    <mergeCell ref="AD98:AF98"/>
    <mergeCell ref="AG98:AI98"/>
    <mergeCell ref="AJ98:AL98"/>
    <mergeCell ref="AM98:AO98"/>
    <mergeCell ref="AP98:AR98"/>
    <mergeCell ref="AG109:AI109"/>
    <mergeCell ref="AG110:AI110"/>
    <mergeCell ref="AJ109:AL109"/>
    <mergeCell ref="AJ110:AL110"/>
    <mergeCell ref="BW111:BY111"/>
    <mergeCell ref="F112:H112"/>
    <mergeCell ref="I112:K112"/>
    <mergeCell ref="L112:N112"/>
    <mergeCell ref="O112:Q112"/>
    <mergeCell ref="R112:T112"/>
    <mergeCell ref="U112:W112"/>
    <mergeCell ref="X112:Z112"/>
    <mergeCell ref="AA112:AC112"/>
    <mergeCell ref="AD112:AF112"/>
    <mergeCell ref="BE111:BG111"/>
    <mergeCell ref="BH111:BJ111"/>
    <mergeCell ref="BK111:BM111"/>
    <mergeCell ref="BN111:BP111"/>
    <mergeCell ref="BQ111:BS111"/>
    <mergeCell ref="BT111:BV111"/>
    <mergeCell ref="AM111:AO111"/>
    <mergeCell ref="AP111:AR111"/>
    <mergeCell ref="AS111:AU111"/>
    <mergeCell ref="AV111:AX111"/>
    <mergeCell ref="AY111:BA111"/>
    <mergeCell ref="BB111:BD111"/>
    <mergeCell ref="U111:W111"/>
    <mergeCell ref="X111:Z111"/>
    <mergeCell ref="AA111:AC111"/>
    <mergeCell ref="AD111:AF111"/>
    <mergeCell ref="AG111:AI111"/>
    <mergeCell ref="AJ111:AL111"/>
    <mergeCell ref="BQ112:BS112"/>
    <mergeCell ref="BT112:BV112"/>
    <mergeCell ref="BW112:BY112"/>
    <mergeCell ref="F111:H111"/>
    <mergeCell ref="BQ113:BS113"/>
    <mergeCell ref="BT113:BV113"/>
    <mergeCell ref="BW113:BY113"/>
    <mergeCell ref="F114:H114"/>
    <mergeCell ref="I114:K114"/>
    <mergeCell ref="L114:N114"/>
    <mergeCell ref="O114:Q114"/>
    <mergeCell ref="R114:T114"/>
    <mergeCell ref="AS113:AU113"/>
    <mergeCell ref="AV113:AX113"/>
    <mergeCell ref="AY113:BA113"/>
    <mergeCell ref="BB113:BD113"/>
    <mergeCell ref="BE113:BG113"/>
    <mergeCell ref="BH113:BJ113"/>
    <mergeCell ref="AA113:AC113"/>
    <mergeCell ref="AD113:AF113"/>
    <mergeCell ref="AG113:AI113"/>
    <mergeCell ref="AJ113:AL113"/>
    <mergeCell ref="AM113:AO113"/>
    <mergeCell ref="AP113:AR113"/>
    <mergeCell ref="BW114:BY114"/>
    <mergeCell ref="F113:H113"/>
    <mergeCell ref="I113:K113"/>
    <mergeCell ref="L113:N113"/>
    <mergeCell ref="O113:Q113"/>
    <mergeCell ref="R113:T113"/>
    <mergeCell ref="U113:W113"/>
    <mergeCell ref="X113:Z113"/>
    <mergeCell ref="BK113:BM113"/>
    <mergeCell ref="BN113:BP113"/>
    <mergeCell ref="AA115:AC115"/>
    <mergeCell ref="AD115:AF115"/>
    <mergeCell ref="BE114:BG114"/>
    <mergeCell ref="BH114:BJ114"/>
    <mergeCell ref="BK114:BM114"/>
    <mergeCell ref="BN114:BP114"/>
    <mergeCell ref="BQ114:BS114"/>
    <mergeCell ref="BT114:BV114"/>
    <mergeCell ref="AM114:AO114"/>
    <mergeCell ref="AP114:AR114"/>
    <mergeCell ref="AS114:AU114"/>
    <mergeCell ref="AV114:AX114"/>
    <mergeCell ref="AY114:BA114"/>
    <mergeCell ref="BB114:BD114"/>
    <mergeCell ref="U114:W114"/>
    <mergeCell ref="X114:Z114"/>
    <mergeCell ref="AA114:AC114"/>
    <mergeCell ref="AD114:AF114"/>
    <mergeCell ref="AG114:AI114"/>
    <mergeCell ref="AJ114:AL114"/>
    <mergeCell ref="BQ115:BS115"/>
    <mergeCell ref="BT115:BV115"/>
    <mergeCell ref="BW115:BY115"/>
    <mergeCell ref="F116:H116"/>
    <mergeCell ref="I116:K116"/>
    <mergeCell ref="L116:N116"/>
    <mergeCell ref="O116:Q116"/>
    <mergeCell ref="R116:T116"/>
    <mergeCell ref="U116:W116"/>
    <mergeCell ref="X116:Z116"/>
    <mergeCell ref="AY115:BA115"/>
    <mergeCell ref="BB115:BD115"/>
    <mergeCell ref="BE115:BG115"/>
    <mergeCell ref="BH115:BJ115"/>
    <mergeCell ref="BK115:BM115"/>
    <mergeCell ref="BN115:BP115"/>
    <mergeCell ref="AG115:AI115"/>
    <mergeCell ref="AJ115:AL115"/>
    <mergeCell ref="AM115:AO115"/>
    <mergeCell ref="AP115:AR115"/>
    <mergeCell ref="AS115:AU115"/>
    <mergeCell ref="AV115:AX115"/>
    <mergeCell ref="BK116:BM116"/>
    <mergeCell ref="BN116:BP116"/>
    <mergeCell ref="BQ116:BS116"/>
    <mergeCell ref="BT116:BV116"/>
    <mergeCell ref="BW116:BY116"/>
    <mergeCell ref="F115:H115"/>
    <mergeCell ref="I115:K115"/>
    <mergeCell ref="L115:N115"/>
    <mergeCell ref="O115:Q115"/>
    <mergeCell ref="R115:T115"/>
    <mergeCell ref="U115:W115"/>
    <mergeCell ref="X115:Z115"/>
    <mergeCell ref="I123:K123"/>
    <mergeCell ref="L123:N123"/>
    <mergeCell ref="O123:Q123"/>
    <mergeCell ref="R123:T123"/>
    <mergeCell ref="AY124:BA124"/>
    <mergeCell ref="BB124:BD124"/>
    <mergeCell ref="BE124:BG124"/>
    <mergeCell ref="BH124:BJ124"/>
    <mergeCell ref="BK124:BM124"/>
    <mergeCell ref="BN124:BP124"/>
    <mergeCell ref="AG124:AI124"/>
    <mergeCell ref="AJ124:AL124"/>
    <mergeCell ref="AM124:AO124"/>
    <mergeCell ref="AP124:AR124"/>
    <mergeCell ref="AS124:AU124"/>
    <mergeCell ref="AV124:AX124"/>
    <mergeCell ref="AS116:AU116"/>
    <mergeCell ref="AV116:AX116"/>
    <mergeCell ref="AY116:BA116"/>
    <mergeCell ref="BB116:BD116"/>
    <mergeCell ref="BE116:BG116"/>
    <mergeCell ref="BH116:BJ116"/>
    <mergeCell ref="AA116:AC116"/>
    <mergeCell ref="AD116:AF116"/>
    <mergeCell ref="AG116:AI116"/>
    <mergeCell ref="AJ116:AL116"/>
    <mergeCell ref="AM116:AO116"/>
    <mergeCell ref="AP116:AR116"/>
    <mergeCell ref="BW123:BY123"/>
    <mergeCell ref="F124:H124"/>
    <mergeCell ref="I124:K124"/>
    <mergeCell ref="L124:N124"/>
    <mergeCell ref="O124:Q124"/>
    <mergeCell ref="R124:T124"/>
    <mergeCell ref="U124:W124"/>
    <mergeCell ref="X124:Z124"/>
    <mergeCell ref="AA124:AC124"/>
    <mergeCell ref="AD124:AF124"/>
    <mergeCell ref="BE123:BG123"/>
    <mergeCell ref="BH123:BJ123"/>
    <mergeCell ref="BK123:BM123"/>
    <mergeCell ref="BN123:BP123"/>
    <mergeCell ref="BQ123:BS123"/>
    <mergeCell ref="BT123:BV123"/>
    <mergeCell ref="AM123:AO123"/>
    <mergeCell ref="AP123:AR123"/>
    <mergeCell ref="AS123:AU123"/>
    <mergeCell ref="AV123:AX123"/>
    <mergeCell ref="AY123:BA123"/>
    <mergeCell ref="BB123:BD123"/>
    <mergeCell ref="U123:W123"/>
    <mergeCell ref="X123:Z123"/>
    <mergeCell ref="AA123:AC123"/>
    <mergeCell ref="AD123:AF123"/>
    <mergeCell ref="AG123:AI123"/>
    <mergeCell ref="AJ123:AL123"/>
    <mergeCell ref="BQ124:BS124"/>
    <mergeCell ref="BT124:BV124"/>
    <mergeCell ref="BW124:BY124"/>
    <mergeCell ref="F123:H123"/>
    <mergeCell ref="BQ125:BS125"/>
    <mergeCell ref="BT125:BV125"/>
    <mergeCell ref="BW125:BY125"/>
    <mergeCell ref="F126:H126"/>
    <mergeCell ref="I126:K126"/>
    <mergeCell ref="L126:N126"/>
    <mergeCell ref="O126:Q126"/>
    <mergeCell ref="R126:T126"/>
    <mergeCell ref="AS125:AU125"/>
    <mergeCell ref="AV125:AX125"/>
    <mergeCell ref="AY125:BA125"/>
    <mergeCell ref="BB125:BD125"/>
    <mergeCell ref="BE125:BG125"/>
    <mergeCell ref="BH125:BJ125"/>
    <mergeCell ref="AA125:AC125"/>
    <mergeCell ref="AD125:AF125"/>
    <mergeCell ref="AG125:AI125"/>
    <mergeCell ref="AJ125:AL125"/>
    <mergeCell ref="AM125:AO125"/>
    <mergeCell ref="AP125:AR125"/>
    <mergeCell ref="BW126:BY126"/>
    <mergeCell ref="F125:H125"/>
    <mergeCell ref="I125:K125"/>
    <mergeCell ref="L125:N125"/>
    <mergeCell ref="O125:Q125"/>
    <mergeCell ref="R125:T125"/>
    <mergeCell ref="U125:W125"/>
    <mergeCell ref="X125:Z125"/>
    <mergeCell ref="BK125:BM125"/>
    <mergeCell ref="BN125:BP125"/>
    <mergeCell ref="AA127:AC127"/>
    <mergeCell ref="AD127:AF127"/>
    <mergeCell ref="BE126:BG126"/>
    <mergeCell ref="BH126:BJ126"/>
    <mergeCell ref="BK126:BM126"/>
    <mergeCell ref="BN126:BP126"/>
    <mergeCell ref="BQ126:BS126"/>
    <mergeCell ref="BT126:BV126"/>
    <mergeCell ref="AM126:AO126"/>
    <mergeCell ref="AP126:AR126"/>
    <mergeCell ref="AS126:AU126"/>
    <mergeCell ref="AV126:AX126"/>
    <mergeCell ref="AY126:BA126"/>
    <mergeCell ref="BB126:BD126"/>
    <mergeCell ref="U126:W126"/>
    <mergeCell ref="X126:Z126"/>
    <mergeCell ref="AA126:AC126"/>
    <mergeCell ref="AD126:AF126"/>
    <mergeCell ref="AG126:AI126"/>
    <mergeCell ref="AJ126:AL126"/>
    <mergeCell ref="BQ127:BS127"/>
    <mergeCell ref="BT127:BV127"/>
    <mergeCell ref="BW127:BY127"/>
    <mergeCell ref="F128:H128"/>
    <mergeCell ref="I128:K128"/>
    <mergeCell ref="L128:N128"/>
    <mergeCell ref="O128:Q128"/>
    <mergeCell ref="R128:T128"/>
    <mergeCell ref="U128:W128"/>
    <mergeCell ref="X128:Z128"/>
    <mergeCell ref="AY127:BA127"/>
    <mergeCell ref="BB127:BD127"/>
    <mergeCell ref="BE127:BG127"/>
    <mergeCell ref="BH127:BJ127"/>
    <mergeCell ref="BK127:BM127"/>
    <mergeCell ref="BN127:BP127"/>
    <mergeCell ref="AG127:AI127"/>
    <mergeCell ref="AJ127:AL127"/>
    <mergeCell ref="AM127:AO127"/>
    <mergeCell ref="AP127:AR127"/>
    <mergeCell ref="AS127:AU127"/>
    <mergeCell ref="AV127:AX127"/>
    <mergeCell ref="BK128:BM128"/>
    <mergeCell ref="BN128:BP128"/>
    <mergeCell ref="BQ128:BS128"/>
    <mergeCell ref="BT128:BV128"/>
    <mergeCell ref="BW128:BY128"/>
    <mergeCell ref="F127:H127"/>
    <mergeCell ref="I127:K127"/>
    <mergeCell ref="L127:N127"/>
    <mergeCell ref="O127:Q127"/>
    <mergeCell ref="R127:T127"/>
    <mergeCell ref="U127:W127"/>
    <mergeCell ref="X127:Z127"/>
    <mergeCell ref="I133:K133"/>
    <mergeCell ref="L133:N133"/>
    <mergeCell ref="O133:Q133"/>
    <mergeCell ref="R133:T133"/>
    <mergeCell ref="AY134:BA134"/>
    <mergeCell ref="BB134:BD134"/>
    <mergeCell ref="BE134:BG134"/>
    <mergeCell ref="BH134:BJ134"/>
    <mergeCell ref="BK134:BM134"/>
    <mergeCell ref="BN134:BP134"/>
    <mergeCell ref="AG134:AI134"/>
    <mergeCell ref="AJ134:AL134"/>
    <mergeCell ref="AM134:AO134"/>
    <mergeCell ref="AP134:AR134"/>
    <mergeCell ref="AS134:AU134"/>
    <mergeCell ref="AV134:AX134"/>
    <mergeCell ref="AS128:AU128"/>
    <mergeCell ref="AV128:AX128"/>
    <mergeCell ref="AY128:BA128"/>
    <mergeCell ref="BB128:BD128"/>
    <mergeCell ref="BE128:BG128"/>
    <mergeCell ref="BH128:BJ128"/>
    <mergeCell ref="AA128:AC128"/>
    <mergeCell ref="AD128:AF128"/>
    <mergeCell ref="AG128:AI128"/>
    <mergeCell ref="AJ128:AL128"/>
    <mergeCell ref="AM128:AO128"/>
    <mergeCell ref="AP128:AR128"/>
    <mergeCell ref="BW133:BY133"/>
    <mergeCell ref="F134:H134"/>
    <mergeCell ref="I134:K134"/>
    <mergeCell ref="L134:N134"/>
    <mergeCell ref="O134:Q134"/>
    <mergeCell ref="R134:T134"/>
    <mergeCell ref="U134:W134"/>
    <mergeCell ref="X134:Z134"/>
    <mergeCell ref="AA134:AC134"/>
    <mergeCell ref="AD134:AF134"/>
    <mergeCell ref="BE133:BG133"/>
    <mergeCell ref="BH133:BJ133"/>
    <mergeCell ref="BK133:BM133"/>
    <mergeCell ref="BN133:BP133"/>
    <mergeCell ref="BQ133:BS133"/>
    <mergeCell ref="BT133:BV133"/>
    <mergeCell ref="AM133:AO133"/>
    <mergeCell ref="AP133:AR133"/>
    <mergeCell ref="AS133:AU133"/>
    <mergeCell ref="AV133:AX133"/>
    <mergeCell ref="AY133:BA133"/>
    <mergeCell ref="BB133:BD133"/>
    <mergeCell ref="U133:W133"/>
    <mergeCell ref="X133:Z133"/>
    <mergeCell ref="AA133:AC133"/>
    <mergeCell ref="AD133:AF133"/>
    <mergeCell ref="AG133:AI133"/>
    <mergeCell ref="AJ133:AL133"/>
    <mergeCell ref="BQ134:BS134"/>
    <mergeCell ref="BT134:BV134"/>
    <mergeCell ref="BW134:BY134"/>
    <mergeCell ref="F133:H133"/>
    <mergeCell ref="BQ135:BS135"/>
    <mergeCell ref="BT135:BV135"/>
    <mergeCell ref="BW135:BY135"/>
    <mergeCell ref="F136:H136"/>
    <mergeCell ref="I136:K136"/>
    <mergeCell ref="L136:N136"/>
    <mergeCell ref="O136:Q136"/>
    <mergeCell ref="R136:T136"/>
    <mergeCell ref="AS135:AU135"/>
    <mergeCell ref="AV135:AX135"/>
    <mergeCell ref="AY135:BA135"/>
    <mergeCell ref="BB135:BD135"/>
    <mergeCell ref="BE135:BG135"/>
    <mergeCell ref="BH135:BJ135"/>
    <mergeCell ref="AA135:AC135"/>
    <mergeCell ref="AD135:AF135"/>
    <mergeCell ref="AG135:AI135"/>
    <mergeCell ref="AJ135:AL135"/>
    <mergeCell ref="AM135:AO135"/>
    <mergeCell ref="AP135:AR135"/>
    <mergeCell ref="BW136:BY136"/>
    <mergeCell ref="F135:H135"/>
    <mergeCell ref="I135:K135"/>
    <mergeCell ref="L135:N135"/>
    <mergeCell ref="O135:Q135"/>
    <mergeCell ref="R135:T135"/>
    <mergeCell ref="U135:W135"/>
    <mergeCell ref="X135:Z135"/>
    <mergeCell ref="BK135:BM135"/>
    <mergeCell ref="BN135:BP135"/>
    <mergeCell ref="AA137:AC137"/>
    <mergeCell ref="AD137:AF137"/>
    <mergeCell ref="BE136:BG136"/>
    <mergeCell ref="BH136:BJ136"/>
    <mergeCell ref="BK136:BM136"/>
    <mergeCell ref="BN136:BP136"/>
    <mergeCell ref="BQ136:BS136"/>
    <mergeCell ref="BT136:BV136"/>
    <mergeCell ref="AM136:AO136"/>
    <mergeCell ref="AP136:AR136"/>
    <mergeCell ref="AS136:AU136"/>
    <mergeCell ref="AV136:AX136"/>
    <mergeCell ref="AY136:BA136"/>
    <mergeCell ref="BB136:BD136"/>
    <mergeCell ref="U136:W136"/>
    <mergeCell ref="X136:Z136"/>
    <mergeCell ref="AA136:AC136"/>
    <mergeCell ref="AD136:AF136"/>
    <mergeCell ref="AG136:AI136"/>
    <mergeCell ref="AJ136:AL136"/>
    <mergeCell ref="BQ137:BS137"/>
    <mergeCell ref="BT137:BV137"/>
    <mergeCell ref="BW137:BY137"/>
    <mergeCell ref="F138:H138"/>
    <mergeCell ref="I138:K138"/>
    <mergeCell ref="L138:N138"/>
    <mergeCell ref="O138:Q138"/>
    <mergeCell ref="R138:T138"/>
    <mergeCell ref="U138:W138"/>
    <mergeCell ref="X138:Z138"/>
    <mergeCell ref="AY137:BA137"/>
    <mergeCell ref="BB137:BD137"/>
    <mergeCell ref="BE137:BG137"/>
    <mergeCell ref="BH137:BJ137"/>
    <mergeCell ref="BK137:BM137"/>
    <mergeCell ref="BN137:BP137"/>
    <mergeCell ref="AG137:AI137"/>
    <mergeCell ref="AJ137:AL137"/>
    <mergeCell ref="AM137:AO137"/>
    <mergeCell ref="AP137:AR137"/>
    <mergeCell ref="AS137:AU137"/>
    <mergeCell ref="AV137:AX137"/>
    <mergeCell ref="BK138:BM138"/>
    <mergeCell ref="BN138:BP138"/>
    <mergeCell ref="BQ138:BS138"/>
    <mergeCell ref="BT138:BV138"/>
    <mergeCell ref="BW138:BY138"/>
    <mergeCell ref="F137:H137"/>
    <mergeCell ref="I137:K137"/>
    <mergeCell ref="L137:N137"/>
    <mergeCell ref="O137:Q137"/>
    <mergeCell ref="R137:T137"/>
    <mergeCell ref="U137:W137"/>
    <mergeCell ref="X137:Z137"/>
    <mergeCell ref="I141:K141"/>
    <mergeCell ref="L141:N141"/>
    <mergeCell ref="O141:Q141"/>
    <mergeCell ref="R141:T141"/>
    <mergeCell ref="AY142:BA142"/>
    <mergeCell ref="BB142:BD142"/>
    <mergeCell ref="BE142:BG142"/>
    <mergeCell ref="BH142:BJ142"/>
    <mergeCell ref="BK142:BM142"/>
    <mergeCell ref="BN142:BP142"/>
    <mergeCell ref="AG142:AI142"/>
    <mergeCell ref="AJ142:AL142"/>
    <mergeCell ref="AM142:AO142"/>
    <mergeCell ref="AP142:AR142"/>
    <mergeCell ref="AS142:AU142"/>
    <mergeCell ref="AV142:AX142"/>
    <mergeCell ref="AS138:AU138"/>
    <mergeCell ref="AV138:AX138"/>
    <mergeCell ref="AY138:BA138"/>
    <mergeCell ref="BB138:BD138"/>
    <mergeCell ref="BE138:BG138"/>
    <mergeCell ref="BH138:BJ138"/>
    <mergeCell ref="AA138:AC138"/>
    <mergeCell ref="AD138:AF138"/>
    <mergeCell ref="AG138:AI138"/>
    <mergeCell ref="AJ138:AL138"/>
    <mergeCell ref="AM138:AO138"/>
    <mergeCell ref="AP138:AR138"/>
    <mergeCell ref="BW141:BY141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BE141:BG141"/>
    <mergeCell ref="BH141:BJ141"/>
    <mergeCell ref="BK141:BM141"/>
    <mergeCell ref="BN141:BP141"/>
    <mergeCell ref="BQ141:BS141"/>
    <mergeCell ref="BT141:BV141"/>
    <mergeCell ref="AM141:AO141"/>
    <mergeCell ref="AP141:AR141"/>
    <mergeCell ref="AS141:AU141"/>
    <mergeCell ref="AV141:AX141"/>
    <mergeCell ref="AY141:BA141"/>
    <mergeCell ref="BB141:BD141"/>
    <mergeCell ref="U141:W141"/>
    <mergeCell ref="X141:Z141"/>
    <mergeCell ref="AA141:AC141"/>
    <mergeCell ref="AD141:AF141"/>
    <mergeCell ref="AG141:AI141"/>
    <mergeCell ref="AJ141:AL141"/>
    <mergeCell ref="BQ142:BS142"/>
    <mergeCell ref="BT142:BV142"/>
    <mergeCell ref="BW142:BY142"/>
    <mergeCell ref="F141:H141"/>
    <mergeCell ref="BQ143:BS143"/>
    <mergeCell ref="BT143:BV143"/>
    <mergeCell ref="BW143:BY143"/>
    <mergeCell ref="F148:H148"/>
    <mergeCell ref="I148:K148"/>
    <mergeCell ref="L148:N148"/>
    <mergeCell ref="O148:Q148"/>
    <mergeCell ref="R148:T148"/>
    <mergeCell ref="AS143:AU143"/>
    <mergeCell ref="AV143:AX143"/>
    <mergeCell ref="AY143:BA143"/>
    <mergeCell ref="BB143:BD143"/>
    <mergeCell ref="BE143:BG143"/>
    <mergeCell ref="BH143:BJ143"/>
    <mergeCell ref="AA143:AC143"/>
    <mergeCell ref="AD143:AF143"/>
    <mergeCell ref="AG143:AI143"/>
    <mergeCell ref="AJ143:AL143"/>
    <mergeCell ref="AM143:AO143"/>
    <mergeCell ref="AP143:AR143"/>
    <mergeCell ref="BW148:BY148"/>
    <mergeCell ref="F143:H143"/>
    <mergeCell ref="I143:K143"/>
    <mergeCell ref="L143:N143"/>
    <mergeCell ref="O143:Q143"/>
    <mergeCell ref="R143:T143"/>
    <mergeCell ref="U143:W143"/>
    <mergeCell ref="X143:Z143"/>
    <mergeCell ref="BK143:BM143"/>
    <mergeCell ref="BN143:BP143"/>
    <mergeCell ref="AA149:AC149"/>
    <mergeCell ref="AD149:AF149"/>
    <mergeCell ref="BE148:BG148"/>
    <mergeCell ref="BH148:BJ148"/>
    <mergeCell ref="BK148:BM148"/>
    <mergeCell ref="BN148:BP148"/>
    <mergeCell ref="BQ148:BS148"/>
    <mergeCell ref="BT148:BV148"/>
    <mergeCell ref="AM148:AO148"/>
    <mergeCell ref="AP148:AR148"/>
    <mergeCell ref="AS148:AU148"/>
    <mergeCell ref="AV148:AX148"/>
    <mergeCell ref="AY148:BA148"/>
    <mergeCell ref="BB148:BD148"/>
    <mergeCell ref="U148:W148"/>
    <mergeCell ref="X148:Z148"/>
    <mergeCell ref="AA148:AC148"/>
    <mergeCell ref="AD148:AF148"/>
    <mergeCell ref="AG148:AI148"/>
    <mergeCell ref="AJ148:AL148"/>
    <mergeCell ref="BQ149:BS149"/>
    <mergeCell ref="BT149:BV149"/>
    <mergeCell ref="BW149:BY149"/>
    <mergeCell ref="F150:H150"/>
    <mergeCell ref="I150:K150"/>
    <mergeCell ref="L150:N150"/>
    <mergeCell ref="O150:Q150"/>
    <mergeCell ref="R150:T150"/>
    <mergeCell ref="U150:W150"/>
    <mergeCell ref="X150:Z150"/>
    <mergeCell ref="AY149:BA149"/>
    <mergeCell ref="BB149:BD149"/>
    <mergeCell ref="BE149:BG149"/>
    <mergeCell ref="BH149:BJ149"/>
    <mergeCell ref="BK149:BM149"/>
    <mergeCell ref="BN149:BP149"/>
    <mergeCell ref="AG149:AI149"/>
    <mergeCell ref="AJ149:AL149"/>
    <mergeCell ref="AM149:AO149"/>
    <mergeCell ref="AP149:AR149"/>
    <mergeCell ref="AS149:AU149"/>
    <mergeCell ref="AV149:AX149"/>
    <mergeCell ref="BK150:BM150"/>
    <mergeCell ref="BN150:BP150"/>
    <mergeCell ref="BQ150:BS150"/>
    <mergeCell ref="BT150:BV150"/>
    <mergeCell ref="BW150:BY150"/>
    <mergeCell ref="F149:H149"/>
    <mergeCell ref="I149:K149"/>
    <mergeCell ref="L149:N149"/>
    <mergeCell ref="O149:Q149"/>
    <mergeCell ref="R149:T149"/>
    <mergeCell ref="U149:W149"/>
    <mergeCell ref="X149:Z149"/>
    <mergeCell ref="I151:K151"/>
    <mergeCell ref="L151:N151"/>
    <mergeCell ref="O151:Q151"/>
    <mergeCell ref="R151:T151"/>
    <mergeCell ref="AY160:BA160"/>
    <mergeCell ref="BB160:BD160"/>
    <mergeCell ref="BE160:BG160"/>
    <mergeCell ref="BH160:BJ160"/>
    <mergeCell ref="BK160:BM160"/>
    <mergeCell ref="BN160:BP160"/>
    <mergeCell ref="AG160:AI160"/>
    <mergeCell ref="AJ160:AL160"/>
    <mergeCell ref="AM160:AO160"/>
    <mergeCell ref="AP160:AR160"/>
    <mergeCell ref="AS160:AU160"/>
    <mergeCell ref="AV160:AX160"/>
    <mergeCell ref="AS150:AU150"/>
    <mergeCell ref="AV150:AX150"/>
    <mergeCell ref="AY150:BA150"/>
    <mergeCell ref="BB150:BD150"/>
    <mergeCell ref="BE150:BG150"/>
    <mergeCell ref="BH150:BJ150"/>
    <mergeCell ref="AA150:AC150"/>
    <mergeCell ref="AD150:AF150"/>
    <mergeCell ref="AG150:AI150"/>
    <mergeCell ref="AJ150:AL150"/>
    <mergeCell ref="AM150:AO150"/>
    <mergeCell ref="AP150:AR150"/>
    <mergeCell ref="AP158:AR158"/>
    <mergeCell ref="AP159:AR159"/>
    <mergeCell ref="AS158:AU158"/>
    <mergeCell ref="AS159:AU159"/>
    <mergeCell ref="BW151:BY151"/>
    <mergeCell ref="F160:H160"/>
    <mergeCell ref="I160:K160"/>
    <mergeCell ref="L160:N160"/>
    <mergeCell ref="O160:Q160"/>
    <mergeCell ref="R160:T160"/>
    <mergeCell ref="U160:W160"/>
    <mergeCell ref="X160:Z160"/>
    <mergeCell ref="AA160:AC160"/>
    <mergeCell ref="AD160:AF160"/>
    <mergeCell ref="BE151:BG151"/>
    <mergeCell ref="BH151:BJ151"/>
    <mergeCell ref="BK151:BM151"/>
    <mergeCell ref="BN151:BP151"/>
    <mergeCell ref="BQ151:BS151"/>
    <mergeCell ref="BT151:BV151"/>
    <mergeCell ref="AM151:AO151"/>
    <mergeCell ref="AP151:AR151"/>
    <mergeCell ref="AS151:AU151"/>
    <mergeCell ref="AV151:AX151"/>
    <mergeCell ref="AY151:BA151"/>
    <mergeCell ref="BB151:BD151"/>
    <mergeCell ref="U151:W151"/>
    <mergeCell ref="X151:Z151"/>
    <mergeCell ref="AA151:AC151"/>
    <mergeCell ref="AD151:AF151"/>
    <mergeCell ref="AG151:AI151"/>
    <mergeCell ref="AJ151:AL151"/>
    <mergeCell ref="BQ160:BS160"/>
    <mergeCell ref="BT160:BV160"/>
    <mergeCell ref="BW160:BY160"/>
    <mergeCell ref="F151:H151"/>
    <mergeCell ref="BQ161:BS161"/>
    <mergeCell ref="BT161:BV161"/>
    <mergeCell ref="BW161:BY161"/>
    <mergeCell ref="F162:H162"/>
    <mergeCell ref="I162:K162"/>
    <mergeCell ref="L162:N162"/>
    <mergeCell ref="O162:Q162"/>
    <mergeCell ref="R162:T162"/>
    <mergeCell ref="AS161:AU161"/>
    <mergeCell ref="AV161:AX161"/>
    <mergeCell ref="AY161:BA161"/>
    <mergeCell ref="BB161:BD161"/>
    <mergeCell ref="BE161:BG161"/>
    <mergeCell ref="BH161:BJ161"/>
    <mergeCell ref="AA161:AC161"/>
    <mergeCell ref="AD161:AF161"/>
    <mergeCell ref="AG161:AI161"/>
    <mergeCell ref="AJ161:AL161"/>
    <mergeCell ref="AM161:AO161"/>
    <mergeCell ref="AP161:AR161"/>
    <mergeCell ref="BW162:BY162"/>
    <mergeCell ref="F161:H161"/>
    <mergeCell ref="I161:K161"/>
    <mergeCell ref="L161:N161"/>
    <mergeCell ref="O161:Q161"/>
    <mergeCell ref="R161:T161"/>
    <mergeCell ref="U161:W161"/>
    <mergeCell ref="X161:Z161"/>
    <mergeCell ref="BK161:BM161"/>
    <mergeCell ref="BN161:BP161"/>
    <mergeCell ref="AA163:AC163"/>
    <mergeCell ref="AD163:AF163"/>
    <mergeCell ref="BE162:BG162"/>
    <mergeCell ref="BH162:BJ162"/>
    <mergeCell ref="BK162:BM162"/>
    <mergeCell ref="BN162:BP162"/>
    <mergeCell ref="BQ162:BS162"/>
    <mergeCell ref="BT162:BV162"/>
    <mergeCell ref="AM162:AO162"/>
    <mergeCell ref="AP162:AR162"/>
    <mergeCell ref="AS162:AU162"/>
    <mergeCell ref="AV162:AX162"/>
    <mergeCell ref="AY162:BA162"/>
    <mergeCell ref="BB162:BD162"/>
    <mergeCell ref="U162:W162"/>
    <mergeCell ref="X162:Z162"/>
    <mergeCell ref="AA162:AC162"/>
    <mergeCell ref="AD162:AF162"/>
    <mergeCell ref="AG162:AI162"/>
    <mergeCell ref="AJ162:AL162"/>
    <mergeCell ref="BQ163:BS163"/>
    <mergeCell ref="BT163:BV163"/>
    <mergeCell ref="BW163:BY163"/>
    <mergeCell ref="F164:H164"/>
    <mergeCell ref="I164:K164"/>
    <mergeCell ref="L164:N164"/>
    <mergeCell ref="O164:Q164"/>
    <mergeCell ref="R164:T164"/>
    <mergeCell ref="U164:W164"/>
    <mergeCell ref="X164:Z164"/>
    <mergeCell ref="AY163:BA163"/>
    <mergeCell ref="BB163:BD163"/>
    <mergeCell ref="BE163:BG163"/>
    <mergeCell ref="BH163:BJ163"/>
    <mergeCell ref="BK163:BM163"/>
    <mergeCell ref="BN163:BP163"/>
    <mergeCell ref="AG163:AI163"/>
    <mergeCell ref="AJ163:AL163"/>
    <mergeCell ref="AM163:AO163"/>
    <mergeCell ref="AP163:AR163"/>
    <mergeCell ref="AS163:AU163"/>
    <mergeCell ref="AV163:AX163"/>
    <mergeCell ref="BK164:BM164"/>
    <mergeCell ref="BN164:BP164"/>
    <mergeCell ref="BQ164:BS164"/>
    <mergeCell ref="BT164:BV164"/>
    <mergeCell ref="BW164:BY164"/>
    <mergeCell ref="F163:H163"/>
    <mergeCell ref="I163:K163"/>
    <mergeCell ref="L163:N163"/>
    <mergeCell ref="O163:Q163"/>
    <mergeCell ref="R163:T163"/>
    <mergeCell ref="U163:W163"/>
    <mergeCell ref="X163:Z163"/>
    <mergeCell ref="I165:K165"/>
    <mergeCell ref="L165:N165"/>
    <mergeCell ref="O165:Q165"/>
    <mergeCell ref="R165:T165"/>
    <mergeCell ref="AY170:BA170"/>
    <mergeCell ref="BB170:BD170"/>
    <mergeCell ref="BE170:BG170"/>
    <mergeCell ref="BH170:BJ170"/>
    <mergeCell ref="BK170:BM170"/>
    <mergeCell ref="BN170:BP170"/>
    <mergeCell ref="AG170:AI170"/>
    <mergeCell ref="AJ170:AL170"/>
    <mergeCell ref="AM170:AO170"/>
    <mergeCell ref="AP170:AR170"/>
    <mergeCell ref="AS170:AU170"/>
    <mergeCell ref="AV170:AX170"/>
    <mergeCell ref="AS164:AU164"/>
    <mergeCell ref="AV164:AX164"/>
    <mergeCell ref="AY164:BA164"/>
    <mergeCell ref="BB164:BD164"/>
    <mergeCell ref="BE164:BG164"/>
    <mergeCell ref="BH164:BJ164"/>
    <mergeCell ref="AA164:AC164"/>
    <mergeCell ref="AD164:AF164"/>
    <mergeCell ref="AG164:AI164"/>
    <mergeCell ref="AJ164:AL164"/>
    <mergeCell ref="AM164:AO164"/>
    <mergeCell ref="AP164:AR164"/>
    <mergeCell ref="BW165:BY165"/>
    <mergeCell ref="F170:H170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BE165:BG165"/>
    <mergeCell ref="BH165:BJ165"/>
    <mergeCell ref="BK165:BM165"/>
    <mergeCell ref="BN165:BP165"/>
    <mergeCell ref="BQ165:BS165"/>
    <mergeCell ref="BT165:BV165"/>
    <mergeCell ref="AM165:AO165"/>
    <mergeCell ref="AP165:AR165"/>
    <mergeCell ref="AS165:AU165"/>
    <mergeCell ref="AV165:AX165"/>
    <mergeCell ref="AY165:BA165"/>
    <mergeCell ref="BB165:BD165"/>
    <mergeCell ref="U165:W165"/>
    <mergeCell ref="X165:Z165"/>
    <mergeCell ref="AA165:AC165"/>
    <mergeCell ref="AD165:AF165"/>
    <mergeCell ref="AG165:AI165"/>
    <mergeCell ref="AJ165:AL165"/>
    <mergeCell ref="BQ170:BS170"/>
    <mergeCell ref="BT170:BV170"/>
    <mergeCell ref="BW170:BY170"/>
    <mergeCell ref="F165:H165"/>
    <mergeCell ref="BQ171:BS171"/>
    <mergeCell ref="BT171:BV171"/>
    <mergeCell ref="BW171:BY171"/>
    <mergeCell ref="F172:H172"/>
    <mergeCell ref="I172:K172"/>
    <mergeCell ref="L172:N172"/>
    <mergeCell ref="O172:Q172"/>
    <mergeCell ref="R172:T172"/>
    <mergeCell ref="AS171:AU171"/>
    <mergeCell ref="AV171:AX171"/>
    <mergeCell ref="AY171:BA171"/>
    <mergeCell ref="BB171:BD171"/>
    <mergeCell ref="BE171:BG171"/>
    <mergeCell ref="BH171:BJ171"/>
    <mergeCell ref="AA171:AC171"/>
    <mergeCell ref="AD171:AF171"/>
    <mergeCell ref="AG171:AI171"/>
    <mergeCell ref="AJ171:AL171"/>
    <mergeCell ref="AM171:AO171"/>
    <mergeCell ref="AP171:AR171"/>
    <mergeCell ref="BW172:BY172"/>
    <mergeCell ref="F171:H171"/>
    <mergeCell ref="I171:K171"/>
    <mergeCell ref="L171:N171"/>
    <mergeCell ref="O171:Q171"/>
    <mergeCell ref="R171:T171"/>
    <mergeCell ref="U171:W171"/>
    <mergeCell ref="X171:Z171"/>
    <mergeCell ref="BK171:BM171"/>
    <mergeCell ref="BN171:BP171"/>
    <mergeCell ref="AA173:AC173"/>
    <mergeCell ref="AD173:AF173"/>
    <mergeCell ref="BE172:BG172"/>
    <mergeCell ref="BH172:BJ172"/>
    <mergeCell ref="BK172:BM172"/>
    <mergeCell ref="BN172:BP172"/>
    <mergeCell ref="BQ172:BS172"/>
    <mergeCell ref="BT172:BV172"/>
    <mergeCell ref="AM172:AO172"/>
    <mergeCell ref="AP172:AR172"/>
    <mergeCell ref="AS172:AU172"/>
    <mergeCell ref="AV172:AX172"/>
    <mergeCell ref="AY172:BA172"/>
    <mergeCell ref="BB172:BD172"/>
    <mergeCell ref="U172:W172"/>
    <mergeCell ref="X172:Z172"/>
    <mergeCell ref="AA172:AC172"/>
    <mergeCell ref="AD172:AF172"/>
    <mergeCell ref="AG172:AI172"/>
    <mergeCell ref="AJ172:AL172"/>
    <mergeCell ref="BQ173:BS173"/>
    <mergeCell ref="BT173:BV173"/>
    <mergeCell ref="BW173:BY173"/>
    <mergeCell ref="F174:H174"/>
    <mergeCell ref="I174:K174"/>
    <mergeCell ref="L174:N174"/>
    <mergeCell ref="O174:Q174"/>
    <mergeCell ref="R174:T174"/>
    <mergeCell ref="U174:W174"/>
    <mergeCell ref="X174:Z174"/>
    <mergeCell ref="AY173:BA173"/>
    <mergeCell ref="BB173:BD173"/>
    <mergeCell ref="BE173:BG173"/>
    <mergeCell ref="BH173:BJ173"/>
    <mergeCell ref="BK173:BM173"/>
    <mergeCell ref="BN173:BP173"/>
    <mergeCell ref="AG173:AI173"/>
    <mergeCell ref="AJ173:AL173"/>
    <mergeCell ref="AM173:AO173"/>
    <mergeCell ref="AP173:AR173"/>
    <mergeCell ref="AS173:AU173"/>
    <mergeCell ref="AV173:AX173"/>
    <mergeCell ref="BK174:BM174"/>
    <mergeCell ref="BN174:BP174"/>
    <mergeCell ref="BQ174:BS174"/>
    <mergeCell ref="BT174:BV174"/>
    <mergeCell ref="BW174:BY174"/>
    <mergeCell ref="F173:H173"/>
    <mergeCell ref="I173:K173"/>
    <mergeCell ref="L173:N173"/>
    <mergeCell ref="O173:Q173"/>
    <mergeCell ref="R173:T173"/>
    <mergeCell ref="U173:W173"/>
    <mergeCell ref="X173:Z173"/>
    <mergeCell ref="I175:K175"/>
    <mergeCell ref="L175:N175"/>
    <mergeCell ref="O175:Q175"/>
    <mergeCell ref="R175:T175"/>
    <mergeCell ref="AY176:BA176"/>
    <mergeCell ref="BB176:BD176"/>
    <mergeCell ref="BE176:BG176"/>
    <mergeCell ref="BH176:BJ176"/>
    <mergeCell ref="BK176:BM176"/>
    <mergeCell ref="BN176:BP176"/>
    <mergeCell ref="AG176:AI176"/>
    <mergeCell ref="AJ176:AL176"/>
    <mergeCell ref="AM176:AO176"/>
    <mergeCell ref="AP176:AR176"/>
    <mergeCell ref="AS176:AU176"/>
    <mergeCell ref="AV176:AX176"/>
    <mergeCell ref="AS174:AU174"/>
    <mergeCell ref="AV174:AX174"/>
    <mergeCell ref="AY174:BA174"/>
    <mergeCell ref="BB174:BD174"/>
    <mergeCell ref="BE174:BG174"/>
    <mergeCell ref="BH174:BJ174"/>
    <mergeCell ref="AA174:AC174"/>
    <mergeCell ref="AD174:AF174"/>
    <mergeCell ref="AG174:AI174"/>
    <mergeCell ref="AJ174:AL174"/>
    <mergeCell ref="AM174:AO174"/>
    <mergeCell ref="AP174:AR174"/>
    <mergeCell ref="BW175:BY175"/>
    <mergeCell ref="F176:H176"/>
    <mergeCell ref="I176:K176"/>
    <mergeCell ref="L176:N176"/>
    <mergeCell ref="O176:Q176"/>
    <mergeCell ref="R176:T176"/>
    <mergeCell ref="U176:W176"/>
    <mergeCell ref="X176:Z176"/>
    <mergeCell ref="AA176:AC176"/>
    <mergeCell ref="AD176:AF176"/>
    <mergeCell ref="BE175:BG175"/>
    <mergeCell ref="BH175:BJ175"/>
    <mergeCell ref="BK175:BM175"/>
    <mergeCell ref="BN175:BP175"/>
    <mergeCell ref="BQ175:BS175"/>
    <mergeCell ref="BT175:BV175"/>
    <mergeCell ref="AM175:AO175"/>
    <mergeCell ref="AP175:AR175"/>
    <mergeCell ref="AS175:AU175"/>
    <mergeCell ref="AV175:AX175"/>
    <mergeCell ref="AY175:BA175"/>
    <mergeCell ref="BB175:BD175"/>
    <mergeCell ref="U175:W175"/>
    <mergeCell ref="X175:Z175"/>
    <mergeCell ref="AA175:AC175"/>
    <mergeCell ref="AD175:AF175"/>
    <mergeCell ref="AG175:AI175"/>
    <mergeCell ref="AJ175:AL175"/>
    <mergeCell ref="BQ176:BS176"/>
    <mergeCell ref="BT176:BV176"/>
    <mergeCell ref="BW176:BY176"/>
    <mergeCell ref="F175:H175"/>
    <mergeCell ref="BQ177:BS177"/>
    <mergeCell ref="BT177:BV177"/>
    <mergeCell ref="BW177:BY177"/>
    <mergeCell ref="F184:H184"/>
    <mergeCell ref="I184:K184"/>
    <mergeCell ref="L184:N184"/>
    <mergeCell ref="O184:Q184"/>
    <mergeCell ref="R184:T184"/>
    <mergeCell ref="AS177:AU177"/>
    <mergeCell ref="AV177:AX177"/>
    <mergeCell ref="AY177:BA177"/>
    <mergeCell ref="BB177:BD177"/>
    <mergeCell ref="BE177:BG177"/>
    <mergeCell ref="BH177:BJ177"/>
    <mergeCell ref="AA177:AC177"/>
    <mergeCell ref="AD177:AF177"/>
    <mergeCell ref="AG177:AI177"/>
    <mergeCell ref="AJ177:AL177"/>
    <mergeCell ref="AM177:AO177"/>
    <mergeCell ref="AP177:AR177"/>
    <mergeCell ref="BW184:BY184"/>
    <mergeCell ref="F177:H177"/>
    <mergeCell ref="I177:K177"/>
    <mergeCell ref="L177:N177"/>
    <mergeCell ref="O177:Q177"/>
    <mergeCell ref="R177:T177"/>
    <mergeCell ref="U177:W177"/>
    <mergeCell ref="X177:Z177"/>
    <mergeCell ref="BK177:BM177"/>
    <mergeCell ref="BN177:BP177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BE184:BG184"/>
    <mergeCell ref="BH184:BJ184"/>
    <mergeCell ref="BK184:BM184"/>
    <mergeCell ref="BN184:BP184"/>
    <mergeCell ref="BQ184:BS184"/>
    <mergeCell ref="BT184:BV184"/>
    <mergeCell ref="AM184:AO184"/>
    <mergeCell ref="AP184:AR184"/>
    <mergeCell ref="AS184:AU184"/>
    <mergeCell ref="AV184:AX184"/>
    <mergeCell ref="AY184:BA184"/>
    <mergeCell ref="BB184:BD184"/>
    <mergeCell ref="U184:W184"/>
    <mergeCell ref="X184:Z184"/>
    <mergeCell ref="AA184:AC184"/>
    <mergeCell ref="AD184:AF184"/>
    <mergeCell ref="AG184:AI184"/>
    <mergeCell ref="AJ184:AL184"/>
    <mergeCell ref="BQ185:BS185"/>
    <mergeCell ref="BT185:BV185"/>
    <mergeCell ref="AA186:AC186"/>
    <mergeCell ref="AD186:AF186"/>
    <mergeCell ref="AG186:AI186"/>
    <mergeCell ref="AJ186:AL186"/>
    <mergeCell ref="AM186:AO186"/>
    <mergeCell ref="AP186:AR186"/>
    <mergeCell ref="BW185:BY185"/>
    <mergeCell ref="F186:H186"/>
    <mergeCell ref="I186:K186"/>
    <mergeCell ref="L186:N186"/>
    <mergeCell ref="O186:Q186"/>
    <mergeCell ref="R186:T186"/>
    <mergeCell ref="U186:W186"/>
    <mergeCell ref="X186:Z186"/>
    <mergeCell ref="AY185:BA185"/>
    <mergeCell ref="BB185:BD185"/>
    <mergeCell ref="BE185:BG185"/>
    <mergeCell ref="BH185:BJ185"/>
    <mergeCell ref="BK185:BM185"/>
    <mergeCell ref="BN185:BP185"/>
    <mergeCell ref="AG185:AI185"/>
    <mergeCell ref="AJ185:AL185"/>
    <mergeCell ref="AM185:AO185"/>
    <mergeCell ref="AP185:AR185"/>
    <mergeCell ref="AS185:AU185"/>
    <mergeCell ref="AV185:AX185"/>
    <mergeCell ref="BK186:BM186"/>
    <mergeCell ref="BN186:BP186"/>
    <mergeCell ref="BQ186:BS186"/>
    <mergeCell ref="BT186:BV186"/>
    <mergeCell ref="BW186:BY186"/>
    <mergeCell ref="F185:H185"/>
    <mergeCell ref="BQ188:BS188"/>
    <mergeCell ref="BT188:BV188"/>
    <mergeCell ref="BW188:BY188"/>
    <mergeCell ref="F187:H187"/>
    <mergeCell ref="I187:K187"/>
    <mergeCell ref="L187:N187"/>
    <mergeCell ref="O187:Q187"/>
    <mergeCell ref="R187:T187"/>
    <mergeCell ref="AY188:BA188"/>
    <mergeCell ref="BB188:BD188"/>
    <mergeCell ref="BE188:BG188"/>
    <mergeCell ref="BH188:BJ188"/>
    <mergeCell ref="BK188:BM188"/>
    <mergeCell ref="BN188:BP188"/>
    <mergeCell ref="AG188:AI188"/>
    <mergeCell ref="AJ188:AL188"/>
    <mergeCell ref="AM188:AO188"/>
    <mergeCell ref="AP188:AR188"/>
    <mergeCell ref="AS188:AU188"/>
    <mergeCell ref="AV188:AX188"/>
    <mergeCell ref="AA195:AC195"/>
    <mergeCell ref="AD195:AF195"/>
    <mergeCell ref="BQ195:BS195"/>
    <mergeCell ref="BT195:BV195"/>
    <mergeCell ref="BW187:BY187"/>
    <mergeCell ref="F188:H188"/>
    <mergeCell ref="I188:K188"/>
    <mergeCell ref="L188:N188"/>
    <mergeCell ref="O188:Q188"/>
    <mergeCell ref="R188:T188"/>
    <mergeCell ref="U188:W188"/>
    <mergeCell ref="X188:Z188"/>
    <mergeCell ref="AA188:AC188"/>
    <mergeCell ref="AD188:AF188"/>
    <mergeCell ref="BE187:BG187"/>
    <mergeCell ref="BH187:BJ187"/>
    <mergeCell ref="BK187:BM187"/>
    <mergeCell ref="BN187:BP187"/>
    <mergeCell ref="BQ187:BS187"/>
    <mergeCell ref="BT187:BV187"/>
    <mergeCell ref="AM187:AO187"/>
    <mergeCell ref="AP187:AR187"/>
    <mergeCell ref="AS187:AU187"/>
    <mergeCell ref="AV187:AX187"/>
    <mergeCell ref="AY187:BA187"/>
    <mergeCell ref="BB187:BD187"/>
    <mergeCell ref="U187:W187"/>
    <mergeCell ref="X187:Z187"/>
    <mergeCell ref="AA187:AC187"/>
    <mergeCell ref="AD187:AF187"/>
    <mergeCell ref="AG187:AI187"/>
    <mergeCell ref="AJ187:AL187"/>
    <mergeCell ref="BW195:BY195"/>
    <mergeCell ref="F196:H196"/>
    <mergeCell ref="I196:K196"/>
    <mergeCell ref="L196:N196"/>
    <mergeCell ref="O196:Q196"/>
    <mergeCell ref="R196:T196"/>
    <mergeCell ref="U196:W196"/>
    <mergeCell ref="X196:Z196"/>
    <mergeCell ref="AY195:BA195"/>
    <mergeCell ref="BB195:BD195"/>
    <mergeCell ref="BE195:BG195"/>
    <mergeCell ref="BH195:BJ195"/>
    <mergeCell ref="BK195:BM195"/>
    <mergeCell ref="BN195:BP195"/>
    <mergeCell ref="AG195:AI195"/>
    <mergeCell ref="AJ195:AL195"/>
    <mergeCell ref="AM195:AO195"/>
    <mergeCell ref="AP195:AR195"/>
    <mergeCell ref="AS195:AU195"/>
    <mergeCell ref="AV195:AX195"/>
    <mergeCell ref="BK196:BM196"/>
    <mergeCell ref="BN196:BP196"/>
    <mergeCell ref="BQ196:BS196"/>
    <mergeCell ref="BT196:BV196"/>
    <mergeCell ref="BW196:BY196"/>
    <mergeCell ref="F195:H195"/>
    <mergeCell ref="I195:K195"/>
    <mergeCell ref="L195:N195"/>
    <mergeCell ref="O195:Q195"/>
    <mergeCell ref="R195:T195"/>
    <mergeCell ref="U195:W195"/>
    <mergeCell ref="X195:Z195"/>
    <mergeCell ref="I197:K197"/>
    <mergeCell ref="L197:N197"/>
    <mergeCell ref="O197:Q197"/>
    <mergeCell ref="R197:T197"/>
    <mergeCell ref="AY198:BA198"/>
    <mergeCell ref="BB198:BD198"/>
    <mergeCell ref="BE198:BG198"/>
    <mergeCell ref="BH198:BJ198"/>
    <mergeCell ref="BK198:BM198"/>
    <mergeCell ref="BN198:BP198"/>
    <mergeCell ref="AG198:AI198"/>
    <mergeCell ref="AJ198:AL198"/>
    <mergeCell ref="AM198:AO198"/>
    <mergeCell ref="AP198:AR198"/>
    <mergeCell ref="AS198:AU198"/>
    <mergeCell ref="AV198:AX198"/>
    <mergeCell ref="AS196:AU196"/>
    <mergeCell ref="AV196:AX196"/>
    <mergeCell ref="AY196:BA196"/>
    <mergeCell ref="BB196:BD196"/>
    <mergeCell ref="BE196:BG196"/>
    <mergeCell ref="BH196:BJ196"/>
    <mergeCell ref="AA196:AC196"/>
    <mergeCell ref="AD196:AF196"/>
    <mergeCell ref="AG196:AI196"/>
    <mergeCell ref="AJ196:AL196"/>
    <mergeCell ref="AM196:AO196"/>
    <mergeCell ref="AP196:AR196"/>
    <mergeCell ref="BW197:BY197"/>
    <mergeCell ref="F198:H198"/>
    <mergeCell ref="I198:K198"/>
    <mergeCell ref="L198:N198"/>
    <mergeCell ref="O198:Q198"/>
    <mergeCell ref="R198:T198"/>
    <mergeCell ref="U198:W198"/>
    <mergeCell ref="X198:Z198"/>
    <mergeCell ref="AA198:AC198"/>
    <mergeCell ref="AD198:AF198"/>
    <mergeCell ref="BE197:BG197"/>
    <mergeCell ref="BH197:BJ197"/>
    <mergeCell ref="BK197:BM197"/>
    <mergeCell ref="BN197:BP197"/>
    <mergeCell ref="BQ197:BS197"/>
    <mergeCell ref="BT197:BV197"/>
    <mergeCell ref="AM197:AO197"/>
    <mergeCell ref="AP197:AR197"/>
    <mergeCell ref="AS197:AU197"/>
    <mergeCell ref="AV197:AX197"/>
    <mergeCell ref="AY197:BA197"/>
    <mergeCell ref="BB197:BD197"/>
    <mergeCell ref="U197:W197"/>
    <mergeCell ref="X197:Z197"/>
    <mergeCell ref="AA197:AC197"/>
    <mergeCell ref="AD197:AF197"/>
    <mergeCell ref="AG197:AI197"/>
    <mergeCell ref="AJ197:AL197"/>
    <mergeCell ref="BQ198:BS198"/>
    <mergeCell ref="BT198:BV198"/>
    <mergeCell ref="BW198:BY198"/>
    <mergeCell ref="F197:H197"/>
    <mergeCell ref="BQ201:BS201"/>
    <mergeCell ref="BT201:BV201"/>
    <mergeCell ref="BW201:BY201"/>
    <mergeCell ref="F202:H202"/>
    <mergeCell ref="I202:K202"/>
    <mergeCell ref="L202:N202"/>
    <mergeCell ref="O202:Q202"/>
    <mergeCell ref="R202:T202"/>
    <mergeCell ref="AS201:AU201"/>
    <mergeCell ref="AV201:AX201"/>
    <mergeCell ref="AY201:BA201"/>
    <mergeCell ref="BB201:BD201"/>
    <mergeCell ref="BE201:BG201"/>
    <mergeCell ref="BH201:BJ201"/>
    <mergeCell ref="AA201:AC201"/>
    <mergeCell ref="AD201:AF201"/>
    <mergeCell ref="AG201:AI201"/>
    <mergeCell ref="AJ201:AL201"/>
    <mergeCell ref="AM201:AO201"/>
    <mergeCell ref="AP201:AR201"/>
    <mergeCell ref="BW202:BY202"/>
    <mergeCell ref="F201:H201"/>
    <mergeCell ref="I201:K201"/>
    <mergeCell ref="L201:N201"/>
    <mergeCell ref="O201:Q201"/>
    <mergeCell ref="R201:T201"/>
    <mergeCell ref="U201:W201"/>
    <mergeCell ref="X201:Z201"/>
    <mergeCell ref="BK201:BM201"/>
    <mergeCell ref="BN201:BP201"/>
    <mergeCell ref="AA205:AC205"/>
    <mergeCell ref="AD205:AF205"/>
    <mergeCell ref="BE202:BG202"/>
    <mergeCell ref="BH202:BJ202"/>
    <mergeCell ref="BK202:BM202"/>
    <mergeCell ref="BN202:BP202"/>
    <mergeCell ref="BQ202:BS202"/>
    <mergeCell ref="BT202:BV202"/>
    <mergeCell ref="AM202:AO202"/>
    <mergeCell ref="AP202:AR202"/>
    <mergeCell ref="AS202:AU202"/>
    <mergeCell ref="AV202:AX202"/>
    <mergeCell ref="AY202:BA202"/>
    <mergeCell ref="BB202:BD202"/>
    <mergeCell ref="U202:W202"/>
    <mergeCell ref="X202:Z202"/>
    <mergeCell ref="AA202:AC202"/>
    <mergeCell ref="AD202:AF202"/>
    <mergeCell ref="AG202:AI202"/>
    <mergeCell ref="AJ202:AL202"/>
    <mergeCell ref="BQ205:BS205"/>
    <mergeCell ref="BT205:BV205"/>
    <mergeCell ref="AV204:AX204"/>
    <mergeCell ref="AY204:BA204"/>
    <mergeCell ref="BB203:BD203"/>
    <mergeCell ref="BE203:BG203"/>
    <mergeCell ref="BB204:BD204"/>
    <mergeCell ref="BE204:BG204"/>
    <mergeCell ref="BH203:BJ203"/>
    <mergeCell ref="BK203:BM203"/>
    <mergeCell ref="BH204:BJ204"/>
    <mergeCell ref="BK204:BM204"/>
    <mergeCell ref="BW205:BY205"/>
    <mergeCell ref="F206:H206"/>
    <mergeCell ref="I206:K206"/>
    <mergeCell ref="L206:N206"/>
    <mergeCell ref="O206:Q206"/>
    <mergeCell ref="R206:T206"/>
    <mergeCell ref="U206:W206"/>
    <mergeCell ref="X206:Z206"/>
    <mergeCell ref="AY205:BA205"/>
    <mergeCell ref="BB205:BD205"/>
    <mergeCell ref="BE205:BG205"/>
    <mergeCell ref="BH205:BJ205"/>
    <mergeCell ref="BK205:BM205"/>
    <mergeCell ref="BN205:BP205"/>
    <mergeCell ref="AG205:AI205"/>
    <mergeCell ref="AJ205:AL205"/>
    <mergeCell ref="AM205:AO205"/>
    <mergeCell ref="AP205:AR205"/>
    <mergeCell ref="AS205:AU205"/>
    <mergeCell ref="AV205:AX205"/>
    <mergeCell ref="BK206:BM206"/>
    <mergeCell ref="BN206:BP206"/>
    <mergeCell ref="BQ206:BS206"/>
    <mergeCell ref="BT206:BV206"/>
    <mergeCell ref="BW206:BY206"/>
    <mergeCell ref="F205:H205"/>
    <mergeCell ref="I205:K205"/>
    <mergeCell ref="L205:N205"/>
    <mergeCell ref="O205:Q205"/>
    <mergeCell ref="R205:T205"/>
    <mergeCell ref="U205:W205"/>
    <mergeCell ref="X205:Z205"/>
    <mergeCell ref="I209:K209"/>
    <mergeCell ref="L209:N209"/>
    <mergeCell ref="O209:Q209"/>
    <mergeCell ref="R209:T209"/>
    <mergeCell ref="AY210:BA210"/>
    <mergeCell ref="BB210:BD210"/>
    <mergeCell ref="BE210:BG210"/>
    <mergeCell ref="BH210:BJ210"/>
    <mergeCell ref="BK210:BM210"/>
    <mergeCell ref="BN210:BP210"/>
    <mergeCell ref="AG210:AI210"/>
    <mergeCell ref="AJ210:AL210"/>
    <mergeCell ref="AM210:AO210"/>
    <mergeCell ref="AP210:AR210"/>
    <mergeCell ref="AS210:AU210"/>
    <mergeCell ref="AV210:AX210"/>
    <mergeCell ref="AS206:AU206"/>
    <mergeCell ref="AV206:AX206"/>
    <mergeCell ref="AY206:BA206"/>
    <mergeCell ref="BB206:BD206"/>
    <mergeCell ref="BE206:BG206"/>
    <mergeCell ref="BH206:BJ206"/>
    <mergeCell ref="AA206:AC206"/>
    <mergeCell ref="AD206:AF206"/>
    <mergeCell ref="AG206:AI206"/>
    <mergeCell ref="AJ206:AL206"/>
    <mergeCell ref="AM206:AO206"/>
    <mergeCell ref="AP206:AR206"/>
    <mergeCell ref="BW209:BY209"/>
    <mergeCell ref="F210:H210"/>
    <mergeCell ref="I210:K210"/>
    <mergeCell ref="L210:N210"/>
    <mergeCell ref="O210:Q210"/>
    <mergeCell ref="R210:T210"/>
    <mergeCell ref="U210:W210"/>
    <mergeCell ref="X210:Z210"/>
    <mergeCell ref="AA210:AC210"/>
    <mergeCell ref="AD210:AF210"/>
    <mergeCell ref="BE209:BG209"/>
    <mergeCell ref="BH209:BJ209"/>
    <mergeCell ref="BK209:BM209"/>
    <mergeCell ref="BN209:BP209"/>
    <mergeCell ref="BQ209:BS209"/>
    <mergeCell ref="BT209:BV209"/>
    <mergeCell ref="AM209:AO209"/>
    <mergeCell ref="AP209:AR209"/>
    <mergeCell ref="AS209:AU209"/>
    <mergeCell ref="AV209:AX209"/>
    <mergeCell ref="AY209:BA209"/>
    <mergeCell ref="BB209:BD209"/>
    <mergeCell ref="U209:W209"/>
    <mergeCell ref="X209:Z209"/>
    <mergeCell ref="AA209:AC209"/>
    <mergeCell ref="AD209:AF209"/>
    <mergeCell ref="AG209:AI209"/>
    <mergeCell ref="AJ209:AL209"/>
    <mergeCell ref="BQ210:BS210"/>
    <mergeCell ref="BT210:BV210"/>
    <mergeCell ref="BW210:BY210"/>
    <mergeCell ref="F209:H209"/>
    <mergeCell ref="BQ211:BS211"/>
    <mergeCell ref="BT211:BV211"/>
    <mergeCell ref="BW211:BY211"/>
    <mergeCell ref="F212:H212"/>
    <mergeCell ref="I212:K212"/>
    <mergeCell ref="L212:N212"/>
    <mergeCell ref="O212:Q212"/>
    <mergeCell ref="R212:T212"/>
    <mergeCell ref="AS211:AU211"/>
    <mergeCell ref="AV211:AX211"/>
    <mergeCell ref="AY211:BA211"/>
    <mergeCell ref="BB211:BD211"/>
    <mergeCell ref="BE211:BG211"/>
    <mergeCell ref="BH211:BJ211"/>
    <mergeCell ref="AA211:AC211"/>
    <mergeCell ref="AD211:AF211"/>
    <mergeCell ref="AG211:AI211"/>
    <mergeCell ref="AJ211:AL211"/>
    <mergeCell ref="AM211:AO211"/>
    <mergeCell ref="AP211:AR211"/>
    <mergeCell ref="BW212:BY212"/>
    <mergeCell ref="F211:H211"/>
    <mergeCell ref="I211:K211"/>
    <mergeCell ref="L211:N211"/>
    <mergeCell ref="O211:Q211"/>
    <mergeCell ref="R211:T211"/>
    <mergeCell ref="U211:W211"/>
    <mergeCell ref="X211:Z211"/>
    <mergeCell ref="BK211:BM211"/>
    <mergeCell ref="BN211:BP211"/>
    <mergeCell ref="AA213:AC213"/>
    <mergeCell ref="AD213:AF213"/>
    <mergeCell ref="BE212:BG212"/>
    <mergeCell ref="BH212:BJ212"/>
    <mergeCell ref="BK212:BM212"/>
    <mergeCell ref="BN212:BP212"/>
    <mergeCell ref="BQ212:BS212"/>
    <mergeCell ref="BT212:BV212"/>
    <mergeCell ref="AM212:AO212"/>
    <mergeCell ref="AP212:AR212"/>
    <mergeCell ref="AS212:AU212"/>
    <mergeCell ref="AV212:AX212"/>
    <mergeCell ref="AY212:BA212"/>
    <mergeCell ref="BB212:BD212"/>
    <mergeCell ref="U212:W212"/>
    <mergeCell ref="X212:Z212"/>
    <mergeCell ref="AA212:AC212"/>
    <mergeCell ref="AD212:AF212"/>
    <mergeCell ref="AG212:AI212"/>
    <mergeCell ref="AJ212:AL212"/>
    <mergeCell ref="BQ213:BS213"/>
    <mergeCell ref="BT213:BV213"/>
    <mergeCell ref="BW213:BY213"/>
    <mergeCell ref="F214:H214"/>
    <mergeCell ref="I214:K214"/>
    <mergeCell ref="L214:N214"/>
    <mergeCell ref="O214:Q214"/>
    <mergeCell ref="R214:T214"/>
    <mergeCell ref="U214:W214"/>
    <mergeCell ref="X214:Z214"/>
    <mergeCell ref="AY213:BA213"/>
    <mergeCell ref="BB213:BD213"/>
    <mergeCell ref="BE213:BG213"/>
    <mergeCell ref="BH213:BJ213"/>
    <mergeCell ref="BK213:BM213"/>
    <mergeCell ref="BN213:BP213"/>
    <mergeCell ref="AG213:AI213"/>
    <mergeCell ref="AJ213:AL213"/>
    <mergeCell ref="AM213:AO213"/>
    <mergeCell ref="AP213:AR213"/>
    <mergeCell ref="AS213:AU213"/>
    <mergeCell ref="AV213:AX213"/>
    <mergeCell ref="BK214:BM214"/>
    <mergeCell ref="BN214:BP214"/>
    <mergeCell ref="BQ214:BS214"/>
    <mergeCell ref="BT214:BV214"/>
    <mergeCell ref="BW214:BY214"/>
    <mergeCell ref="F213:H213"/>
    <mergeCell ref="I213:K213"/>
    <mergeCell ref="L213:N213"/>
    <mergeCell ref="O213:Q213"/>
    <mergeCell ref="R213:T213"/>
    <mergeCell ref="U213:W213"/>
    <mergeCell ref="X213:Z213"/>
    <mergeCell ref="I215:K215"/>
    <mergeCell ref="L215:N215"/>
    <mergeCell ref="O215:Q215"/>
    <mergeCell ref="R215:T215"/>
    <mergeCell ref="AY219:BA219"/>
    <mergeCell ref="BB219:BD219"/>
    <mergeCell ref="BE219:BG219"/>
    <mergeCell ref="BH219:BJ219"/>
    <mergeCell ref="BK219:BM219"/>
    <mergeCell ref="BN219:BP219"/>
    <mergeCell ref="AG219:AI219"/>
    <mergeCell ref="AJ219:AL219"/>
    <mergeCell ref="AM219:AO219"/>
    <mergeCell ref="AP219:AR219"/>
    <mergeCell ref="AS219:AU219"/>
    <mergeCell ref="AV219:AX219"/>
    <mergeCell ref="AS214:AU214"/>
    <mergeCell ref="AV214:AX214"/>
    <mergeCell ref="AY214:BA214"/>
    <mergeCell ref="BB214:BD214"/>
    <mergeCell ref="BE214:BG214"/>
    <mergeCell ref="BH214:BJ214"/>
    <mergeCell ref="AA214:AC214"/>
    <mergeCell ref="AD214:AF214"/>
    <mergeCell ref="AG214:AI214"/>
    <mergeCell ref="AJ214:AL214"/>
    <mergeCell ref="AM214:AO214"/>
    <mergeCell ref="AP214:AR214"/>
    <mergeCell ref="BW215:BY215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BE215:BG215"/>
    <mergeCell ref="BH215:BJ215"/>
    <mergeCell ref="BK215:BM215"/>
    <mergeCell ref="BN215:BP215"/>
    <mergeCell ref="BQ215:BS215"/>
    <mergeCell ref="BT215:BV215"/>
    <mergeCell ref="AM215:AO215"/>
    <mergeCell ref="AP215:AR215"/>
    <mergeCell ref="AS215:AU215"/>
    <mergeCell ref="AV215:AX215"/>
    <mergeCell ref="AY215:BA215"/>
    <mergeCell ref="BB215:BD215"/>
    <mergeCell ref="U215:W215"/>
    <mergeCell ref="X215:Z215"/>
    <mergeCell ref="AA215:AC215"/>
    <mergeCell ref="AD215:AF215"/>
    <mergeCell ref="AG215:AI215"/>
    <mergeCell ref="AJ215:AL215"/>
    <mergeCell ref="BQ219:BS219"/>
    <mergeCell ref="BT219:BV219"/>
    <mergeCell ref="BW219:BY219"/>
    <mergeCell ref="F215:H215"/>
    <mergeCell ref="BQ220:BS220"/>
    <mergeCell ref="BT220:BV220"/>
    <mergeCell ref="BW220:BY220"/>
    <mergeCell ref="F221:H221"/>
    <mergeCell ref="I221:K221"/>
    <mergeCell ref="L221:N221"/>
    <mergeCell ref="O221:Q221"/>
    <mergeCell ref="R221:T221"/>
    <mergeCell ref="AS220:AU220"/>
    <mergeCell ref="AV220:AX220"/>
    <mergeCell ref="AY220:BA220"/>
    <mergeCell ref="BB220:BD220"/>
    <mergeCell ref="BE220:BG220"/>
    <mergeCell ref="BH220:BJ220"/>
    <mergeCell ref="AA220:AC220"/>
    <mergeCell ref="AD220:AF220"/>
    <mergeCell ref="AG220:AI220"/>
    <mergeCell ref="AJ220:AL220"/>
    <mergeCell ref="AM220:AO220"/>
    <mergeCell ref="AP220:AR220"/>
    <mergeCell ref="BW221:BY221"/>
    <mergeCell ref="F220:H220"/>
    <mergeCell ref="I220:K220"/>
    <mergeCell ref="L220:N220"/>
    <mergeCell ref="O220:Q220"/>
    <mergeCell ref="R220:T220"/>
    <mergeCell ref="U220:W220"/>
    <mergeCell ref="X220:Z220"/>
    <mergeCell ref="BK220:BM220"/>
    <mergeCell ref="BN220:BP220"/>
    <mergeCell ref="AA222:AC222"/>
    <mergeCell ref="AD222:AF222"/>
    <mergeCell ref="BE221:BG221"/>
    <mergeCell ref="BH221:BJ221"/>
    <mergeCell ref="BK221:BM221"/>
    <mergeCell ref="BN221:BP221"/>
    <mergeCell ref="BQ221:BS221"/>
    <mergeCell ref="BT221:BV221"/>
    <mergeCell ref="AM221:AO221"/>
    <mergeCell ref="AP221:AR221"/>
    <mergeCell ref="AS221:AU221"/>
    <mergeCell ref="AV221:AX221"/>
    <mergeCell ref="AY221:BA221"/>
    <mergeCell ref="BB221:BD221"/>
    <mergeCell ref="U221:W221"/>
    <mergeCell ref="X221:Z221"/>
    <mergeCell ref="AA221:AC221"/>
    <mergeCell ref="AD221:AF221"/>
    <mergeCell ref="AG221:AI221"/>
    <mergeCell ref="AJ221:AL221"/>
    <mergeCell ref="BQ222:BS222"/>
    <mergeCell ref="BT222:BV222"/>
    <mergeCell ref="BW222:BY222"/>
    <mergeCell ref="F223:H223"/>
    <mergeCell ref="I223:K223"/>
    <mergeCell ref="L223:N223"/>
    <mergeCell ref="O223:Q223"/>
    <mergeCell ref="R223:T223"/>
    <mergeCell ref="U223:W223"/>
    <mergeCell ref="X223:Z223"/>
    <mergeCell ref="AY222:BA222"/>
    <mergeCell ref="BB222:BD222"/>
    <mergeCell ref="BE222:BG222"/>
    <mergeCell ref="BH222:BJ222"/>
    <mergeCell ref="BK222:BM222"/>
    <mergeCell ref="BN222:BP222"/>
    <mergeCell ref="AG222:AI222"/>
    <mergeCell ref="AJ222:AL222"/>
    <mergeCell ref="AM222:AO222"/>
    <mergeCell ref="AP222:AR222"/>
    <mergeCell ref="AS222:AU222"/>
    <mergeCell ref="AV222:AX222"/>
    <mergeCell ref="BK223:BM223"/>
    <mergeCell ref="BN223:BP223"/>
    <mergeCell ref="BQ223:BS223"/>
    <mergeCell ref="BT223:BV223"/>
    <mergeCell ref="BW223:BY223"/>
    <mergeCell ref="F222:H222"/>
    <mergeCell ref="I222:K222"/>
    <mergeCell ref="L222:N222"/>
    <mergeCell ref="O222:Q222"/>
    <mergeCell ref="R222:T222"/>
    <mergeCell ref="U222:W222"/>
    <mergeCell ref="X222:Z222"/>
    <mergeCell ref="I224:K224"/>
    <mergeCell ref="L224:N224"/>
    <mergeCell ref="O224:Q224"/>
    <mergeCell ref="R224:T224"/>
    <mergeCell ref="AY230:BA230"/>
    <mergeCell ref="BB230:BD230"/>
    <mergeCell ref="BE230:BG230"/>
    <mergeCell ref="BH230:BJ230"/>
    <mergeCell ref="BK230:BM230"/>
    <mergeCell ref="BN230:BP230"/>
    <mergeCell ref="AG230:AI230"/>
    <mergeCell ref="AJ230:AL230"/>
    <mergeCell ref="AM230:AO230"/>
    <mergeCell ref="AP230:AR230"/>
    <mergeCell ref="AS230:AU230"/>
    <mergeCell ref="AV230:AX230"/>
    <mergeCell ref="AS223:AU223"/>
    <mergeCell ref="AV223:AX223"/>
    <mergeCell ref="AY223:BA223"/>
    <mergeCell ref="BB223:BD223"/>
    <mergeCell ref="BE223:BG223"/>
    <mergeCell ref="BH223:BJ223"/>
    <mergeCell ref="AA223:AC223"/>
    <mergeCell ref="AD223:AF223"/>
    <mergeCell ref="AG223:AI223"/>
    <mergeCell ref="AJ223:AL223"/>
    <mergeCell ref="AM223:AO223"/>
    <mergeCell ref="AP223:AR223"/>
    <mergeCell ref="BW224:BY224"/>
    <mergeCell ref="F230:H230"/>
    <mergeCell ref="I230:K230"/>
    <mergeCell ref="L230:N230"/>
    <mergeCell ref="O230:Q230"/>
    <mergeCell ref="R230:T230"/>
    <mergeCell ref="U230:W230"/>
    <mergeCell ref="X230:Z230"/>
    <mergeCell ref="AA230:AC230"/>
    <mergeCell ref="AD230:AF230"/>
    <mergeCell ref="BE224:BG224"/>
    <mergeCell ref="BH224:BJ224"/>
    <mergeCell ref="BK224:BM224"/>
    <mergeCell ref="BN224:BP224"/>
    <mergeCell ref="BQ224:BS224"/>
    <mergeCell ref="BT224:BV224"/>
    <mergeCell ref="AM224:AO224"/>
    <mergeCell ref="AP224:AR224"/>
    <mergeCell ref="AS224:AU224"/>
    <mergeCell ref="AV224:AX224"/>
    <mergeCell ref="AY224:BA224"/>
    <mergeCell ref="BB224:BD224"/>
    <mergeCell ref="U224:W224"/>
    <mergeCell ref="X224:Z224"/>
    <mergeCell ref="AA224:AC224"/>
    <mergeCell ref="AD224:AF224"/>
    <mergeCell ref="AG224:AI224"/>
    <mergeCell ref="AJ224:AL224"/>
    <mergeCell ref="BQ230:BS230"/>
    <mergeCell ref="BT230:BV230"/>
    <mergeCell ref="BW230:BY230"/>
    <mergeCell ref="F224:H224"/>
    <mergeCell ref="BQ231:BS231"/>
    <mergeCell ref="BT231:BV231"/>
    <mergeCell ref="BW231:BY231"/>
    <mergeCell ref="F232:H232"/>
    <mergeCell ref="I232:K232"/>
    <mergeCell ref="L232:N232"/>
    <mergeCell ref="O232:Q232"/>
    <mergeCell ref="R232:T232"/>
    <mergeCell ref="AS231:AU231"/>
    <mergeCell ref="AV231:AX231"/>
    <mergeCell ref="AY231:BA231"/>
    <mergeCell ref="BB231:BD231"/>
    <mergeCell ref="BE231:BG231"/>
    <mergeCell ref="BH231:BJ231"/>
    <mergeCell ref="AA231:AC231"/>
    <mergeCell ref="AD231:AF231"/>
    <mergeCell ref="AG231:AI231"/>
    <mergeCell ref="AJ231:AL231"/>
    <mergeCell ref="AM231:AO231"/>
    <mergeCell ref="AP231:AR231"/>
    <mergeCell ref="BW232:BY232"/>
    <mergeCell ref="F231:H231"/>
    <mergeCell ref="I231:K231"/>
    <mergeCell ref="L231:N231"/>
    <mergeCell ref="O231:Q231"/>
    <mergeCell ref="R231:T231"/>
    <mergeCell ref="U231:W231"/>
    <mergeCell ref="X231:Z231"/>
    <mergeCell ref="BK231:BM231"/>
    <mergeCell ref="BN231:BP231"/>
    <mergeCell ref="AA233:AC233"/>
    <mergeCell ref="AD233:AF233"/>
    <mergeCell ref="BE232:BG232"/>
    <mergeCell ref="BH232:BJ232"/>
    <mergeCell ref="BK232:BM232"/>
    <mergeCell ref="BN232:BP232"/>
    <mergeCell ref="BQ232:BS232"/>
    <mergeCell ref="BT232:BV232"/>
    <mergeCell ref="AM232:AO232"/>
    <mergeCell ref="AP232:AR232"/>
    <mergeCell ref="AS232:AU232"/>
    <mergeCell ref="AV232:AX232"/>
    <mergeCell ref="AY232:BA232"/>
    <mergeCell ref="BB232:BD232"/>
    <mergeCell ref="U232:W232"/>
    <mergeCell ref="X232:Z232"/>
    <mergeCell ref="AA232:AC232"/>
    <mergeCell ref="AD232:AF232"/>
    <mergeCell ref="AG232:AI232"/>
    <mergeCell ref="AJ232:AL232"/>
    <mergeCell ref="BQ233:BS233"/>
    <mergeCell ref="BT233:BV233"/>
    <mergeCell ref="BW233:BY233"/>
    <mergeCell ref="F234:H234"/>
    <mergeCell ref="I234:K234"/>
    <mergeCell ref="L234:N234"/>
    <mergeCell ref="O234:Q234"/>
    <mergeCell ref="R234:T234"/>
    <mergeCell ref="U234:W234"/>
    <mergeCell ref="X234:Z234"/>
    <mergeCell ref="AY233:BA233"/>
    <mergeCell ref="BB233:BD233"/>
    <mergeCell ref="BE233:BG233"/>
    <mergeCell ref="BH233:BJ233"/>
    <mergeCell ref="BK233:BM233"/>
    <mergeCell ref="BN233:BP233"/>
    <mergeCell ref="AG233:AI233"/>
    <mergeCell ref="AJ233:AL233"/>
    <mergeCell ref="AM233:AO233"/>
    <mergeCell ref="AP233:AR233"/>
    <mergeCell ref="AS233:AU233"/>
    <mergeCell ref="AV233:AX233"/>
    <mergeCell ref="BK234:BM234"/>
    <mergeCell ref="BN234:BP234"/>
    <mergeCell ref="BQ234:BS234"/>
    <mergeCell ref="BT234:BV234"/>
    <mergeCell ref="BW234:BY234"/>
    <mergeCell ref="F233:H233"/>
    <mergeCell ref="I233:K233"/>
    <mergeCell ref="L233:N233"/>
    <mergeCell ref="O233:Q233"/>
    <mergeCell ref="R233:T233"/>
    <mergeCell ref="U233:W233"/>
    <mergeCell ref="X233:Z233"/>
    <mergeCell ref="F235:H235"/>
    <mergeCell ref="I235:K235"/>
    <mergeCell ref="L235:N235"/>
    <mergeCell ref="O235:Q235"/>
    <mergeCell ref="R235:T235"/>
    <mergeCell ref="AS234:AU234"/>
    <mergeCell ref="AV234:AX234"/>
    <mergeCell ref="AY234:BA234"/>
    <mergeCell ref="BB234:BD234"/>
    <mergeCell ref="BE234:BG234"/>
    <mergeCell ref="BH234:BJ234"/>
    <mergeCell ref="AA234:AC234"/>
    <mergeCell ref="AD234:AF234"/>
    <mergeCell ref="AG234:AI234"/>
    <mergeCell ref="AJ234:AL234"/>
    <mergeCell ref="AM234:AO234"/>
    <mergeCell ref="AP234:AR234"/>
    <mergeCell ref="BW235:BY235"/>
    <mergeCell ref="BE235:BG235"/>
    <mergeCell ref="BH235:BJ235"/>
    <mergeCell ref="BK235:BM235"/>
    <mergeCell ref="BN235:BP235"/>
    <mergeCell ref="BQ235:BS235"/>
    <mergeCell ref="BT235:BV235"/>
    <mergeCell ref="AM235:AO235"/>
    <mergeCell ref="AP235:AR235"/>
    <mergeCell ref="AS235:AU235"/>
    <mergeCell ref="AV235:AX235"/>
    <mergeCell ref="AY235:BA235"/>
    <mergeCell ref="BB235:BD235"/>
    <mergeCell ref="U235:W235"/>
    <mergeCell ref="X235:Z235"/>
    <mergeCell ref="AA235:AC235"/>
    <mergeCell ref="AD235:AF235"/>
    <mergeCell ref="AG235:AI235"/>
    <mergeCell ref="AJ235:AL235"/>
    <mergeCell ref="BQ239:BS239"/>
    <mergeCell ref="BT239:BV239"/>
    <mergeCell ref="BW239:BY239"/>
    <mergeCell ref="F240:H240"/>
    <mergeCell ref="I240:K240"/>
    <mergeCell ref="L240:N240"/>
    <mergeCell ref="O240:Q240"/>
    <mergeCell ref="R240:T240"/>
    <mergeCell ref="AS239:AU239"/>
    <mergeCell ref="AV239:AX239"/>
    <mergeCell ref="AY239:BA239"/>
    <mergeCell ref="BB239:BD239"/>
    <mergeCell ref="BE239:BG239"/>
    <mergeCell ref="BH239:BJ239"/>
    <mergeCell ref="AA239:AC239"/>
    <mergeCell ref="AD239:AF239"/>
    <mergeCell ref="AG239:AI239"/>
    <mergeCell ref="AJ239:AL239"/>
    <mergeCell ref="AM239:AO239"/>
    <mergeCell ref="AP239:AR239"/>
    <mergeCell ref="BW240:BY240"/>
    <mergeCell ref="F239:H239"/>
    <mergeCell ref="I239:K239"/>
    <mergeCell ref="L239:N239"/>
    <mergeCell ref="O239:Q239"/>
    <mergeCell ref="R239:T239"/>
    <mergeCell ref="U239:W239"/>
    <mergeCell ref="X239:Z239"/>
    <mergeCell ref="BK239:BM239"/>
    <mergeCell ref="BN239:BP239"/>
    <mergeCell ref="AA241:AC241"/>
    <mergeCell ref="AD241:AF241"/>
    <mergeCell ref="BE240:BG240"/>
    <mergeCell ref="BH240:BJ240"/>
    <mergeCell ref="BK240:BM240"/>
    <mergeCell ref="BN240:BP240"/>
    <mergeCell ref="BQ240:BS240"/>
    <mergeCell ref="BT240:BV240"/>
    <mergeCell ref="AM240:AO240"/>
    <mergeCell ref="AP240:AR240"/>
    <mergeCell ref="AS240:AU240"/>
    <mergeCell ref="AV240:AX240"/>
    <mergeCell ref="AY240:BA240"/>
    <mergeCell ref="BB240:BD240"/>
    <mergeCell ref="U240:W240"/>
    <mergeCell ref="X240:Z240"/>
    <mergeCell ref="AA240:AC240"/>
    <mergeCell ref="AD240:AF240"/>
    <mergeCell ref="AG240:AI240"/>
    <mergeCell ref="AJ240:AL240"/>
    <mergeCell ref="BQ241:BS241"/>
    <mergeCell ref="BT241:BV241"/>
    <mergeCell ref="BW241:BY241"/>
    <mergeCell ref="F242:H242"/>
    <mergeCell ref="I242:K242"/>
    <mergeCell ref="L242:N242"/>
    <mergeCell ref="O242:Q242"/>
    <mergeCell ref="R242:T242"/>
    <mergeCell ref="U242:W242"/>
    <mergeCell ref="X242:Z242"/>
    <mergeCell ref="AY241:BA241"/>
    <mergeCell ref="BB241:BD241"/>
    <mergeCell ref="BE241:BG241"/>
    <mergeCell ref="BH241:BJ241"/>
    <mergeCell ref="BK241:BM241"/>
    <mergeCell ref="BN241:BP241"/>
    <mergeCell ref="AG241:AI241"/>
    <mergeCell ref="AJ241:AL241"/>
    <mergeCell ref="AM241:AO241"/>
    <mergeCell ref="AP241:AR241"/>
    <mergeCell ref="AS241:AU241"/>
    <mergeCell ref="AV241:AX241"/>
    <mergeCell ref="BK242:BM242"/>
    <mergeCell ref="BN242:BP242"/>
    <mergeCell ref="BQ242:BS242"/>
    <mergeCell ref="BT242:BV242"/>
    <mergeCell ref="BW242:BY242"/>
    <mergeCell ref="F241:H241"/>
    <mergeCell ref="I241:K241"/>
    <mergeCell ref="L241:N241"/>
    <mergeCell ref="O241:Q241"/>
    <mergeCell ref="R241:T241"/>
    <mergeCell ref="U241:W241"/>
    <mergeCell ref="X241:Z241"/>
    <mergeCell ref="I244:K244"/>
    <mergeCell ref="L244:N244"/>
    <mergeCell ref="O244:Q244"/>
    <mergeCell ref="R244:T244"/>
    <mergeCell ref="AY245:BA245"/>
    <mergeCell ref="BB245:BD245"/>
    <mergeCell ref="BE245:BG245"/>
    <mergeCell ref="BH245:BJ245"/>
    <mergeCell ref="BK245:BM245"/>
    <mergeCell ref="BN245:BP245"/>
    <mergeCell ref="AG245:AI245"/>
    <mergeCell ref="AJ245:AL245"/>
    <mergeCell ref="AM245:AO245"/>
    <mergeCell ref="AP245:AR245"/>
    <mergeCell ref="AS245:AU245"/>
    <mergeCell ref="AV245:AX245"/>
    <mergeCell ref="AS242:AU242"/>
    <mergeCell ref="AV242:AX242"/>
    <mergeCell ref="AY242:BA242"/>
    <mergeCell ref="BB242:BD242"/>
    <mergeCell ref="BE242:BG242"/>
    <mergeCell ref="BH242:BJ242"/>
    <mergeCell ref="AA242:AC242"/>
    <mergeCell ref="AD242:AF242"/>
    <mergeCell ref="AG242:AI242"/>
    <mergeCell ref="AJ242:AL242"/>
    <mergeCell ref="AM242:AO242"/>
    <mergeCell ref="AP242:AR242"/>
    <mergeCell ref="BW244:BY244"/>
    <mergeCell ref="F245:H245"/>
    <mergeCell ref="I245:K245"/>
    <mergeCell ref="L245:N245"/>
    <mergeCell ref="O245:Q245"/>
    <mergeCell ref="R245:T245"/>
    <mergeCell ref="U245:W245"/>
    <mergeCell ref="X245:Z245"/>
    <mergeCell ref="AA245:AC245"/>
    <mergeCell ref="AD245:AF245"/>
    <mergeCell ref="BE244:BG244"/>
    <mergeCell ref="BH244:BJ244"/>
    <mergeCell ref="BK244:BM244"/>
    <mergeCell ref="BN244:BP244"/>
    <mergeCell ref="BQ244:BS244"/>
    <mergeCell ref="BT244:BV244"/>
    <mergeCell ref="AM244:AO244"/>
    <mergeCell ref="AP244:AR244"/>
    <mergeCell ref="AS244:AU244"/>
    <mergeCell ref="AV244:AX244"/>
    <mergeCell ref="AY244:BA244"/>
    <mergeCell ref="BB244:BD244"/>
    <mergeCell ref="U244:W244"/>
    <mergeCell ref="X244:Z244"/>
    <mergeCell ref="AA244:AC244"/>
    <mergeCell ref="AD244:AF244"/>
    <mergeCell ref="AG244:AI244"/>
    <mergeCell ref="AJ244:AL244"/>
    <mergeCell ref="BQ245:BS245"/>
    <mergeCell ref="BT245:BV245"/>
    <mergeCell ref="BW245:BY245"/>
    <mergeCell ref="F244:H244"/>
    <mergeCell ref="BQ246:BS246"/>
    <mergeCell ref="BT246:BV246"/>
    <mergeCell ref="BW246:BY246"/>
    <mergeCell ref="F249:H249"/>
    <mergeCell ref="I249:K249"/>
    <mergeCell ref="L249:N249"/>
    <mergeCell ref="O249:Q249"/>
    <mergeCell ref="R249:T249"/>
    <mergeCell ref="AS246:AU246"/>
    <mergeCell ref="AV246:AX246"/>
    <mergeCell ref="AY246:BA246"/>
    <mergeCell ref="BB246:BD246"/>
    <mergeCell ref="BE246:BG246"/>
    <mergeCell ref="BH246:BJ246"/>
    <mergeCell ref="AA246:AC246"/>
    <mergeCell ref="AD246:AF246"/>
    <mergeCell ref="AG246:AI246"/>
    <mergeCell ref="AJ246:AL246"/>
    <mergeCell ref="AM246:AO246"/>
    <mergeCell ref="AP246:AR246"/>
    <mergeCell ref="BW249:BY249"/>
    <mergeCell ref="F246:H246"/>
    <mergeCell ref="I246:K246"/>
    <mergeCell ref="L246:N246"/>
    <mergeCell ref="O246:Q246"/>
    <mergeCell ref="R246:T246"/>
    <mergeCell ref="U246:W246"/>
    <mergeCell ref="X246:Z246"/>
    <mergeCell ref="BK246:BM246"/>
    <mergeCell ref="BN246:BP246"/>
    <mergeCell ref="AA251:AC251"/>
    <mergeCell ref="AD251:AF251"/>
    <mergeCell ref="BE249:BG249"/>
    <mergeCell ref="BH249:BJ249"/>
    <mergeCell ref="BK249:BM249"/>
    <mergeCell ref="BN249:BP249"/>
    <mergeCell ref="BQ249:BS249"/>
    <mergeCell ref="BT249:BV249"/>
    <mergeCell ref="AM249:AO249"/>
    <mergeCell ref="AP249:AR249"/>
    <mergeCell ref="AS249:AU249"/>
    <mergeCell ref="AV249:AX249"/>
    <mergeCell ref="AY249:BA249"/>
    <mergeCell ref="BB249:BD249"/>
    <mergeCell ref="U249:W249"/>
    <mergeCell ref="X249:Z249"/>
    <mergeCell ref="AA249:AC249"/>
    <mergeCell ref="AD249:AF249"/>
    <mergeCell ref="AG249:AI249"/>
    <mergeCell ref="AJ249:AL249"/>
    <mergeCell ref="BQ251:BS251"/>
    <mergeCell ref="BT251:BV251"/>
    <mergeCell ref="BE250:BG250"/>
    <mergeCell ref="BH250:BJ250"/>
    <mergeCell ref="BK250:BM250"/>
    <mergeCell ref="BN250:BP250"/>
    <mergeCell ref="BQ250:BS250"/>
    <mergeCell ref="BT250:BV250"/>
    <mergeCell ref="BW251:BY251"/>
    <mergeCell ref="F252:H252"/>
    <mergeCell ref="I252:K252"/>
    <mergeCell ref="L252:N252"/>
    <mergeCell ref="O252:Q252"/>
    <mergeCell ref="R252:T252"/>
    <mergeCell ref="U252:W252"/>
    <mergeCell ref="X252:Z252"/>
    <mergeCell ref="AY251:BA251"/>
    <mergeCell ref="BB251:BD251"/>
    <mergeCell ref="BE251:BG251"/>
    <mergeCell ref="BH251:BJ251"/>
    <mergeCell ref="BK251:BM251"/>
    <mergeCell ref="BN251:BP251"/>
    <mergeCell ref="AG251:AI251"/>
    <mergeCell ref="AJ251:AL251"/>
    <mergeCell ref="AM251:AO251"/>
    <mergeCell ref="AP251:AR251"/>
    <mergeCell ref="AS251:AU251"/>
    <mergeCell ref="AV251:AX251"/>
    <mergeCell ref="BK252:BM252"/>
    <mergeCell ref="BN252:BP252"/>
    <mergeCell ref="BQ252:BS252"/>
    <mergeCell ref="BT252:BV252"/>
    <mergeCell ref="BW252:BY252"/>
    <mergeCell ref="F251:H251"/>
    <mergeCell ref="I251:K251"/>
    <mergeCell ref="L251:N251"/>
    <mergeCell ref="O251:Q251"/>
    <mergeCell ref="R251:T251"/>
    <mergeCell ref="U251:W251"/>
    <mergeCell ref="X251:Z251"/>
    <mergeCell ref="I253:K253"/>
    <mergeCell ref="L253:N253"/>
    <mergeCell ref="O253:Q253"/>
    <mergeCell ref="R253:T253"/>
    <mergeCell ref="AY254:BA254"/>
    <mergeCell ref="BB254:BD254"/>
    <mergeCell ref="BE254:BG254"/>
    <mergeCell ref="BH254:BJ254"/>
    <mergeCell ref="BK254:BM254"/>
    <mergeCell ref="BN254:BP254"/>
    <mergeCell ref="AG254:AI254"/>
    <mergeCell ref="AJ254:AL254"/>
    <mergeCell ref="AM254:AO254"/>
    <mergeCell ref="AP254:AR254"/>
    <mergeCell ref="AS254:AU254"/>
    <mergeCell ref="AV254:AX254"/>
    <mergeCell ref="AS252:AU252"/>
    <mergeCell ref="AV252:AX252"/>
    <mergeCell ref="AY252:BA252"/>
    <mergeCell ref="BB252:BD252"/>
    <mergeCell ref="BE252:BG252"/>
    <mergeCell ref="BH252:BJ252"/>
    <mergeCell ref="AA252:AC252"/>
    <mergeCell ref="AD252:AF252"/>
    <mergeCell ref="AG252:AI252"/>
    <mergeCell ref="AJ252:AL252"/>
    <mergeCell ref="AM252:AO252"/>
    <mergeCell ref="AP252:AR252"/>
    <mergeCell ref="BW253:BY253"/>
    <mergeCell ref="F254:H254"/>
    <mergeCell ref="I254:K254"/>
    <mergeCell ref="L254:N254"/>
    <mergeCell ref="O254:Q254"/>
    <mergeCell ref="R254:T254"/>
    <mergeCell ref="U254:W254"/>
    <mergeCell ref="X254:Z254"/>
    <mergeCell ref="AA254:AC254"/>
    <mergeCell ref="AD254:AF254"/>
    <mergeCell ref="BE253:BG253"/>
    <mergeCell ref="BH253:BJ253"/>
    <mergeCell ref="BK253:BM253"/>
    <mergeCell ref="BN253:BP253"/>
    <mergeCell ref="BQ253:BS253"/>
    <mergeCell ref="BT253:BV253"/>
    <mergeCell ref="AM253:AO253"/>
    <mergeCell ref="AP253:AR253"/>
    <mergeCell ref="AS253:AU253"/>
    <mergeCell ref="AV253:AX253"/>
    <mergeCell ref="AY253:BA253"/>
    <mergeCell ref="BB253:BD253"/>
    <mergeCell ref="U253:W253"/>
    <mergeCell ref="X253:Z253"/>
    <mergeCell ref="AA253:AC253"/>
    <mergeCell ref="AD253:AF253"/>
    <mergeCell ref="AG253:AI253"/>
    <mergeCell ref="AJ253:AL253"/>
    <mergeCell ref="BQ254:BS254"/>
    <mergeCell ref="BT254:BV254"/>
    <mergeCell ref="BW254:BY254"/>
    <mergeCell ref="F253:H253"/>
    <mergeCell ref="BQ257:BS257"/>
    <mergeCell ref="BT257:BV257"/>
    <mergeCell ref="BW257:BY257"/>
    <mergeCell ref="F258:H258"/>
    <mergeCell ref="I258:K258"/>
    <mergeCell ref="L258:N258"/>
    <mergeCell ref="O258:Q258"/>
    <mergeCell ref="R258:T258"/>
    <mergeCell ref="AS257:AU257"/>
    <mergeCell ref="AV257:AX257"/>
    <mergeCell ref="AY257:BA257"/>
    <mergeCell ref="BB257:BD257"/>
    <mergeCell ref="BE257:BG257"/>
    <mergeCell ref="BH257:BJ257"/>
    <mergeCell ref="AA257:AC257"/>
    <mergeCell ref="AD257:AF257"/>
    <mergeCell ref="AG257:AI257"/>
    <mergeCell ref="AJ257:AL257"/>
    <mergeCell ref="AM257:AO257"/>
    <mergeCell ref="AP257:AR257"/>
    <mergeCell ref="BW258:BY258"/>
    <mergeCell ref="F257:H257"/>
    <mergeCell ref="I257:K257"/>
    <mergeCell ref="L257:N257"/>
    <mergeCell ref="O257:Q257"/>
    <mergeCell ref="R257:T257"/>
    <mergeCell ref="U257:W257"/>
    <mergeCell ref="X257:Z257"/>
    <mergeCell ref="BK257:BM257"/>
    <mergeCell ref="BN257:BP257"/>
    <mergeCell ref="AA259:AC259"/>
    <mergeCell ref="AD259:AF259"/>
    <mergeCell ref="BE258:BG258"/>
    <mergeCell ref="BH258:BJ258"/>
    <mergeCell ref="BK258:BM258"/>
    <mergeCell ref="BN258:BP258"/>
    <mergeCell ref="BQ258:BS258"/>
    <mergeCell ref="BT258:BV258"/>
    <mergeCell ref="AM258:AO258"/>
    <mergeCell ref="AP258:AR258"/>
    <mergeCell ref="AS258:AU258"/>
    <mergeCell ref="AV258:AX258"/>
    <mergeCell ref="AY258:BA258"/>
    <mergeCell ref="BB258:BD258"/>
    <mergeCell ref="U258:W258"/>
    <mergeCell ref="X258:Z258"/>
    <mergeCell ref="AA258:AC258"/>
    <mergeCell ref="AD258:AF258"/>
    <mergeCell ref="AG258:AI258"/>
    <mergeCell ref="AJ258:AL258"/>
    <mergeCell ref="BQ259:BS259"/>
    <mergeCell ref="BT259:BV259"/>
    <mergeCell ref="BW259:BY259"/>
    <mergeCell ref="F260:H260"/>
    <mergeCell ref="I260:K260"/>
    <mergeCell ref="L260:N260"/>
    <mergeCell ref="O260:Q260"/>
    <mergeCell ref="R260:T260"/>
    <mergeCell ref="U260:W260"/>
    <mergeCell ref="X260:Z260"/>
    <mergeCell ref="AY259:BA259"/>
    <mergeCell ref="BB259:BD259"/>
    <mergeCell ref="BE259:BG259"/>
    <mergeCell ref="BH259:BJ259"/>
    <mergeCell ref="BK259:BM259"/>
    <mergeCell ref="BN259:BP259"/>
    <mergeCell ref="AG259:AI259"/>
    <mergeCell ref="AJ259:AL259"/>
    <mergeCell ref="AM259:AO259"/>
    <mergeCell ref="AP259:AR259"/>
    <mergeCell ref="AS259:AU259"/>
    <mergeCell ref="AV259:AX259"/>
    <mergeCell ref="BK260:BM260"/>
    <mergeCell ref="BN260:BP260"/>
    <mergeCell ref="BQ260:BS260"/>
    <mergeCell ref="BT260:BV260"/>
    <mergeCell ref="BW260:BY260"/>
    <mergeCell ref="F259:H259"/>
    <mergeCell ref="I259:K259"/>
    <mergeCell ref="L259:N259"/>
    <mergeCell ref="O259:Q259"/>
    <mergeCell ref="R259:T259"/>
    <mergeCell ref="U259:W259"/>
    <mergeCell ref="X259:Z259"/>
    <mergeCell ref="I261:K261"/>
    <mergeCell ref="L261:N261"/>
    <mergeCell ref="O261:Q261"/>
    <mergeCell ref="R261:T261"/>
    <mergeCell ref="AY262:BA262"/>
    <mergeCell ref="BB262:BD262"/>
    <mergeCell ref="BE262:BG262"/>
    <mergeCell ref="BH262:BJ262"/>
    <mergeCell ref="BK262:BM262"/>
    <mergeCell ref="BN262:BP262"/>
    <mergeCell ref="AG262:AI262"/>
    <mergeCell ref="AJ262:AL262"/>
    <mergeCell ref="AM262:AO262"/>
    <mergeCell ref="AP262:AR262"/>
    <mergeCell ref="AS262:AU262"/>
    <mergeCell ref="AV262:AX262"/>
    <mergeCell ref="AS260:AU260"/>
    <mergeCell ref="AV260:AX260"/>
    <mergeCell ref="AY260:BA260"/>
    <mergeCell ref="BB260:BD260"/>
    <mergeCell ref="BE260:BG260"/>
    <mergeCell ref="BH260:BJ260"/>
    <mergeCell ref="AA260:AC260"/>
    <mergeCell ref="AD260:AF260"/>
    <mergeCell ref="AG260:AI260"/>
    <mergeCell ref="AJ260:AL260"/>
    <mergeCell ref="AM260:AO260"/>
    <mergeCell ref="AP260:AR260"/>
    <mergeCell ref="BW261:BY261"/>
    <mergeCell ref="F262:H262"/>
    <mergeCell ref="I262:K262"/>
    <mergeCell ref="L262:N262"/>
    <mergeCell ref="O262:Q262"/>
    <mergeCell ref="R262:T262"/>
    <mergeCell ref="U262:W262"/>
    <mergeCell ref="X262:Z262"/>
    <mergeCell ref="AA262:AC262"/>
    <mergeCell ref="AD262:AF262"/>
    <mergeCell ref="BE261:BG261"/>
    <mergeCell ref="BH261:BJ261"/>
    <mergeCell ref="BK261:BM261"/>
    <mergeCell ref="BN261:BP261"/>
    <mergeCell ref="BQ261:BS261"/>
    <mergeCell ref="BT261:BV261"/>
    <mergeCell ref="AM261:AO261"/>
    <mergeCell ref="AP261:AR261"/>
    <mergeCell ref="AS261:AU261"/>
    <mergeCell ref="AV261:AX261"/>
    <mergeCell ref="AY261:BA261"/>
    <mergeCell ref="BB261:BD261"/>
    <mergeCell ref="U261:W261"/>
    <mergeCell ref="X261:Z261"/>
    <mergeCell ref="AA261:AC261"/>
    <mergeCell ref="AD261:AF261"/>
    <mergeCell ref="AG261:AI261"/>
    <mergeCell ref="AJ261:AL261"/>
    <mergeCell ref="BQ262:BS262"/>
    <mergeCell ref="BT262:BV262"/>
    <mergeCell ref="BW262:BY262"/>
    <mergeCell ref="F261:H261"/>
    <mergeCell ref="BQ265:BS265"/>
    <mergeCell ref="BT265:BV265"/>
    <mergeCell ref="BW265:BY265"/>
    <mergeCell ref="F266:H266"/>
    <mergeCell ref="I266:K266"/>
    <mergeCell ref="L266:N266"/>
    <mergeCell ref="O266:Q266"/>
    <mergeCell ref="R266:T266"/>
    <mergeCell ref="AS265:AU265"/>
    <mergeCell ref="AV265:AX265"/>
    <mergeCell ref="AY265:BA265"/>
    <mergeCell ref="BB265:BD265"/>
    <mergeCell ref="BE265:BG265"/>
    <mergeCell ref="BH265:BJ265"/>
    <mergeCell ref="AA265:AC265"/>
    <mergeCell ref="AD265:AF265"/>
    <mergeCell ref="AG265:AI265"/>
    <mergeCell ref="AJ265:AL265"/>
    <mergeCell ref="AM265:AO265"/>
    <mergeCell ref="AP265:AR265"/>
    <mergeCell ref="BW266:BY266"/>
    <mergeCell ref="F265:H265"/>
    <mergeCell ref="I265:K265"/>
    <mergeCell ref="L265:N265"/>
    <mergeCell ref="O265:Q265"/>
    <mergeCell ref="R265:T265"/>
    <mergeCell ref="U265:W265"/>
    <mergeCell ref="X265:Z265"/>
    <mergeCell ref="BK265:BM265"/>
    <mergeCell ref="BN265:BP265"/>
    <mergeCell ref="AA267:AC267"/>
    <mergeCell ref="AD267:AF267"/>
    <mergeCell ref="BE266:BG266"/>
    <mergeCell ref="BH266:BJ266"/>
    <mergeCell ref="BK266:BM266"/>
    <mergeCell ref="BN266:BP266"/>
    <mergeCell ref="BQ266:BS266"/>
    <mergeCell ref="BT266:BV266"/>
    <mergeCell ref="AM266:AO266"/>
    <mergeCell ref="AP266:AR266"/>
    <mergeCell ref="AS266:AU266"/>
    <mergeCell ref="AV266:AX266"/>
    <mergeCell ref="AY266:BA266"/>
    <mergeCell ref="BB266:BD266"/>
    <mergeCell ref="U266:W266"/>
    <mergeCell ref="X266:Z266"/>
    <mergeCell ref="AA266:AC266"/>
    <mergeCell ref="AD266:AF266"/>
    <mergeCell ref="AG266:AI266"/>
    <mergeCell ref="AJ266:AL266"/>
    <mergeCell ref="BQ267:BS267"/>
    <mergeCell ref="BT267:BV267"/>
    <mergeCell ref="BW267:BY267"/>
    <mergeCell ref="F268:H268"/>
    <mergeCell ref="I268:K268"/>
    <mergeCell ref="L268:N268"/>
    <mergeCell ref="O268:Q268"/>
    <mergeCell ref="R268:T268"/>
    <mergeCell ref="U268:W268"/>
    <mergeCell ref="X268:Z268"/>
    <mergeCell ref="AY267:BA267"/>
    <mergeCell ref="BB267:BD267"/>
    <mergeCell ref="BE267:BG267"/>
    <mergeCell ref="BH267:BJ267"/>
    <mergeCell ref="BK267:BM267"/>
    <mergeCell ref="BN267:BP267"/>
    <mergeCell ref="AG267:AI267"/>
    <mergeCell ref="AJ267:AL267"/>
    <mergeCell ref="AM267:AO267"/>
    <mergeCell ref="AP267:AR267"/>
    <mergeCell ref="AS267:AU267"/>
    <mergeCell ref="AV267:AX267"/>
    <mergeCell ref="BK268:BM268"/>
    <mergeCell ref="BN268:BP268"/>
    <mergeCell ref="BQ268:BS268"/>
    <mergeCell ref="BT268:BV268"/>
    <mergeCell ref="BW268:BY268"/>
    <mergeCell ref="F267:H267"/>
    <mergeCell ref="I267:K267"/>
    <mergeCell ref="L267:N267"/>
    <mergeCell ref="O267:Q267"/>
    <mergeCell ref="R267:T267"/>
    <mergeCell ref="U267:W267"/>
    <mergeCell ref="X267:Z267"/>
    <mergeCell ref="I269:K269"/>
    <mergeCell ref="L269:N269"/>
    <mergeCell ref="O269:Q269"/>
    <mergeCell ref="R269:T269"/>
    <mergeCell ref="AY270:BA270"/>
    <mergeCell ref="BB270:BD270"/>
    <mergeCell ref="BE270:BG270"/>
    <mergeCell ref="BH270:BJ270"/>
    <mergeCell ref="BK270:BM270"/>
    <mergeCell ref="BN270:BP270"/>
    <mergeCell ref="AG270:AI270"/>
    <mergeCell ref="AJ270:AL270"/>
    <mergeCell ref="AM270:AO270"/>
    <mergeCell ref="AP270:AR270"/>
    <mergeCell ref="AS270:AU270"/>
    <mergeCell ref="AV270:AX270"/>
    <mergeCell ref="AS268:AU268"/>
    <mergeCell ref="AV268:AX268"/>
    <mergeCell ref="AY268:BA268"/>
    <mergeCell ref="BB268:BD268"/>
    <mergeCell ref="BE268:BG268"/>
    <mergeCell ref="BH268:BJ268"/>
    <mergeCell ref="AA268:AC268"/>
    <mergeCell ref="AD268:AF268"/>
    <mergeCell ref="AG268:AI268"/>
    <mergeCell ref="AJ268:AL268"/>
    <mergeCell ref="AM268:AO268"/>
    <mergeCell ref="AP268:AR268"/>
    <mergeCell ref="BW269:BY269"/>
    <mergeCell ref="F270:H270"/>
    <mergeCell ref="I270:K270"/>
    <mergeCell ref="L270:N270"/>
    <mergeCell ref="O270:Q270"/>
    <mergeCell ref="R270:T270"/>
    <mergeCell ref="U270:W270"/>
    <mergeCell ref="X270:Z270"/>
    <mergeCell ref="AA270:AC270"/>
    <mergeCell ref="AD270:AF270"/>
    <mergeCell ref="BE269:BG269"/>
    <mergeCell ref="BH269:BJ269"/>
    <mergeCell ref="BK269:BM269"/>
    <mergeCell ref="BN269:BP269"/>
    <mergeCell ref="BQ269:BS269"/>
    <mergeCell ref="BT269:BV269"/>
    <mergeCell ref="AM269:AO269"/>
    <mergeCell ref="AP269:AR269"/>
    <mergeCell ref="AS269:AU269"/>
    <mergeCell ref="AV269:AX269"/>
    <mergeCell ref="AY269:BA269"/>
    <mergeCell ref="BB269:BD269"/>
    <mergeCell ref="U269:W269"/>
    <mergeCell ref="X269:Z269"/>
    <mergeCell ref="AA269:AC269"/>
    <mergeCell ref="AD269:AF269"/>
    <mergeCell ref="AG269:AI269"/>
    <mergeCell ref="AJ269:AL269"/>
    <mergeCell ref="BQ270:BS270"/>
    <mergeCell ref="BT270:BV270"/>
    <mergeCell ref="BW270:BY270"/>
    <mergeCell ref="F269:H269"/>
    <mergeCell ref="BQ273:BS273"/>
    <mergeCell ref="BT273:BV273"/>
    <mergeCell ref="BW273:BY273"/>
    <mergeCell ref="F274:H274"/>
    <mergeCell ref="I274:K274"/>
    <mergeCell ref="L274:N274"/>
    <mergeCell ref="O274:Q274"/>
    <mergeCell ref="R274:T274"/>
    <mergeCell ref="AS273:AU273"/>
    <mergeCell ref="AV273:AX273"/>
    <mergeCell ref="AY273:BA273"/>
    <mergeCell ref="BB273:BD273"/>
    <mergeCell ref="BE273:BG273"/>
    <mergeCell ref="BH273:BJ273"/>
    <mergeCell ref="AA273:AC273"/>
    <mergeCell ref="AD273:AF273"/>
    <mergeCell ref="AG273:AI273"/>
    <mergeCell ref="AJ273:AL273"/>
    <mergeCell ref="AM273:AO273"/>
    <mergeCell ref="AP273:AR273"/>
    <mergeCell ref="BW274:BY274"/>
    <mergeCell ref="F273:H273"/>
    <mergeCell ref="I273:K273"/>
    <mergeCell ref="L273:N273"/>
    <mergeCell ref="O273:Q273"/>
    <mergeCell ref="R273:T273"/>
    <mergeCell ref="U273:W273"/>
    <mergeCell ref="X273:Z273"/>
    <mergeCell ref="BK273:BM273"/>
    <mergeCell ref="BN273:BP273"/>
    <mergeCell ref="AA275:AC275"/>
    <mergeCell ref="AD275:AF275"/>
    <mergeCell ref="BE274:BG274"/>
    <mergeCell ref="BH274:BJ274"/>
    <mergeCell ref="BK274:BM274"/>
    <mergeCell ref="BN274:BP274"/>
    <mergeCell ref="BQ274:BS274"/>
    <mergeCell ref="BT274:BV274"/>
    <mergeCell ref="AM274:AO274"/>
    <mergeCell ref="AP274:AR274"/>
    <mergeCell ref="AS274:AU274"/>
    <mergeCell ref="AV274:AX274"/>
    <mergeCell ref="AY274:BA274"/>
    <mergeCell ref="BB274:BD274"/>
    <mergeCell ref="U274:W274"/>
    <mergeCell ref="X274:Z274"/>
    <mergeCell ref="AA274:AC274"/>
    <mergeCell ref="AD274:AF274"/>
    <mergeCell ref="AG274:AI274"/>
    <mergeCell ref="AJ274:AL274"/>
    <mergeCell ref="BQ275:BS275"/>
    <mergeCell ref="BT275:BV275"/>
    <mergeCell ref="BW275:BY275"/>
    <mergeCell ref="F276:H276"/>
    <mergeCell ref="I276:K276"/>
    <mergeCell ref="L276:N276"/>
    <mergeCell ref="O276:Q276"/>
    <mergeCell ref="R276:T276"/>
    <mergeCell ref="U276:W276"/>
    <mergeCell ref="X276:Z276"/>
    <mergeCell ref="AY275:BA275"/>
    <mergeCell ref="BB275:BD275"/>
    <mergeCell ref="BE275:BG275"/>
    <mergeCell ref="BH275:BJ275"/>
    <mergeCell ref="BK275:BM275"/>
    <mergeCell ref="BN275:BP275"/>
    <mergeCell ref="AG275:AI275"/>
    <mergeCell ref="AJ275:AL275"/>
    <mergeCell ref="AM275:AO275"/>
    <mergeCell ref="AP275:AR275"/>
    <mergeCell ref="AS275:AU275"/>
    <mergeCell ref="AV275:AX275"/>
    <mergeCell ref="BK276:BM276"/>
    <mergeCell ref="BN276:BP276"/>
    <mergeCell ref="BQ276:BS276"/>
    <mergeCell ref="BT276:BV276"/>
    <mergeCell ref="BW276:BY276"/>
    <mergeCell ref="F275:H275"/>
    <mergeCell ref="I275:K275"/>
    <mergeCell ref="L275:N275"/>
    <mergeCell ref="O275:Q275"/>
    <mergeCell ref="R275:T275"/>
    <mergeCell ref="U275:W275"/>
    <mergeCell ref="X275:Z275"/>
    <mergeCell ref="I279:K279"/>
    <mergeCell ref="L279:N279"/>
    <mergeCell ref="O279:Q279"/>
    <mergeCell ref="R279:T279"/>
    <mergeCell ref="AY280:BA280"/>
    <mergeCell ref="BB280:BD280"/>
    <mergeCell ref="BE280:BG280"/>
    <mergeCell ref="BH280:BJ280"/>
    <mergeCell ref="BK280:BM280"/>
    <mergeCell ref="BN280:BP280"/>
    <mergeCell ref="AG280:AI280"/>
    <mergeCell ref="AJ280:AL280"/>
    <mergeCell ref="AM280:AO280"/>
    <mergeCell ref="AP280:AR280"/>
    <mergeCell ref="AS280:AU280"/>
    <mergeCell ref="AV280:AX280"/>
    <mergeCell ref="AS276:AU276"/>
    <mergeCell ref="AV276:AX276"/>
    <mergeCell ref="AY276:BA276"/>
    <mergeCell ref="BB276:BD276"/>
    <mergeCell ref="BE276:BG276"/>
    <mergeCell ref="BH276:BJ276"/>
    <mergeCell ref="AA276:AC276"/>
    <mergeCell ref="AD276:AF276"/>
    <mergeCell ref="AG276:AI276"/>
    <mergeCell ref="AJ276:AL276"/>
    <mergeCell ref="AM276:AO276"/>
    <mergeCell ref="AP276:AR276"/>
    <mergeCell ref="BW279:BY279"/>
    <mergeCell ref="F280:H280"/>
    <mergeCell ref="I280:K280"/>
    <mergeCell ref="L280:N280"/>
    <mergeCell ref="O280:Q280"/>
    <mergeCell ref="R280:T280"/>
    <mergeCell ref="U280:W280"/>
    <mergeCell ref="X280:Z280"/>
    <mergeCell ref="AA280:AC280"/>
    <mergeCell ref="AD280:AF280"/>
    <mergeCell ref="BE279:BG279"/>
    <mergeCell ref="BH279:BJ279"/>
    <mergeCell ref="BK279:BM279"/>
    <mergeCell ref="BN279:BP279"/>
    <mergeCell ref="BQ279:BS279"/>
    <mergeCell ref="BT279:BV279"/>
    <mergeCell ref="AM279:AO279"/>
    <mergeCell ref="AP279:AR279"/>
    <mergeCell ref="AS279:AU279"/>
    <mergeCell ref="AV279:AX279"/>
    <mergeCell ref="AY279:BA279"/>
    <mergeCell ref="BB279:BD279"/>
    <mergeCell ref="U279:W279"/>
    <mergeCell ref="X279:Z279"/>
    <mergeCell ref="AA279:AC279"/>
    <mergeCell ref="AD279:AF279"/>
    <mergeCell ref="AG279:AI279"/>
    <mergeCell ref="AJ279:AL279"/>
    <mergeCell ref="BQ280:BS280"/>
    <mergeCell ref="BT280:BV280"/>
    <mergeCell ref="BW280:BY280"/>
    <mergeCell ref="F279:H279"/>
    <mergeCell ref="BQ281:BS281"/>
    <mergeCell ref="BT281:BV281"/>
    <mergeCell ref="BW281:BY281"/>
    <mergeCell ref="F282:H282"/>
    <mergeCell ref="I282:K282"/>
    <mergeCell ref="L282:N282"/>
    <mergeCell ref="O282:Q282"/>
    <mergeCell ref="R282:T282"/>
    <mergeCell ref="AS281:AU281"/>
    <mergeCell ref="AV281:AX281"/>
    <mergeCell ref="AY281:BA281"/>
    <mergeCell ref="BB281:BD281"/>
    <mergeCell ref="BE281:BG281"/>
    <mergeCell ref="BH281:BJ281"/>
    <mergeCell ref="AA281:AC281"/>
    <mergeCell ref="AD281:AF281"/>
    <mergeCell ref="AG281:AI281"/>
    <mergeCell ref="AJ281:AL281"/>
    <mergeCell ref="AM281:AO281"/>
    <mergeCell ref="AP281:AR281"/>
    <mergeCell ref="BW282:BY282"/>
    <mergeCell ref="F281:H281"/>
    <mergeCell ref="I281:K281"/>
    <mergeCell ref="L281:N281"/>
    <mergeCell ref="O281:Q281"/>
    <mergeCell ref="R281:T281"/>
    <mergeCell ref="U281:W281"/>
    <mergeCell ref="X281:Z281"/>
    <mergeCell ref="BK281:BM281"/>
    <mergeCell ref="BN281:BP281"/>
    <mergeCell ref="AA283:AC283"/>
    <mergeCell ref="AD283:AF283"/>
    <mergeCell ref="BE282:BG282"/>
    <mergeCell ref="BH282:BJ282"/>
    <mergeCell ref="BK282:BM282"/>
    <mergeCell ref="BN282:BP282"/>
    <mergeCell ref="BQ282:BS282"/>
    <mergeCell ref="BT282:BV282"/>
    <mergeCell ref="AM282:AO282"/>
    <mergeCell ref="AP282:AR282"/>
    <mergeCell ref="AS282:AU282"/>
    <mergeCell ref="AV282:AX282"/>
    <mergeCell ref="AY282:BA282"/>
    <mergeCell ref="BB282:BD282"/>
    <mergeCell ref="U282:W282"/>
    <mergeCell ref="X282:Z282"/>
    <mergeCell ref="AA282:AC282"/>
    <mergeCell ref="AD282:AF282"/>
    <mergeCell ref="AG282:AI282"/>
    <mergeCell ref="AJ282:AL282"/>
    <mergeCell ref="BQ283:BS283"/>
    <mergeCell ref="BT283:BV283"/>
    <mergeCell ref="BW283:BY283"/>
    <mergeCell ref="F288:H288"/>
    <mergeCell ref="I288:K288"/>
    <mergeCell ref="L288:N288"/>
    <mergeCell ref="O288:Q288"/>
    <mergeCell ref="R288:T288"/>
    <mergeCell ref="U288:W288"/>
    <mergeCell ref="X288:Z288"/>
    <mergeCell ref="AY283:BA283"/>
    <mergeCell ref="BB283:BD283"/>
    <mergeCell ref="BE283:BG283"/>
    <mergeCell ref="BH283:BJ283"/>
    <mergeCell ref="BK283:BM283"/>
    <mergeCell ref="BN283:BP283"/>
    <mergeCell ref="AG283:AI283"/>
    <mergeCell ref="AJ283:AL283"/>
    <mergeCell ref="AM283:AO283"/>
    <mergeCell ref="AP283:AR283"/>
    <mergeCell ref="AS283:AU283"/>
    <mergeCell ref="AV283:AX283"/>
    <mergeCell ref="BK288:BM288"/>
    <mergeCell ref="BN288:BP288"/>
    <mergeCell ref="BQ288:BS288"/>
    <mergeCell ref="BT288:BV288"/>
    <mergeCell ref="BW288:BY288"/>
    <mergeCell ref="F283:H283"/>
    <mergeCell ref="I283:K283"/>
    <mergeCell ref="L283:N283"/>
    <mergeCell ref="O283:Q283"/>
    <mergeCell ref="R283:T283"/>
    <mergeCell ref="U283:W283"/>
    <mergeCell ref="X283:Z283"/>
    <mergeCell ref="I289:K289"/>
    <mergeCell ref="L289:N289"/>
    <mergeCell ref="O289:Q289"/>
    <mergeCell ref="R289:T289"/>
    <mergeCell ref="AY290:BA290"/>
    <mergeCell ref="BB290:BD290"/>
    <mergeCell ref="BE290:BG290"/>
    <mergeCell ref="BH290:BJ290"/>
    <mergeCell ref="BK290:BM290"/>
    <mergeCell ref="BN290:BP290"/>
    <mergeCell ref="AG290:AI290"/>
    <mergeCell ref="AJ290:AL290"/>
    <mergeCell ref="AM290:AO290"/>
    <mergeCell ref="AP290:AR290"/>
    <mergeCell ref="AS290:AU290"/>
    <mergeCell ref="AV290:AX290"/>
    <mergeCell ref="AS288:AU288"/>
    <mergeCell ref="AV288:AX288"/>
    <mergeCell ref="AY288:BA288"/>
    <mergeCell ref="BB288:BD288"/>
    <mergeCell ref="BE288:BG288"/>
    <mergeCell ref="BH288:BJ288"/>
    <mergeCell ref="AA288:AC288"/>
    <mergeCell ref="AD288:AF288"/>
    <mergeCell ref="AG288:AI288"/>
    <mergeCell ref="AJ288:AL288"/>
    <mergeCell ref="AM288:AO288"/>
    <mergeCell ref="AP288:AR288"/>
    <mergeCell ref="BW289:BY289"/>
    <mergeCell ref="F290:H290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BE289:BG289"/>
    <mergeCell ref="BH289:BJ289"/>
    <mergeCell ref="BK289:BM289"/>
    <mergeCell ref="BN289:BP289"/>
    <mergeCell ref="BQ289:BS289"/>
    <mergeCell ref="BT289:BV289"/>
    <mergeCell ref="AM289:AO289"/>
    <mergeCell ref="AP289:AR289"/>
    <mergeCell ref="AS289:AU289"/>
    <mergeCell ref="AV289:AX289"/>
    <mergeCell ref="AY289:BA289"/>
    <mergeCell ref="BB289:BD289"/>
    <mergeCell ref="U289:W289"/>
    <mergeCell ref="X289:Z289"/>
    <mergeCell ref="AA289:AC289"/>
    <mergeCell ref="AD289:AF289"/>
    <mergeCell ref="AG289:AI289"/>
    <mergeCell ref="AJ289:AL289"/>
    <mergeCell ref="BQ290:BS290"/>
    <mergeCell ref="BT290:BV290"/>
    <mergeCell ref="BW290:BY290"/>
    <mergeCell ref="F289:H289"/>
    <mergeCell ref="BQ291:BS291"/>
    <mergeCell ref="BT291:BV291"/>
    <mergeCell ref="BW291:BY291"/>
    <mergeCell ref="F292:H292"/>
    <mergeCell ref="I292:K292"/>
    <mergeCell ref="L292:N292"/>
    <mergeCell ref="O292:Q292"/>
    <mergeCell ref="R292:T292"/>
    <mergeCell ref="AS291:AU291"/>
    <mergeCell ref="AV291:AX291"/>
    <mergeCell ref="AY291:BA291"/>
    <mergeCell ref="BB291:BD291"/>
    <mergeCell ref="BE291:BG291"/>
    <mergeCell ref="BH291:BJ291"/>
    <mergeCell ref="AA291:AC291"/>
    <mergeCell ref="AD291:AF291"/>
    <mergeCell ref="AG291:AI291"/>
    <mergeCell ref="AJ291:AL291"/>
    <mergeCell ref="AM291:AO291"/>
    <mergeCell ref="AP291:AR291"/>
    <mergeCell ref="BW292:BY292"/>
    <mergeCell ref="F291:H291"/>
    <mergeCell ref="I291:K291"/>
    <mergeCell ref="L291:N291"/>
    <mergeCell ref="O291:Q291"/>
    <mergeCell ref="R291:T291"/>
    <mergeCell ref="U291:W291"/>
    <mergeCell ref="X291:Z291"/>
    <mergeCell ref="BK291:BM291"/>
    <mergeCell ref="BN291:BP291"/>
    <mergeCell ref="AA294:AC294"/>
    <mergeCell ref="AD294:AF294"/>
    <mergeCell ref="BE292:BG292"/>
    <mergeCell ref="BH292:BJ292"/>
    <mergeCell ref="BK292:BM292"/>
    <mergeCell ref="BN292:BP292"/>
    <mergeCell ref="BQ292:BS292"/>
    <mergeCell ref="BT292:BV292"/>
    <mergeCell ref="AM292:AO292"/>
    <mergeCell ref="AP292:AR292"/>
    <mergeCell ref="AS292:AU292"/>
    <mergeCell ref="AV292:AX292"/>
    <mergeCell ref="AY292:BA292"/>
    <mergeCell ref="BB292:BD292"/>
    <mergeCell ref="U292:W292"/>
    <mergeCell ref="X292:Z292"/>
    <mergeCell ref="AA292:AC292"/>
    <mergeCell ref="AD292:AF292"/>
    <mergeCell ref="AG292:AI292"/>
    <mergeCell ref="AJ292:AL292"/>
    <mergeCell ref="BQ294:BS294"/>
    <mergeCell ref="BT294:BV294"/>
    <mergeCell ref="BW294:BY294"/>
    <mergeCell ref="F295:H295"/>
    <mergeCell ref="I295:K295"/>
    <mergeCell ref="L295:N295"/>
    <mergeCell ref="O295:Q295"/>
    <mergeCell ref="R295:T295"/>
    <mergeCell ref="U295:W295"/>
    <mergeCell ref="X295:Z295"/>
    <mergeCell ref="AY294:BA294"/>
    <mergeCell ref="BB294:BD294"/>
    <mergeCell ref="BE294:BG294"/>
    <mergeCell ref="BH294:BJ294"/>
    <mergeCell ref="BK294:BM294"/>
    <mergeCell ref="BN294:BP294"/>
    <mergeCell ref="AG294:AI294"/>
    <mergeCell ref="AJ294:AL294"/>
    <mergeCell ref="AM294:AO294"/>
    <mergeCell ref="AP294:AR294"/>
    <mergeCell ref="AS294:AU294"/>
    <mergeCell ref="AV294:AX294"/>
    <mergeCell ref="BK295:BM295"/>
    <mergeCell ref="BN295:BP295"/>
    <mergeCell ref="BQ295:BS295"/>
    <mergeCell ref="BT295:BV295"/>
    <mergeCell ref="BW295:BY295"/>
    <mergeCell ref="F294:H294"/>
    <mergeCell ref="I294:K294"/>
    <mergeCell ref="L294:N294"/>
    <mergeCell ref="O294:Q294"/>
    <mergeCell ref="R294:T294"/>
    <mergeCell ref="U294:W294"/>
    <mergeCell ref="X294:Z294"/>
    <mergeCell ref="I296:K296"/>
    <mergeCell ref="L296:N296"/>
    <mergeCell ref="O296:Q296"/>
    <mergeCell ref="R296:T296"/>
    <mergeCell ref="AY299:BA299"/>
    <mergeCell ref="BB299:BD299"/>
    <mergeCell ref="BE299:BG299"/>
    <mergeCell ref="BH299:BJ299"/>
    <mergeCell ref="BK299:BM299"/>
    <mergeCell ref="BN299:BP299"/>
    <mergeCell ref="AG299:AI299"/>
    <mergeCell ref="AJ299:AL299"/>
    <mergeCell ref="AM299:AO299"/>
    <mergeCell ref="AP299:AR299"/>
    <mergeCell ref="AS299:AU299"/>
    <mergeCell ref="AV299:AX299"/>
    <mergeCell ref="AS295:AU295"/>
    <mergeCell ref="AV295:AX295"/>
    <mergeCell ref="AY295:BA295"/>
    <mergeCell ref="BB295:BD295"/>
    <mergeCell ref="BE295:BG295"/>
    <mergeCell ref="BH295:BJ295"/>
    <mergeCell ref="AA295:AC295"/>
    <mergeCell ref="AD295:AF295"/>
    <mergeCell ref="AG295:AI295"/>
    <mergeCell ref="AJ295:AL295"/>
    <mergeCell ref="AM295:AO295"/>
    <mergeCell ref="AP295:AR295"/>
    <mergeCell ref="BW296:BY296"/>
    <mergeCell ref="F299:H299"/>
    <mergeCell ref="I299:K299"/>
    <mergeCell ref="L299:N299"/>
    <mergeCell ref="O299:Q299"/>
    <mergeCell ref="R299:T299"/>
    <mergeCell ref="U299:W299"/>
    <mergeCell ref="X299:Z299"/>
    <mergeCell ref="AA299:AC299"/>
    <mergeCell ref="AD299:AF299"/>
    <mergeCell ref="BE296:BG296"/>
    <mergeCell ref="BH296:BJ296"/>
    <mergeCell ref="BK296:BM296"/>
    <mergeCell ref="BN296:BP296"/>
    <mergeCell ref="BQ296:BS296"/>
    <mergeCell ref="BT296:BV296"/>
    <mergeCell ref="AM296:AO296"/>
    <mergeCell ref="AP296:AR296"/>
    <mergeCell ref="AS296:AU296"/>
    <mergeCell ref="AV296:AX296"/>
    <mergeCell ref="AY296:BA296"/>
    <mergeCell ref="BB296:BD296"/>
    <mergeCell ref="U296:W296"/>
    <mergeCell ref="X296:Z296"/>
    <mergeCell ref="AA296:AC296"/>
    <mergeCell ref="AD296:AF296"/>
    <mergeCell ref="AG296:AI296"/>
    <mergeCell ref="AJ296:AL296"/>
    <mergeCell ref="BQ299:BS299"/>
    <mergeCell ref="BT299:BV299"/>
    <mergeCell ref="BW299:BY299"/>
    <mergeCell ref="F296:H296"/>
    <mergeCell ref="BQ300:BS300"/>
    <mergeCell ref="BT300:BV300"/>
    <mergeCell ref="BW300:BY300"/>
    <mergeCell ref="F301:H301"/>
    <mergeCell ref="I301:K301"/>
    <mergeCell ref="L301:N301"/>
    <mergeCell ref="O301:Q301"/>
    <mergeCell ref="R301:T301"/>
    <mergeCell ref="AS300:AU300"/>
    <mergeCell ref="AV300:AX300"/>
    <mergeCell ref="AY300:BA300"/>
    <mergeCell ref="BB300:BD300"/>
    <mergeCell ref="BE300:BG300"/>
    <mergeCell ref="BH300:BJ300"/>
    <mergeCell ref="AA300:AC300"/>
    <mergeCell ref="AD300:AF300"/>
    <mergeCell ref="AG300:AI300"/>
    <mergeCell ref="AJ300:AL300"/>
    <mergeCell ref="AM300:AO300"/>
    <mergeCell ref="AP300:AR300"/>
    <mergeCell ref="BW301:BY301"/>
    <mergeCell ref="F300:H300"/>
    <mergeCell ref="I300:K300"/>
    <mergeCell ref="L300:N300"/>
    <mergeCell ref="O300:Q300"/>
    <mergeCell ref="R300:T300"/>
    <mergeCell ref="U300:W300"/>
    <mergeCell ref="X300:Z300"/>
    <mergeCell ref="BK300:BM300"/>
    <mergeCell ref="BN300:BP300"/>
    <mergeCell ref="AA302:AC302"/>
    <mergeCell ref="AD302:AF302"/>
    <mergeCell ref="BE301:BG301"/>
    <mergeCell ref="BH301:BJ301"/>
    <mergeCell ref="BK301:BM301"/>
    <mergeCell ref="BN301:BP301"/>
    <mergeCell ref="BQ301:BS301"/>
    <mergeCell ref="BT301:BV301"/>
    <mergeCell ref="AM301:AO301"/>
    <mergeCell ref="AP301:AR301"/>
    <mergeCell ref="AS301:AU301"/>
    <mergeCell ref="AV301:AX301"/>
    <mergeCell ref="AY301:BA301"/>
    <mergeCell ref="BB301:BD301"/>
    <mergeCell ref="U301:W301"/>
    <mergeCell ref="X301:Z301"/>
    <mergeCell ref="AA301:AC301"/>
    <mergeCell ref="AD301:AF301"/>
    <mergeCell ref="AG301:AI301"/>
    <mergeCell ref="AJ301:AL301"/>
    <mergeCell ref="BQ302:BS302"/>
    <mergeCell ref="BT302:BV302"/>
    <mergeCell ref="BW302:BY302"/>
    <mergeCell ref="F305:H305"/>
    <mergeCell ref="I305:K305"/>
    <mergeCell ref="L305:N305"/>
    <mergeCell ref="O305:Q305"/>
    <mergeCell ref="R305:T305"/>
    <mergeCell ref="U305:W305"/>
    <mergeCell ref="X305:Z305"/>
    <mergeCell ref="AY302:BA302"/>
    <mergeCell ref="BB302:BD302"/>
    <mergeCell ref="BE302:BG302"/>
    <mergeCell ref="BH302:BJ302"/>
    <mergeCell ref="BK302:BM302"/>
    <mergeCell ref="BN302:BP302"/>
    <mergeCell ref="AG302:AI302"/>
    <mergeCell ref="AJ302:AL302"/>
    <mergeCell ref="AM302:AO302"/>
    <mergeCell ref="AP302:AR302"/>
    <mergeCell ref="AS302:AU302"/>
    <mergeCell ref="AV302:AX302"/>
    <mergeCell ref="BK305:BM305"/>
    <mergeCell ref="BN305:BP305"/>
    <mergeCell ref="BQ305:BS305"/>
    <mergeCell ref="BT305:BV305"/>
    <mergeCell ref="BW305:BY305"/>
    <mergeCell ref="F302:H302"/>
    <mergeCell ref="I302:K302"/>
    <mergeCell ref="L302:N302"/>
    <mergeCell ref="O302:Q302"/>
    <mergeCell ref="R302:T302"/>
    <mergeCell ref="U302:W302"/>
    <mergeCell ref="X302:Z302"/>
    <mergeCell ref="I306:K306"/>
    <mergeCell ref="L306:N306"/>
    <mergeCell ref="O306:Q306"/>
    <mergeCell ref="R306:T306"/>
    <mergeCell ref="AY307:BA307"/>
    <mergeCell ref="BB307:BD307"/>
    <mergeCell ref="BE307:BG307"/>
    <mergeCell ref="BH307:BJ307"/>
    <mergeCell ref="BK307:BM307"/>
    <mergeCell ref="BN307:BP307"/>
    <mergeCell ref="AG307:AI307"/>
    <mergeCell ref="AJ307:AL307"/>
    <mergeCell ref="AM307:AO307"/>
    <mergeCell ref="AP307:AR307"/>
    <mergeCell ref="AS307:AU307"/>
    <mergeCell ref="AV307:AX307"/>
    <mergeCell ref="AS305:AU305"/>
    <mergeCell ref="AV305:AX305"/>
    <mergeCell ref="AY305:BA305"/>
    <mergeCell ref="BB305:BD305"/>
    <mergeCell ref="BE305:BG305"/>
    <mergeCell ref="BH305:BJ305"/>
    <mergeCell ref="AA305:AC305"/>
    <mergeCell ref="AD305:AF305"/>
    <mergeCell ref="AG305:AI305"/>
    <mergeCell ref="AJ305:AL305"/>
    <mergeCell ref="AM305:AO305"/>
    <mergeCell ref="AP305:AR305"/>
    <mergeCell ref="BW306:BY306"/>
    <mergeCell ref="F307:H307"/>
    <mergeCell ref="I307:K307"/>
    <mergeCell ref="L307:N307"/>
    <mergeCell ref="O307:Q307"/>
    <mergeCell ref="R307:T307"/>
    <mergeCell ref="U307:W307"/>
    <mergeCell ref="X307:Z307"/>
    <mergeCell ref="AA307:AC307"/>
    <mergeCell ref="AD307:AF307"/>
    <mergeCell ref="BE306:BG306"/>
    <mergeCell ref="BH306:BJ306"/>
    <mergeCell ref="BK306:BM306"/>
    <mergeCell ref="BN306:BP306"/>
    <mergeCell ref="BQ306:BS306"/>
    <mergeCell ref="BT306:BV306"/>
    <mergeCell ref="AM306:AO306"/>
    <mergeCell ref="AP306:AR306"/>
    <mergeCell ref="AS306:AU306"/>
    <mergeCell ref="AV306:AX306"/>
    <mergeCell ref="AY306:BA306"/>
    <mergeCell ref="BB306:BD306"/>
    <mergeCell ref="U306:W306"/>
    <mergeCell ref="X306:Z306"/>
    <mergeCell ref="AA306:AC306"/>
    <mergeCell ref="AD306:AF306"/>
    <mergeCell ref="AG306:AI306"/>
    <mergeCell ref="AJ306:AL306"/>
    <mergeCell ref="BQ307:BS307"/>
    <mergeCell ref="BT307:BV307"/>
    <mergeCell ref="BW307:BY307"/>
    <mergeCell ref="F306:H306"/>
    <mergeCell ref="BQ308:BS308"/>
    <mergeCell ref="BT308:BV308"/>
    <mergeCell ref="BW308:BY308"/>
    <mergeCell ref="F311:H311"/>
    <mergeCell ref="I311:K311"/>
    <mergeCell ref="L311:N311"/>
    <mergeCell ref="O311:Q311"/>
    <mergeCell ref="R311:T311"/>
    <mergeCell ref="AS308:AU308"/>
    <mergeCell ref="AV308:AX308"/>
    <mergeCell ref="AY308:BA308"/>
    <mergeCell ref="BB308:BD308"/>
    <mergeCell ref="BE308:BG308"/>
    <mergeCell ref="BH308:BJ308"/>
    <mergeCell ref="AA308:AC308"/>
    <mergeCell ref="AD308:AF308"/>
    <mergeCell ref="AG308:AI308"/>
    <mergeCell ref="AJ308:AL308"/>
    <mergeCell ref="AM308:AO308"/>
    <mergeCell ref="AP308:AR308"/>
    <mergeCell ref="BW311:BY311"/>
    <mergeCell ref="F308:H308"/>
    <mergeCell ref="I308:K308"/>
    <mergeCell ref="L308:N308"/>
    <mergeCell ref="O308:Q308"/>
    <mergeCell ref="R308:T308"/>
    <mergeCell ref="U308:W308"/>
    <mergeCell ref="X308:Z308"/>
    <mergeCell ref="BK308:BM308"/>
    <mergeCell ref="BN308:BP308"/>
    <mergeCell ref="AA312:AC312"/>
    <mergeCell ref="AD312:AF312"/>
    <mergeCell ref="BE311:BG311"/>
    <mergeCell ref="BH311:BJ311"/>
    <mergeCell ref="BK311:BM311"/>
    <mergeCell ref="BN311:BP311"/>
    <mergeCell ref="BQ311:BS311"/>
    <mergeCell ref="BT311:BV311"/>
    <mergeCell ref="AM311:AO311"/>
    <mergeCell ref="AP311:AR311"/>
    <mergeCell ref="AS311:AU311"/>
    <mergeCell ref="AV311:AX311"/>
    <mergeCell ref="AY311:BA311"/>
    <mergeCell ref="BB311:BD311"/>
    <mergeCell ref="U311:W311"/>
    <mergeCell ref="X311:Z311"/>
    <mergeCell ref="AA311:AC311"/>
    <mergeCell ref="AD311:AF311"/>
    <mergeCell ref="AG311:AI311"/>
    <mergeCell ref="AJ311:AL311"/>
    <mergeCell ref="BQ312:BS312"/>
    <mergeCell ref="BT312:BV312"/>
    <mergeCell ref="BW312:BY312"/>
    <mergeCell ref="F313:H313"/>
    <mergeCell ref="I313:K313"/>
    <mergeCell ref="L313:N313"/>
    <mergeCell ref="O313:Q313"/>
    <mergeCell ref="R313:T313"/>
    <mergeCell ref="U313:W313"/>
    <mergeCell ref="X313:Z313"/>
    <mergeCell ref="AY312:BA312"/>
    <mergeCell ref="BB312:BD312"/>
    <mergeCell ref="BE312:BG312"/>
    <mergeCell ref="BH312:BJ312"/>
    <mergeCell ref="BK312:BM312"/>
    <mergeCell ref="BN312:BP312"/>
    <mergeCell ref="AG312:AI312"/>
    <mergeCell ref="AJ312:AL312"/>
    <mergeCell ref="AM312:AO312"/>
    <mergeCell ref="AP312:AR312"/>
    <mergeCell ref="AS312:AU312"/>
    <mergeCell ref="AV312:AX312"/>
    <mergeCell ref="BK313:BM313"/>
    <mergeCell ref="BN313:BP313"/>
    <mergeCell ref="BQ313:BS313"/>
    <mergeCell ref="BT313:BV313"/>
    <mergeCell ref="BW313:BY313"/>
    <mergeCell ref="F312:H312"/>
    <mergeCell ref="I312:K312"/>
    <mergeCell ref="L312:N312"/>
    <mergeCell ref="O312:Q312"/>
    <mergeCell ref="R312:T312"/>
    <mergeCell ref="U312:W312"/>
    <mergeCell ref="X312:Z312"/>
    <mergeCell ref="I314:K314"/>
    <mergeCell ref="L314:N314"/>
    <mergeCell ref="O314:Q314"/>
    <mergeCell ref="R314:T314"/>
    <mergeCell ref="AY317:BA317"/>
    <mergeCell ref="BB317:BD317"/>
    <mergeCell ref="BE317:BG317"/>
    <mergeCell ref="BH317:BJ317"/>
    <mergeCell ref="BK317:BM317"/>
    <mergeCell ref="BN317:BP317"/>
    <mergeCell ref="AG317:AI317"/>
    <mergeCell ref="AJ317:AL317"/>
    <mergeCell ref="AM317:AO317"/>
    <mergeCell ref="AP317:AR317"/>
    <mergeCell ref="AS317:AU317"/>
    <mergeCell ref="AV317:AX317"/>
    <mergeCell ref="AS313:AU313"/>
    <mergeCell ref="AV313:AX313"/>
    <mergeCell ref="AY313:BA313"/>
    <mergeCell ref="BB313:BD313"/>
    <mergeCell ref="BE313:BG313"/>
    <mergeCell ref="BH313:BJ313"/>
    <mergeCell ref="AA313:AC313"/>
    <mergeCell ref="AD313:AF313"/>
    <mergeCell ref="AG313:AI313"/>
    <mergeCell ref="AJ313:AL313"/>
    <mergeCell ref="AM313:AO313"/>
    <mergeCell ref="AP313:AR313"/>
    <mergeCell ref="BW314:BY314"/>
    <mergeCell ref="F317:H317"/>
    <mergeCell ref="I317:K317"/>
    <mergeCell ref="L317:N317"/>
    <mergeCell ref="O317:Q317"/>
    <mergeCell ref="R317:T317"/>
    <mergeCell ref="U317:W317"/>
    <mergeCell ref="X317:Z317"/>
    <mergeCell ref="AA317:AC317"/>
    <mergeCell ref="AD317:AF317"/>
    <mergeCell ref="BE314:BG314"/>
    <mergeCell ref="BH314:BJ314"/>
    <mergeCell ref="BK314:BM314"/>
    <mergeCell ref="BN314:BP314"/>
    <mergeCell ref="BQ314:BS314"/>
    <mergeCell ref="BT314:BV314"/>
    <mergeCell ref="AM314:AO314"/>
    <mergeCell ref="AP314:AR314"/>
    <mergeCell ref="AS314:AU314"/>
    <mergeCell ref="AV314:AX314"/>
    <mergeCell ref="AY314:BA314"/>
    <mergeCell ref="BB314:BD314"/>
    <mergeCell ref="U314:W314"/>
    <mergeCell ref="X314:Z314"/>
    <mergeCell ref="AA314:AC314"/>
    <mergeCell ref="AD314:AF314"/>
    <mergeCell ref="AG314:AI314"/>
    <mergeCell ref="AJ314:AL314"/>
    <mergeCell ref="BQ317:BS317"/>
    <mergeCell ref="BT317:BV317"/>
    <mergeCell ref="BW317:BY317"/>
    <mergeCell ref="F314:H314"/>
    <mergeCell ref="BQ318:BS318"/>
    <mergeCell ref="BT318:BV318"/>
    <mergeCell ref="BW318:BY318"/>
    <mergeCell ref="F319:H319"/>
    <mergeCell ref="I319:K319"/>
    <mergeCell ref="L319:N319"/>
    <mergeCell ref="O319:Q319"/>
    <mergeCell ref="R319:T319"/>
    <mergeCell ref="AS318:AU318"/>
    <mergeCell ref="AV318:AX318"/>
    <mergeCell ref="AY318:BA318"/>
    <mergeCell ref="BB318:BD318"/>
    <mergeCell ref="BE318:BG318"/>
    <mergeCell ref="BH318:BJ318"/>
    <mergeCell ref="AA318:AC318"/>
    <mergeCell ref="AD318:AF318"/>
    <mergeCell ref="AG318:AI318"/>
    <mergeCell ref="AJ318:AL318"/>
    <mergeCell ref="AM318:AO318"/>
    <mergeCell ref="AP318:AR318"/>
    <mergeCell ref="BW319:BY319"/>
    <mergeCell ref="F318:H318"/>
    <mergeCell ref="I318:K318"/>
    <mergeCell ref="L318:N318"/>
    <mergeCell ref="O318:Q318"/>
    <mergeCell ref="R318:T318"/>
    <mergeCell ref="U318:W318"/>
    <mergeCell ref="X318:Z318"/>
    <mergeCell ref="BK318:BM318"/>
    <mergeCell ref="BN318:BP318"/>
    <mergeCell ref="AA320:AC320"/>
    <mergeCell ref="AD320:AF320"/>
    <mergeCell ref="BE319:BG319"/>
    <mergeCell ref="BH319:BJ319"/>
    <mergeCell ref="BK319:BM319"/>
    <mergeCell ref="BN319:BP319"/>
    <mergeCell ref="BQ319:BS319"/>
    <mergeCell ref="BT319:BV319"/>
    <mergeCell ref="AM319:AO319"/>
    <mergeCell ref="AP319:AR319"/>
    <mergeCell ref="AS319:AU319"/>
    <mergeCell ref="AV319:AX319"/>
    <mergeCell ref="AY319:BA319"/>
    <mergeCell ref="BB319:BD319"/>
    <mergeCell ref="U319:W319"/>
    <mergeCell ref="X319:Z319"/>
    <mergeCell ref="AA319:AC319"/>
    <mergeCell ref="AD319:AF319"/>
    <mergeCell ref="AG319:AI319"/>
    <mergeCell ref="AJ319:AL319"/>
    <mergeCell ref="BQ320:BS320"/>
    <mergeCell ref="BT320:BV320"/>
    <mergeCell ref="BW320:BY320"/>
    <mergeCell ref="F323:H323"/>
    <mergeCell ref="I323:K323"/>
    <mergeCell ref="L323:N323"/>
    <mergeCell ref="O323:Q323"/>
    <mergeCell ref="R323:T323"/>
    <mergeCell ref="U323:W323"/>
    <mergeCell ref="X323:Z323"/>
    <mergeCell ref="AY320:BA320"/>
    <mergeCell ref="BB320:BD320"/>
    <mergeCell ref="BE320:BG320"/>
    <mergeCell ref="BH320:BJ320"/>
    <mergeCell ref="BK320:BM320"/>
    <mergeCell ref="BN320:BP320"/>
    <mergeCell ref="AG320:AI320"/>
    <mergeCell ref="AJ320:AL320"/>
    <mergeCell ref="AM320:AO320"/>
    <mergeCell ref="AP320:AR320"/>
    <mergeCell ref="AS320:AU320"/>
    <mergeCell ref="AV320:AX320"/>
    <mergeCell ref="BK323:BM323"/>
    <mergeCell ref="BN323:BP323"/>
    <mergeCell ref="BQ323:BS323"/>
    <mergeCell ref="BT323:BV323"/>
    <mergeCell ref="BW323:BY323"/>
    <mergeCell ref="F320:H320"/>
    <mergeCell ref="I320:K320"/>
    <mergeCell ref="L320:N320"/>
    <mergeCell ref="O320:Q320"/>
    <mergeCell ref="R320:T320"/>
    <mergeCell ref="U320:W320"/>
    <mergeCell ref="X320:Z320"/>
    <mergeCell ref="I324:K324"/>
    <mergeCell ref="L324:N324"/>
    <mergeCell ref="O324:Q324"/>
    <mergeCell ref="R324:T324"/>
    <mergeCell ref="AY325:BA325"/>
    <mergeCell ref="BB325:BD325"/>
    <mergeCell ref="BE325:BG325"/>
    <mergeCell ref="BH325:BJ325"/>
    <mergeCell ref="BK325:BM325"/>
    <mergeCell ref="BN325:BP325"/>
    <mergeCell ref="AG325:AI325"/>
    <mergeCell ref="AJ325:AL325"/>
    <mergeCell ref="AM325:AO325"/>
    <mergeCell ref="AP325:AR325"/>
    <mergeCell ref="AS325:AU325"/>
    <mergeCell ref="AV325:AX325"/>
    <mergeCell ref="AS323:AU323"/>
    <mergeCell ref="AV323:AX323"/>
    <mergeCell ref="AY323:BA323"/>
    <mergeCell ref="BB323:BD323"/>
    <mergeCell ref="BE323:BG323"/>
    <mergeCell ref="BH323:BJ323"/>
    <mergeCell ref="AA323:AC323"/>
    <mergeCell ref="AD323:AF323"/>
    <mergeCell ref="AG323:AI323"/>
    <mergeCell ref="AJ323:AL323"/>
    <mergeCell ref="AM323:AO323"/>
    <mergeCell ref="AP323:AR323"/>
    <mergeCell ref="BW324:BY324"/>
    <mergeCell ref="F325:H325"/>
    <mergeCell ref="I325:K325"/>
    <mergeCell ref="L325:N325"/>
    <mergeCell ref="O325:Q325"/>
    <mergeCell ref="R325:T325"/>
    <mergeCell ref="U325:W325"/>
    <mergeCell ref="X325:Z325"/>
    <mergeCell ref="AA325:AC325"/>
    <mergeCell ref="AD325:AF325"/>
    <mergeCell ref="BE324:BG324"/>
    <mergeCell ref="BH324:BJ324"/>
    <mergeCell ref="BK324:BM324"/>
    <mergeCell ref="BN324:BP324"/>
    <mergeCell ref="BQ324:BS324"/>
    <mergeCell ref="BT324:BV324"/>
    <mergeCell ref="AM324:AO324"/>
    <mergeCell ref="AP324:AR324"/>
    <mergeCell ref="AS324:AU324"/>
    <mergeCell ref="AV324:AX324"/>
    <mergeCell ref="AY324:BA324"/>
    <mergeCell ref="BB324:BD324"/>
    <mergeCell ref="U324:W324"/>
    <mergeCell ref="X324:Z324"/>
    <mergeCell ref="AA324:AC324"/>
    <mergeCell ref="AD324:AF324"/>
    <mergeCell ref="AG324:AI324"/>
    <mergeCell ref="AJ324:AL324"/>
    <mergeCell ref="BQ325:BS325"/>
    <mergeCell ref="BT325:BV325"/>
    <mergeCell ref="BW325:BY325"/>
    <mergeCell ref="F324:H324"/>
    <mergeCell ref="BQ327:BS327"/>
    <mergeCell ref="BT327:BV327"/>
    <mergeCell ref="BW327:BY327"/>
    <mergeCell ref="F328:H328"/>
    <mergeCell ref="I328:K328"/>
    <mergeCell ref="L328:N328"/>
    <mergeCell ref="O328:Q328"/>
    <mergeCell ref="R328:T328"/>
    <mergeCell ref="AS327:AU327"/>
    <mergeCell ref="AV327:AX327"/>
    <mergeCell ref="AY327:BA327"/>
    <mergeCell ref="BB327:BD327"/>
    <mergeCell ref="BE327:BG327"/>
    <mergeCell ref="BH327:BJ327"/>
    <mergeCell ref="AA327:AC327"/>
    <mergeCell ref="AD327:AF327"/>
    <mergeCell ref="AG327:AI327"/>
    <mergeCell ref="AJ327:AL327"/>
    <mergeCell ref="AM327:AO327"/>
    <mergeCell ref="AP327:AR327"/>
    <mergeCell ref="BW328:BY328"/>
    <mergeCell ref="F327:H327"/>
    <mergeCell ref="I327:K327"/>
    <mergeCell ref="L327:N327"/>
    <mergeCell ref="O327:Q327"/>
    <mergeCell ref="R327:T327"/>
    <mergeCell ref="U327:W327"/>
    <mergeCell ref="X327:Z327"/>
    <mergeCell ref="BK327:BM327"/>
    <mergeCell ref="BN327:BP327"/>
    <mergeCell ref="AA329:AC329"/>
    <mergeCell ref="AD329:AF329"/>
    <mergeCell ref="BE328:BG328"/>
    <mergeCell ref="BH328:BJ328"/>
    <mergeCell ref="BK328:BM328"/>
    <mergeCell ref="BN328:BP328"/>
    <mergeCell ref="BQ328:BS328"/>
    <mergeCell ref="BT328:BV328"/>
    <mergeCell ref="AM328:AO328"/>
    <mergeCell ref="AP328:AR328"/>
    <mergeCell ref="AS328:AU328"/>
    <mergeCell ref="AV328:AX328"/>
    <mergeCell ref="AY328:BA328"/>
    <mergeCell ref="BB328:BD328"/>
    <mergeCell ref="U328:W328"/>
    <mergeCell ref="X328:Z328"/>
    <mergeCell ref="AA328:AC328"/>
    <mergeCell ref="AD328:AF328"/>
    <mergeCell ref="AG328:AI328"/>
    <mergeCell ref="AJ328:AL328"/>
    <mergeCell ref="BQ329:BS329"/>
    <mergeCell ref="BT329:BV329"/>
    <mergeCell ref="BW329:BY329"/>
    <mergeCell ref="F332:H332"/>
    <mergeCell ref="I332:K332"/>
    <mergeCell ref="L332:N332"/>
    <mergeCell ref="O332:Q332"/>
    <mergeCell ref="R332:T332"/>
    <mergeCell ref="U332:W332"/>
    <mergeCell ref="X332:Z332"/>
    <mergeCell ref="AY329:BA329"/>
    <mergeCell ref="BB329:BD329"/>
    <mergeCell ref="BE329:BG329"/>
    <mergeCell ref="BH329:BJ329"/>
    <mergeCell ref="BK329:BM329"/>
    <mergeCell ref="BN329:BP329"/>
    <mergeCell ref="AG329:AI329"/>
    <mergeCell ref="AJ329:AL329"/>
    <mergeCell ref="AM329:AO329"/>
    <mergeCell ref="AP329:AR329"/>
    <mergeCell ref="AS329:AU329"/>
    <mergeCell ref="AV329:AX329"/>
    <mergeCell ref="BK332:BM332"/>
    <mergeCell ref="BN332:BP332"/>
    <mergeCell ref="BQ332:BS332"/>
    <mergeCell ref="BT332:BV332"/>
    <mergeCell ref="BW332:BY332"/>
    <mergeCell ref="F329:H329"/>
    <mergeCell ref="I329:K329"/>
    <mergeCell ref="L329:N329"/>
    <mergeCell ref="O329:Q329"/>
    <mergeCell ref="R329:T329"/>
    <mergeCell ref="U329:W329"/>
    <mergeCell ref="X329:Z329"/>
    <mergeCell ref="I333:K333"/>
    <mergeCell ref="L333:N333"/>
    <mergeCell ref="O333:Q333"/>
    <mergeCell ref="R333:T333"/>
    <mergeCell ref="AY334:BA334"/>
    <mergeCell ref="BB334:BD334"/>
    <mergeCell ref="BE334:BG334"/>
    <mergeCell ref="BH334:BJ334"/>
    <mergeCell ref="BK334:BM334"/>
    <mergeCell ref="BN334:BP334"/>
    <mergeCell ref="AG334:AI334"/>
    <mergeCell ref="AJ334:AL334"/>
    <mergeCell ref="AM334:AO334"/>
    <mergeCell ref="AP334:AR334"/>
    <mergeCell ref="AS334:AU334"/>
    <mergeCell ref="AV334:AX334"/>
    <mergeCell ref="AS332:AU332"/>
    <mergeCell ref="AV332:AX332"/>
    <mergeCell ref="AY332:BA332"/>
    <mergeCell ref="BB332:BD332"/>
    <mergeCell ref="BE332:BG332"/>
    <mergeCell ref="BH332:BJ332"/>
    <mergeCell ref="AA332:AC332"/>
    <mergeCell ref="AD332:AF332"/>
    <mergeCell ref="AG332:AI332"/>
    <mergeCell ref="AJ332:AL332"/>
    <mergeCell ref="AM332:AO332"/>
    <mergeCell ref="AP332:AR332"/>
    <mergeCell ref="BW333:BY333"/>
    <mergeCell ref="F334:H334"/>
    <mergeCell ref="I334:K334"/>
    <mergeCell ref="L334:N334"/>
    <mergeCell ref="O334:Q334"/>
    <mergeCell ref="R334:T334"/>
    <mergeCell ref="U334:W334"/>
    <mergeCell ref="X334:Z334"/>
    <mergeCell ref="AA334:AC334"/>
    <mergeCell ref="AD334:AF334"/>
    <mergeCell ref="BE333:BG333"/>
    <mergeCell ref="BH333:BJ333"/>
    <mergeCell ref="BK333:BM333"/>
    <mergeCell ref="BN333:BP333"/>
    <mergeCell ref="BQ333:BS333"/>
    <mergeCell ref="BT333:BV333"/>
    <mergeCell ref="AM333:AO333"/>
    <mergeCell ref="AP333:AR333"/>
    <mergeCell ref="AS333:AU333"/>
    <mergeCell ref="AV333:AX333"/>
    <mergeCell ref="AY333:BA333"/>
    <mergeCell ref="BB333:BD333"/>
    <mergeCell ref="U333:W333"/>
    <mergeCell ref="X333:Z333"/>
    <mergeCell ref="AA333:AC333"/>
    <mergeCell ref="AD333:AF333"/>
    <mergeCell ref="AG333:AI333"/>
    <mergeCell ref="AJ333:AL333"/>
    <mergeCell ref="BQ334:BS334"/>
    <mergeCell ref="BT334:BV334"/>
    <mergeCell ref="BW334:BY334"/>
    <mergeCell ref="F333:H333"/>
    <mergeCell ref="BQ335:BS335"/>
    <mergeCell ref="BT335:BV335"/>
    <mergeCell ref="BW335:BY335"/>
    <mergeCell ref="F338:H338"/>
    <mergeCell ref="I338:K338"/>
    <mergeCell ref="L338:N338"/>
    <mergeCell ref="O338:Q338"/>
    <mergeCell ref="R338:T338"/>
    <mergeCell ref="AS335:AU335"/>
    <mergeCell ref="AV335:AX335"/>
    <mergeCell ref="AY335:BA335"/>
    <mergeCell ref="BB335:BD335"/>
    <mergeCell ref="BE335:BG335"/>
    <mergeCell ref="BH335:BJ335"/>
    <mergeCell ref="AA335:AC335"/>
    <mergeCell ref="AD335:AF335"/>
    <mergeCell ref="AG335:AI335"/>
    <mergeCell ref="AJ335:AL335"/>
    <mergeCell ref="AM335:AO335"/>
    <mergeCell ref="AP335:AR335"/>
    <mergeCell ref="BW338:BY338"/>
    <mergeCell ref="F335:H335"/>
    <mergeCell ref="I335:K335"/>
    <mergeCell ref="L335:N335"/>
    <mergeCell ref="O335:Q335"/>
    <mergeCell ref="R335:T335"/>
    <mergeCell ref="U335:W335"/>
    <mergeCell ref="X335:Z335"/>
    <mergeCell ref="BK335:BM335"/>
    <mergeCell ref="BN335:BP335"/>
    <mergeCell ref="AA339:AC339"/>
    <mergeCell ref="AD339:AF339"/>
    <mergeCell ref="BE338:BG338"/>
    <mergeCell ref="BH338:BJ338"/>
    <mergeCell ref="BK338:BM338"/>
    <mergeCell ref="BN338:BP338"/>
    <mergeCell ref="BQ338:BS338"/>
    <mergeCell ref="BT338:BV338"/>
    <mergeCell ref="AM338:AO338"/>
    <mergeCell ref="AP338:AR338"/>
    <mergeCell ref="AS338:AU338"/>
    <mergeCell ref="AV338:AX338"/>
    <mergeCell ref="AY338:BA338"/>
    <mergeCell ref="BB338:BD338"/>
    <mergeCell ref="U338:W338"/>
    <mergeCell ref="X338:Z338"/>
    <mergeCell ref="AA338:AC338"/>
    <mergeCell ref="AD338:AF338"/>
    <mergeCell ref="AG338:AI338"/>
    <mergeCell ref="AJ338:AL338"/>
    <mergeCell ref="BQ339:BS339"/>
    <mergeCell ref="BT339:BV339"/>
    <mergeCell ref="BW339:BY339"/>
    <mergeCell ref="F340:H340"/>
    <mergeCell ref="I340:K340"/>
    <mergeCell ref="L340:N340"/>
    <mergeCell ref="O340:Q340"/>
    <mergeCell ref="R340:T340"/>
    <mergeCell ref="U340:W340"/>
    <mergeCell ref="X340:Z340"/>
    <mergeCell ref="AY339:BA339"/>
    <mergeCell ref="BB339:BD339"/>
    <mergeCell ref="BE339:BG339"/>
    <mergeCell ref="BH339:BJ339"/>
    <mergeCell ref="BK339:BM339"/>
    <mergeCell ref="BN339:BP339"/>
    <mergeCell ref="AG339:AI339"/>
    <mergeCell ref="AJ339:AL339"/>
    <mergeCell ref="AM339:AO339"/>
    <mergeCell ref="AP339:AR339"/>
    <mergeCell ref="AS339:AU339"/>
    <mergeCell ref="AV339:AX339"/>
    <mergeCell ref="BK340:BM340"/>
    <mergeCell ref="BN340:BP340"/>
    <mergeCell ref="BQ340:BS340"/>
    <mergeCell ref="BT340:BV340"/>
    <mergeCell ref="BW340:BY340"/>
    <mergeCell ref="F339:H339"/>
    <mergeCell ref="I339:K339"/>
    <mergeCell ref="L339:N339"/>
    <mergeCell ref="O339:Q339"/>
    <mergeCell ref="R339:T339"/>
    <mergeCell ref="U339:W339"/>
    <mergeCell ref="X339:Z339"/>
    <mergeCell ref="I341:K341"/>
    <mergeCell ref="L341:N341"/>
    <mergeCell ref="O341:Q341"/>
    <mergeCell ref="R341:T341"/>
    <mergeCell ref="AY344:BA344"/>
    <mergeCell ref="BB344:BD344"/>
    <mergeCell ref="BE344:BG344"/>
    <mergeCell ref="BH344:BJ344"/>
    <mergeCell ref="BK344:BM344"/>
    <mergeCell ref="BN344:BP344"/>
    <mergeCell ref="AG344:AI344"/>
    <mergeCell ref="AJ344:AL344"/>
    <mergeCell ref="AM344:AO344"/>
    <mergeCell ref="AP344:AR344"/>
    <mergeCell ref="AS344:AU344"/>
    <mergeCell ref="AV344:AX344"/>
    <mergeCell ref="AS340:AU340"/>
    <mergeCell ref="AV340:AX340"/>
    <mergeCell ref="AY340:BA340"/>
    <mergeCell ref="BB340:BD340"/>
    <mergeCell ref="BE340:BG340"/>
    <mergeCell ref="BH340:BJ340"/>
    <mergeCell ref="AA340:AC340"/>
    <mergeCell ref="AD340:AF340"/>
    <mergeCell ref="AG340:AI340"/>
    <mergeCell ref="AJ340:AL340"/>
    <mergeCell ref="AM340:AO340"/>
    <mergeCell ref="AP340:AR340"/>
    <mergeCell ref="BW341:BY341"/>
    <mergeCell ref="F344:H344"/>
    <mergeCell ref="I344:K344"/>
    <mergeCell ref="L344:N344"/>
    <mergeCell ref="O344:Q344"/>
    <mergeCell ref="R344:T344"/>
    <mergeCell ref="U344:W344"/>
    <mergeCell ref="X344:Z344"/>
    <mergeCell ref="AA344:AC344"/>
    <mergeCell ref="AD344:AF344"/>
    <mergeCell ref="BE341:BG341"/>
    <mergeCell ref="BH341:BJ341"/>
    <mergeCell ref="BK341:BM341"/>
    <mergeCell ref="BN341:BP341"/>
    <mergeCell ref="BQ341:BS341"/>
    <mergeCell ref="BT341:BV341"/>
    <mergeCell ref="AM341:AO341"/>
    <mergeCell ref="AP341:AR341"/>
    <mergeCell ref="AS341:AU341"/>
    <mergeCell ref="AV341:AX341"/>
    <mergeCell ref="AY341:BA341"/>
    <mergeCell ref="BB341:BD341"/>
    <mergeCell ref="U341:W341"/>
    <mergeCell ref="X341:Z341"/>
    <mergeCell ref="AA341:AC341"/>
    <mergeCell ref="AD341:AF341"/>
    <mergeCell ref="AG341:AI341"/>
    <mergeCell ref="AJ341:AL341"/>
    <mergeCell ref="BQ344:BS344"/>
    <mergeCell ref="BT344:BV344"/>
    <mergeCell ref="BW344:BY344"/>
    <mergeCell ref="F341:H341"/>
    <mergeCell ref="BQ345:BS345"/>
    <mergeCell ref="BT345:BV345"/>
    <mergeCell ref="BW345:BY345"/>
    <mergeCell ref="F346:H346"/>
    <mergeCell ref="I346:K346"/>
    <mergeCell ref="L346:N346"/>
    <mergeCell ref="O346:Q346"/>
    <mergeCell ref="R346:T346"/>
    <mergeCell ref="AS345:AU345"/>
    <mergeCell ref="AV345:AX345"/>
    <mergeCell ref="AY345:BA345"/>
    <mergeCell ref="BB345:BD345"/>
    <mergeCell ref="BE345:BG345"/>
    <mergeCell ref="BH345:BJ345"/>
    <mergeCell ref="AA345:AC345"/>
    <mergeCell ref="AD345:AF345"/>
    <mergeCell ref="AG345:AI345"/>
    <mergeCell ref="AJ345:AL345"/>
    <mergeCell ref="AM345:AO345"/>
    <mergeCell ref="AP345:AR345"/>
    <mergeCell ref="BW346:BY346"/>
    <mergeCell ref="F345:H345"/>
    <mergeCell ref="I345:K345"/>
    <mergeCell ref="L345:N345"/>
    <mergeCell ref="O345:Q345"/>
    <mergeCell ref="R345:T345"/>
    <mergeCell ref="U345:W345"/>
    <mergeCell ref="X345:Z345"/>
    <mergeCell ref="BK345:BM345"/>
    <mergeCell ref="BN345:BP345"/>
    <mergeCell ref="AA347:AC347"/>
    <mergeCell ref="AD347:AF347"/>
    <mergeCell ref="BE346:BG346"/>
    <mergeCell ref="BH346:BJ346"/>
    <mergeCell ref="BK346:BM346"/>
    <mergeCell ref="BN346:BP346"/>
    <mergeCell ref="BQ346:BS346"/>
    <mergeCell ref="BT346:BV346"/>
    <mergeCell ref="AM346:AO346"/>
    <mergeCell ref="AP346:AR346"/>
    <mergeCell ref="AS346:AU346"/>
    <mergeCell ref="AV346:AX346"/>
    <mergeCell ref="AY346:BA346"/>
    <mergeCell ref="BB346:BD346"/>
    <mergeCell ref="U346:W346"/>
    <mergeCell ref="X346:Z346"/>
    <mergeCell ref="AA346:AC346"/>
    <mergeCell ref="AD346:AF346"/>
    <mergeCell ref="AG346:AI346"/>
    <mergeCell ref="AJ346:AL346"/>
    <mergeCell ref="BQ347:BS347"/>
    <mergeCell ref="BT347:BV347"/>
    <mergeCell ref="BW347:BY347"/>
    <mergeCell ref="F350:H350"/>
    <mergeCell ref="I350:K350"/>
    <mergeCell ref="L350:N350"/>
    <mergeCell ref="O350:Q350"/>
    <mergeCell ref="R350:T350"/>
    <mergeCell ref="U350:W350"/>
    <mergeCell ref="X350:Z350"/>
    <mergeCell ref="AY347:BA347"/>
    <mergeCell ref="BB347:BD347"/>
    <mergeCell ref="BE347:BG347"/>
    <mergeCell ref="BH347:BJ347"/>
    <mergeCell ref="BK347:BM347"/>
    <mergeCell ref="BN347:BP347"/>
    <mergeCell ref="AG347:AI347"/>
    <mergeCell ref="AJ347:AL347"/>
    <mergeCell ref="AM347:AO347"/>
    <mergeCell ref="AP347:AR347"/>
    <mergeCell ref="AS347:AU347"/>
    <mergeCell ref="AV347:AX347"/>
    <mergeCell ref="BK350:BM350"/>
    <mergeCell ref="BN350:BP350"/>
    <mergeCell ref="BQ350:BS350"/>
    <mergeCell ref="BT350:BV350"/>
    <mergeCell ref="BW350:BY350"/>
    <mergeCell ref="F347:H347"/>
    <mergeCell ref="I347:K347"/>
    <mergeCell ref="L347:N347"/>
    <mergeCell ref="O347:Q347"/>
    <mergeCell ref="R347:T347"/>
    <mergeCell ref="U347:W347"/>
    <mergeCell ref="X347:Z347"/>
    <mergeCell ref="I351:K351"/>
    <mergeCell ref="L351:N351"/>
    <mergeCell ref="O351:Q351"/>
    <mergeCell ref="R351:T351"/>
    <mergeCell ref="AY352:BA352"/>
    <mergeCell ref="BB352:BD352"/>
    <mergeCell ref="BE352:BG352"/>
    <mergeCell ref="BH352:BJ352"/>
    <mergeCell ref="BK352:BM352"/>
    <mergeCell ref="BN352:BP352"/>
    <mergeCell ref="AG352:AI352"/>
    <mergeCell ref="AJ352:AL352"/>
    <mergeCell ref="AM352:AO352"/>
    <mergeCell ref="AP352:AR352"/>
    <mergeCell ref="AS352:AU352"/>
    <mergeCell ref="AV352:AX352"/>
    <mergeCell ref="AS350:AU350"/>
    <mergeCell ref="AV350:AX350"/>
    <mergeCell ref="AY350:BA350"/>
    <mergeCell ref="BB350:BD350"/>
    <mergeCell ref="BE350:BG350"/>
    <mergeCell ref="BH350:BJ350"/>
    <mergeCell ref="AA350:AC350"/>
    <mergeCell ref="AD350:AF350"/>
    <mergeCell ref="AG350:AI350"/>
    <mergeCell ref="AJ350:AL350"/>
    <mergeCell ref="AM350:AO350"/>
    <mergeCell ref="AP350:AR350"/>
    <mergeCell ref="BW351:BY351"/>
    <mergeCell ref="F352:H352"/>
    <mergeCell ref="I352:K352"/>
    <mergeCell ref="L352:N352"/>
    <mergeCell ref="O352:Q352"/>
    <mergeCell ref="R352:T352"/>
    <mergeCell ref="U352:W352"/>
    <mergeCell ref="X352:Z352"/>
    <mergeCell ref="AA352:AC352"/>
    <mergeCell ref="AD352:AF352"/>
    <mergeCell ref="BE351:BG351"/>
    <mergeCell ref="BH351:BJ351"/>
    <mergeCell ref="BK351:BM351"/>
    <mergeCell ref="BN351:BP351"/>
    <mergeCell ref="BQ351:BS351"/>
    <mergeCell ref="BT351:BV351"/>
    <mergeCell ref="AM351:AO351"/>
    <mergeCell ref="AP351:AR351"/>
    <mergeCell ref="AS351:AU351"/>
    <mergeCell ref="AV351:AX351"/>
    <mergeCell ref="AY351:BA351"/>
    <mergeCell ref="BB351:BD351"/>
    <mergeCell ref="U351:W351"/>
    <mergeCell ref="X351:Z351"/>
    <mergeCell ref="AA351:AC351"/>
    <mergeCell ref="AD351:AF351"/>
    <mergeCell ref="AG351:AI351"/>
    <mergeCell ref="AJ351:AL351"/>
    <mergeCell ref="BQ352:BS352"/>
    <mergeCell ref="BT352:BV352"/>
    <mergeCell ref="BW352:BY352"/>
    <mergeCell ref="F351:H351"/>
    <mergeCell ref="BQ353:BS353"/>
    <mergeCell ref="BT353:BV353"/>
    <mergeCell ref="BW353:BY353"/>
    <mergeCell ref="F356:H356"/>
    <mergeCell ref="I356:K356"/>
    <mergeCell ref="L356:N356"/>
    <mergeCell ref="O356:Q356"/>
    <mergeCell ref="R356:T356"/>
    <mergeCell ref="AS353:AU353"/>
    <mergeCell ref="AV353:AX353"/>
    <mergeCell ref="AY353:BA353"/>
    <mergeCell ref="BB353:BD353"/>
    <mergeCell ref="BE353:BG353"/>
    <mergeCell ref="BH353:BJ353"/>
    <mergeCell ref="AA353:AC353"/>
    <mergeCell ref="AD353:AF353"/>
    <mergeCell ref="AG353:AI353"/>
    <mergeCell ref="AJ353:AL353"/>
    <mergeCell ref="AM353:AO353"/>
    <mergeCell ref="AP353:AR353"/>
    <mergeCell ref="BW356:BY356"/>
    <mergeCell ref="F353:H353"/>
    <mergeCell ref="I353:K353"/>
    <mergeCell ref="L353:N353"/>
    <mergeCell ref="O353:Q353"/>
    <mergeCell ref="R353:T353"/>
    <mergeCell ref="U353:W353"/>
    <mergeCell ref="X353:Z353"/>
    <mergeCell ref="BK353:BM353"/>
    <mergeCell ref="BN353:BP353"/>
    <mergeCell ref="AA357:AC357"/>
    <mergeCell ref="AD357:AF357"/>
    <mergeCell ref="BE356:BG356"/>
    <mergeCell ref="BH356:BJ356"/>
    <mergeCell ref="BK356:BM356"/>
    <mergeCell ref="BN356:BP356"/>
    <mergeCell ref="BQ356:BS356"/>
    <mergeCell ref="BT356:BV356"/>
    <mergeCell ref="AM356:AO356"/>
    <mergeCell ref="AP356:AR356"/>
    <mergeCell ref="AS356:AU356"/>
    <mergeCell ref="AV356:AX356"/>
    <mergeCell ref="AY356:BA356"/>
    <mergeCell ref="BB356:BD356"/>
    <mergeCell ref="U356:W356"/>
    <mergeCell ref="X356:Z356"/>
    <mergeCell ref="AA356:AC356"/>
    <mergeCell ref="AD356:AF356"/>
    <mergeCell ref="AG356:AI356"/>
    <mergeCell ref="AJ356:AL356"/>
    <mergeCell ref="BQ357:BS357"/>
    <mergeCell ref="BT357:BV357"/>
    <mergeCell ref="BW357:BY357"/>
    <mergeCell ref="F358:H358"/>
    <mergeCell ref="I358:K358"/>
    <mergeCell ref="L358:N358"/>
    <mergeCell ref="O358:Q358"/>
    <mergeCell ref="R358:T358"/>
    <mergeCell ref="U358:W358"/>
    <mergeCell ref="X358:Z358"/>
    <mergeCell ref="AY357:BA357"/>
    <mergeCell ref="BB357:BD357"/>
    <mergeCell ref="BE357:BG357"/>
    <mergeCell ref="BH357:BJ357"/>
    <mergeCell ref="BK357:BM357"/>
    <mergeCell ref="BN357:BP357"/>
    <mergeCell ref="AG357:AI357"/>
    <mergeCell ref="AJ357:AL357"/>
    <mergeCell ref="AM357:AO357"/>
    <mergeCell ref="AP357:AR357"/>
    <mergeCell ref="AS357:AU357"/>
    <mergeCell ref="AV357:AX357"/>
    <mergeCell ref="BK358:BM358"/>
    <mergeCell ref="BN358:BP358"/>
    <mergeCell ref="BQ358:BS358"/>
    <mergeCell ref="BT358:BV358"/>
    <mergeCell ref="BW358:BY358"/>
    <mergeCell ref="F357:H357"/>
    <mergeCell ref="I357:K357"/>
    <mergeCell ref="L357:N357"/>
    <mergeCell ref="O357:Q357"/>
    <mergeCell ref="R357:T357"/>
    <mergeCell ref="U357:W357"/>
    <mergeCell ref="X357:Z357"/>
    <mergeCell ref="I360:K360"/>
    <mergeCell ref="L360:N360"/>
    <mergeCell ref="O360:Q360"/>
    <mergeCell ref="R360:T360"/>
    <mergeCell ref="AY361:BA361"/>
    <mergeCell ref="BB361:BD361"/>
    <mergeCell ref="BE361:BG361"/>
    <mergeCell ref="BH361:BJ361"/>
    <mergeCell ref="BK361:BM361"/>
    <mergeCell ref="BN361:BP361"/>
    <mergeCell ref="AG361:AI361"/>
    <mergeCell ref="AJ361:AL361"/>
    <mergeCell ref="AM361:AO361"/>
    <mergeCell ref="AP361:AR361"/>
    <mergeCell ref="AS361:AU361"/>
    <mergeCell ref="AV361:AX361"/>
    <mergeCell ref="AS358:AU358"/>
    <mergeCell ref="AV358:AX358"/>
    <mergeCell ref="AY358:BA358"/>
    <mergeCell ref="BB358:BD358"/>
    <mergeCell ref="BE358:BG358"/>
    <mergeCell ref="BH358:BJ358"/>
    <mergeCell ref="AA358:AC358"/>
    <mergeCell ref="AD358:AF358"/>
    <mergeCell ref="AG358:AI358"/>
    <mergeCell ref="AJ358:AL358"/>
    <mergeCell ref="AM358:AO358"/>
    <mergeCell ref="AP358:AR358"/>
    <mergeCell ref="BW360:BY360"/>
    <mergeCell ref="F361:H361"/>
    <mergeCell ref="I361:K361"/>
    <mergeCell ref="L361:N361"/>
    <mergeCell ref="O361:Q361"/>
    <mergeCell ref="R361:T361"/>
    <mergeCell ref="U361:W361"/>
    <mergeCell ref="X361:Z361"/>
    <mergeCell ref="AA361:AC361"/>
    <mergeCell ref="AD361:AF361"/>
    <mergeCell ref="BE360:BG360"/>
    <mergeCell ref="BH360:BJ360"/>
    <mergeCell ref="BK360:BM360"/>
    <mergeCell ref="BN360:BP360"/>
    <mergeCell ref="BQ360:BS360"/>
    <mergeCell ref="BT360:BV360"/>
    <mergeCell ref="AM360:AO360"/>
    <mergeCell ref="AP360:AR360"/>
    <mergeCell ref="AS360:AU360"/>
    <mergeCell ref="AV360:AX360"/>
    <mergeCell ref="AY360:BA360"/>
    <mergeCell ref="BB360:BD360"/>
    <mergeCell ref="U360:W360"/>
    <mergeCell ref="X360:Z360"/>
    <mergeCell ref="AA360:AC360"/>
    <mergeCell ref="AD360:AF360"/>
    <mergeCell ref="AG360:AI360"/>
    <mergeCell ref="AJ360:AL360"/>
    <mergeCell ref="BQ361:BS361"/>
    <mergeCell ref="BT361:BV361"/>
    <mergeCell ref="BW361:BY361"/>
    <mergeCell ref="F360:H360"/>
    <mergeCell ref="BQ362:BS362"/>
    <mergeCell ref="BT362:BV362"/>
    <mergeCell ref="BW362:BY362"/>
    <mergeCell ref="F365:H365"/>
    <mergeCell ref="I365:K365"/>
    <mergeCell ref="L365:N365"/>
    <mergeCell ref="O365:Q365"/>
    <mergeCell ref="R365:T365"/>
    <mergeCell ref="AS362:AU362"/>
    <mergeCell ref="AV362:AX362"/>
    <mergeCell ref="AY362:BA362"/>
    <mergeCell ref="BB362:BD362"/>
    <mergeCell ref="BE362:BG362"/>
    <mergeCell ref="BH362:BJ362"/>
    <mergeCell ref="AA362:AC362"/>
    <mergeCell ref="AD362:AF362"/>
    <mergeCell ref="AG362:AI362"/>
    <mergeCell ref="AJ362:AL362"/>
    <mergeCell ref="AM362:AO362"/>
    <mergeCell ref="AP362:AR362"/>
    <mergeCell ref="BW365:BY365"/>
    <mergeCell ref="F362:H362"/>
    <mergeCell ref="I362:K362"/>
    <mergeCell ref="L362:N362"/>
    <mergeCell ref="O362:Q362"/>
    <mergeCell ref="R362:T362"/>
    <mergeCell ref="U362:W362"/>
    <mergeCell ref="X362:Z362"/>
    <mergeCell ref="BK362:BM362"/>
    <mergeCell ref="BN362:BP362"/>
    <mergeCell ref="AA366:AC366"/>
    <mergeCell ref="AD366:AF366"/>
    <mergeCell ref="BE365:BG365"/>
    <mergeCell ref="BH365:BJ365"/>
    <mergeCell ref="BK365:BM365"/>
    <mergeCell ref="BN365:BP365"/>
    <mergeCell ref="BQ365:BS365"/>
    <mergeCell ref="BT365:BV365"/>
    <mergeCell ref="AM365:AO365"/>
    <mergeCell ref="AP365:AR365"/>
    <mergeCell ref="AS365:AU365"/>
    <mergeCell ref="AV365:AX365"/>
    <mergeCell ref="AY365:BA365"/>
    <mergeCell ref="BB365:BD365"/>
    <mergeCell ref="U365:W365"/>
    <mergeCell ref="X365:Z365"/>
    <mergeCell ref="AA365:AC365"/>
    <mergeCell ref="AD365:AF365"/>
    <mergeCell ref="AG365:AI365"/>
    <mergeCell ref="AJ365:AL365"/>
    <mergeCell ref="BQ366:BS366"/>
    <mergeCell ref="BT366:BV366"/>
    <mergeCell ref="BW366:BY366"/>
    <mergeCell ref="F367:H367"/>
    <mergeCell ref="I367:K367"/>
    <mergeCell ref="L367:N367"/>
    <mergeCell ref="O367:Q367"/>
    <mergeCell ref="R367:T367"/>
    <mergeCell ref="U367:W367"/>
    <mergeCell ref="X367:Z367"/>
    <mergeCell ref="AY366:BA366"/>
    <mergeCell ref="BB366:BD366"/>
    <mergeCell ref="BE366:BG366"/>
    <mergeCell ref="BH366:BJ366"/>
    <mergeCell ref="BK366:BM366"/>
    <mergeCell ref="BN366:BP366"/>
    <mergeCell ref="AG366:AI366"/>
    <mergeCell ref="AJ366:AL366"/>
    <mergeCell ref="AM366:AO366"/>
    <mergeCell ref="AP366:AR366"/>
    <mergeCell ref="AS366:AU366"/>
    <mergeCell ref="AV366:AX366"/>
    <mergeCell ref="BK367:BM367"/>
    <mergeCell ref="BN367:BP367"/>
    <mergeCell ref="BQ367:BS367"/>
    <mergeCell ref="BT367:BV367"/>
    <mergeCell ref="BW367:BY367"/>
    <mergeCell ref="F366:H366"/>
    <mergeCell ref="I366:K366"/>
    <mergeCell ref="L366:N366"/>
    <mergeCell ref="O366:Q366"/>
    <mergeCell ref="R366:T366"/>
    <mergeCell ref="U366:W366"/>
    <mergeCell ref="X366:Z366"/>
    <mergeCell ref="I368:K368"/>
    <mergeCell ref="L368:N368"/>
    <mergeCell ref="O368:Q368"/>
    <mergeCell ref="R368:T368"/>
    <mergeCell ref="AY371:BA371"/>
    <mergeCell ref="BB371:BD371"/>
    <mergeCell ref="BE371:BG371"/>
    <mergeCell ref="BH371:BJ371"/>
    <mergeCell ref="BK371:BM371"/>
    <mergeCell ref="BN371:BP371"/>
    <mergeCell ref="AG371:AI371"/>
    <mergeCell ref="AJ371:AL371"/>
    <mergeCell ref="AM371:AO371"/>
    <mergeCell ref="AP371:AR371"/>
    <mergeCell ref="AS371:AU371"/>
    <mergeCell ref="AV371:AX371"/>
    <mergeCell ref="AS367:AU367"/>
    <mergeCell ref="AV367:AX367"/>
    <mergeCell ref="AY367:BA367"/>
    <mergeCell ref="BB367:BD367"/>
    <mergeCell ref="BE367:BG367"/>
    <mergeCell ref="BH367:BJ367"/>
    <mergeCell ref="AA367:AC367"/>
    <mergeCell ref="AD367:AF367"/>
    <mergeCell ref="AG367:AI367"/>
    <mergeCell ref="AJ367:AL367"/>
    <mergeCell ref="AM367:AO367"/>
    <mergeCell ref="AP367:AR367"/>
    <mergeCell ref="BW368:BY368"/>
    <mergeCell ref="F371:H371"/>
    <mergeCell ref="I371:K371"/>
    <mergeCell ref="L371:N371"/>
    <mergeCell ref="O371:Q371"/>
    <mergeCell ref="R371:T371"/>
    <mergeCell ref="U371:W371"/>
    <mergeCell ref="X371:Z371"/>
    <mergeCell ref="AA371:AC371"/>
    <mergeCell ref="AD371:AF371"/>
    <mergeCell ref="BE368:BG368"/>
    <mergeCell ref="BH368:BJ368"/>
    <mergeCell ref="BK368:BM368"/>
    <mergeCell ref="BN368:BP368"/>
    <mergeCell ref="BQ368:BS368"/>
    <mergeCell ref="BT368:BV368"/>
    <mergeCell ref="AM368:AO368"/>
    <mergeCell ref="AP368:AR368"/>
    <mergeCell ref="AS368:AU368"/>
    <mergeCell ref="AV368:AX368"/>
    <mergeCell ref="AY368:BA368"/>
    <mergeCell ref="BB368:BD368"/>
    <mergeCell ref="U368:W368"/>
    <mergeCell ref="X368:Z368"/>
    <mergeCell ref="AA368:AC368"/>
    <mergeCell ref="AD368:AF368"/>
    <mergeCell ref="AG368:AI368"/>
    <mergeCell ref="AJ368:AL368"/>
    <mergeCell ref="BQ371:BS371"/>
    <mergeCell ref="BT371:BV371"/>
    <mergeCell ref="BW371:BY371"/>
    <mergeCell ref="F368:H368"/>
    <mergeCell ref="BQ372:BS372"/>
    <mergeCell ref="BT372:BV372"/>
    <mergeCell ref="BW372:BY372"/>
    <mergeCell ref="F373:H373"/>
    <mergeCell ref="I373:K373"/>
    <mergeCell ref="L373:N373"/>
    <mergeCell ref="O373:Q373"/>
    <mergeCell ref="R373:T373"/>
    <mergeCell ref="AS372:AU372"/>
    <mergeCell ref="AV372:AX372"/>
    <mergeCell ref="AY372:BA372"/>
    <mergeCell ref="BB372:BD372"/>
    <mergeCell ref="BE372:BG372"/>
    <mergeCell ref="BH372:BJ372"/>
    <mergeCell ref="AA372:AC372"/>
    <mergeCell ref="AD372:AF372"/>
    <mergeCell ref="AG372:AI372"/>
    <mergeCell ref="AJ372:AL372"/>
    <mergeCell ref="AM372:AO372"/>
    <mergeCell ref="AP372:AR372"/>
    <mergeCell ref="BW373:BY373"/>
    <mergeCell ref="F372:H372"/>
    <mergeCell ref="I372:K372"/>
    <mergeCell ref="L372:N372"/>
    <mergeCell ref="O372:Q372"/>
    <mergeCell ref="R372:T372"/>
    <mergeCell ref="U372:W372"/>
    <mergeCell ref="X372:Z372"/>
    <mergeCell ref="BK372:BM372"/>
    <mergeCell ref="BN372:BP372"/>
    <mergeCell ref="AA374:AC374"/>
    <mergeCell ref="AD374:AF374"/>
    <mergeCell ref="BE373:BG373"/>
    <mergeCell ref="BH373:BJ373"/>
    <mergeCell ref="BK373:BM373"/>
    <mergeCell ref="BN373:BP373"/>
    <mergeCell ref="BQ373:BS373"/>
    <mergeCell ref="BT373:BV373"/>
    <mergeCell ref="AM373:AO373"/>
    <mergeCell ref="AP373:AR373"/>
    <mergeCell ref="AS373:AU373"/>
    <mergeCell ref="AV373:AX373"/>
    <mergeCell ref="AY373:BA373"/>
    <mergeCell ref="BB373:BD373"/>
    <mergeCell ref="U373:W373"/>
    <mergeCell ref="X373:Z373"/>
    <mergeCell ref="AA373:AC373"/>
    <mergeCell ref="AD373:AF373"/>
    <mergeCell ref="AG373:AI373"/>
    <mergeCell ref="AJ373:AL373"/>
    <mergeCell ref="BQ374:BS374"/>
    <mergeCell ref="BT374:BV374"/>
    <mergeCell ref="BW374:BY374"/>
    <mergeCell ref="F377:H377"/>
    <mergeCell ref="I377:K377"/>
    <mergeCell ref="L377:N377"/>
    <mergeCell ref="O377:Q377"/>
    <mergeCell ref="R377:T377"/>
    <mergeCell ref="U377:W377"/>
    <mergeCell ref="X377:Z377"/>
    <mergeCell ref="AY374:BA374"/>
    <mergeCell ref="BB374:BD374"/>
    <mergeCell ref="BE374:BG374"/>
    <mergeCell ref="BH374:BJ374"/>
    <mergeCell ref="BK374:BM374"/>
    <mergeCell ref="BN374:BP374"/>
    <mergeCell ref="AG374:AI374"/>
    <mergeCell ref="AJ374:AL374"/>
    <mergeCell ref="AM374:AO374"/>
    <mergeCell ref="AP374:AR374"/>
    <mergeCell ref="AS374:AU374"/>
    <mergeCell ref="AV374:AX374"/>
    <mergeCell ref="BK377:BM377"/>
    <mergeCell ref="BN377:BP377"/>
    <mergeCell ref="BQ377:BS377"/>
    <mergeCell ref="BT377:BV377"/>
    <mergeCell ref="BW377:BY377"/>
    <mergeCell ref="F374:H374"/>
    <mergeCell ref="I374:K374"/>
    <mergeCell ref="L374:N374"/>
    <mergeCell ref="O374:Q374"/>
    <mergeCell ref="R374:T374"/>
    <mergeCell ref="U374:W374"/>
    <mergeCell ref="X374:Z374"/>
    <mergeCell ref="I378:K378"/>
    <mergeCell ref="L378:N378"/>
    <mergeCell ref="O378:Q378"/>
    <mergeCell ref="R378:T378"/>
    <mergeCell ref="AY379:BA379"/>
    <mergeCell ref="BB379:BD379"/>
    <mergeCell ref="BE379:BG379"/>
    <mergeCell ref="BH379:BJ379"/>
    <mergeCell ref="BK379:BM379"/>
    <mergeCell ref="BN379:BP379"/>
    <mergeCell ref="AG379:AI379"/>
    <mergeCell ref="AJ379:AL379"/>
    <mergeCell ref="AM379:AO379"/>
    <mergeCell ref="AP379:AR379"/>
    <mergeCell ref="AS379:AU379"/>
    <mergeCell ref="AV379:AX379"/>
    <mergeCell ref="AS377:AU377"/>
    <mergeCell ref="AV377:AX377"/>
    <mergeCell ref="AY377:BA377"/>
    <mergeCell ref="BB377:BD377"/>
    <mergeCell ref="BE377:BG377"/>
    <mergeCell ref="BH377:BJ377"/>
    <mergeCell ref="AA377:AC377"/>
    <mergeCell ref="AD377:AF377"/>
    <mergeCell ref="AG377:AI377"/>
    <mergeCell ref="AJ377:AL377"/>
    <mergeCell ref="AM377:AO377"/>
    <mergeCell ref="AP377:AR377"/>
    <mergeCell ref="BW378:BY378"/>
    <mergeCell ref="F379:H379"/>
    <mergeCell ref="I379:K379"/>
    <mergeCell ref="L379:N379"/>
    <mergeCell ref="O379:Q379"/>
    <mergeCell ref="R379:T379"/>
    <mergeCell ref="U379:W379"/>
    <mergeCell ref="X379:Z379"/>
    <mergeCell ref="AA379:AC379"/>
    <mergeCell ref="AD379:AF379"/>
    <mergeCell ref="BE378:BG378"/>
    <mergeCell ref="BH378:BJ378"/>
    <mergeCell ref="BK378:BM378"/>
    <mergeCell ref="BN378:BP378"/>
    <mergeCell ref="BQ378:BS378"/>
    <mergeCell ref="BT378:BV378"/>
    <mergeCell ref="AM378:AO378"/>
    <mergeCell ref="AP378:AR378"/>
    <mergeCell ref="AS378:AU378"/>
    <mergeCell ref="AV378:AX378"/>
    <mergeCell ref="AY378:BA378"/>
    <mergeCell ref="BB378:BD378"/>
    <mergeCell ref="U378:W378"/>
    <mergeCell ref="X378:Z378"/>
    <mergeCell ref="AA378:AC378"/>
    <mergeCell ref="AD378:AF378"/>
    <mergeCell ref="AG378:AI378"/>
    <mergeCell ref="AJ378:AL378"/>
    <mergeCell ref="BQ379:BS379"/>
    <mergeCell ref="BT379:BV379"/>
    <mergeCell ref="BW379:BY379"/>
    <mergeCell ref="F378:H378"/>
    <mergeCell ref="BQ380:BS380"/>
    <mergeCell ref="BT380:BV380"/>
    <mergeCell ref="BW380:BY380"/>
    <mergeCell ref="F383:H383"/>
    <mergeCell ref="I383:K383"/>
    <mergeCell ref="L383:N383"/>
    <mergeCell ref="O383:Q383"/>
    <mergeCell ref="R383:T383"/>
    <mergeCell ref="AS380:AU380"/>
    <mergeCell ref="AV380:AX380"/>
    <mergeCell ref="AY380:BA380"/>
    <mergeCell ref="BB380:BD380"/>
    <mergeCell ref="BE380:BG380"/>
    <mergeCell ref="BH380:BJ380"/>
    <mergeCell ref="AA380:AC380"/>
    <mergeCell ref="AD380:AF380"/>
    <mergeCell ref="AG380:AI380"/>
    <mergeCell ref="AJ380:AL380"/>
    <mergeCell ref="AM380:AO380"/>
    <mergeCell ref="AP380:AR380"/>
    <mergeCell ref="BW383:BY383"/>
    <mergeCell ref="F380:H380"/>
    <mergeCell ref="I380:K380"/>
    <mergeCell ref="L380:N380"/>
    <mergeCell ref="O380:Q380"/>
    <mergeCell ref="R380:T380"/>
    <mergeCell ref="U380:W380"/>
    <mergeCell ref="X380:Z380"/>
    <mergeCell ref="BK380:BM380"/>
    <mergeCell ref="BN380:BP380"/>
    <mergeCell ref="AA384:AC384"/>
    <mergeCell ref="AD384:AF384"/>
    <mergeCell ref="BE383:BG383"/>
    <mergeCell ref="BH383:BJ383"/>
    <mergeCell ref="BK383:BM383"/>
    <mergeCell ref="BN383:BP383"/>
    <mergeCell ref="BQ383:BS383"/>
    <mergeCell ref="BT383:BV383"/>
    <mergeCell ref="AM383:AO383"/>
    <mergeCell ref="AP383:AR383"/>
    <mergeCell ref="AS383:AU383"/>
    <mergeCell ref="AV383:AX383"/>
    <mergeCell ref="AY383:BA383"/>
    <mergeCell ref="BB383:BD383"/>
    <mergeCell ref="U383:W383"/>
    <mergeCell ref="X383:Z383"/>
    <mergeCell ref="AA383:AC383"/>
    <mergeCell ref="AD383:AF383"/>
    <mergeCell ref="AG383:AI383"/>
    <mergeCell ref="AJ383:AL383"/>
    <mergeCell ref="BQ384:BS384"/>
    <mergeCell ref="BT384:BV384"/>
    <mergeCell ref="BW384:BY384"/>
    <mergeCell ref="F385:H385"/>
    <mergeCell ref="I385:K385"/>
    <mergeCell ref="L385:N385"/>
    <mergeCell ref="O385:Q385"/>
    <mergeCell ref="R385:T385"/>
    <mergeCell ref="U385:W385"/>
    <mergeCell ref="X385:Z385"/>
    <mergeCell ref="AY384:BA384"/>
    <mergeCell ref="BB384:BD384"/>
    <mergeCell ref="BE384:BG384"/>
    <mergeCell ref="BH384:BJ384"/>
    <mergeCell ref="BK384:BM384"/>
    <mergeCell ref="BN384:BP384"/>
    <mergeCell ref="AG384:AI384"/>
    <mergeCell ref="AJ384:AL384"/>
    <mergeCell ref="AM384:AO384"/>
    <mergeCell ref="AP384:AR384"/>
    <mergeCell ref="AS384:AU384"/>
    <mergeCell ref="AV384:AX384"/>
    <mergeCell ref="BK385:BM385"/>
    <mergeCell ref="BN385:BP385"/>
    <mergeCell ref="BQ385:BS385"/>
    <mergeCell ref="BT385:BV385"/>
    <mergeCell ref="BW385:BY385"/>
    <mergeCell ref="F384:H384"/>
    <mergeCell ref="I384:K384"/>
    <mergeCell ref="L384:N384"/>
    <mergeCell ref="O384:Q384"/>
    <mergeCell ref="R384:T384"/>
    <mergeCell ref="U384:W384"/>
    <mergeCell ref="X384:Z384"/>
    <mergeCell ref="I387:K387"/>
    <mergeCell ref="L387:N387"/>
    <mergeCell ref="O387:Q387"/>
    <mergeCell ref="R387:T387"/>
    <mergeCell ref="AY388:BA388"/>
    <mergeCell ref="BB388:BD388"/>
    <mergeCell ref="BE388:BG388"/>
    <mergeCell ref="BH388:BJ388"/>
    <mergeCell ref="BK388:BM388"/>
    <mergeCell ref="BN388:BP388"/>
    <mergeCell ref="AG388:AI388"/>
    <mergeCell ref="AJ388:AL388"/>
    <mergeCell ref="AM388:AO388"/>
    <mergeCell ref="AP388:AR388"/>
    <mergeCell ref="AS388:AU388"/>
    <mergeCell ref="AV388:AX388"/>
    <mergeCell ref="AS385:AU385"/>
    <mergeCell ref="AV385:AX385"/>
    <mergeCell ref="AY385:BA385"/>
    <mergeCell ref="BB385:BD385"/>
    <mergeCell ref="BE385:BG385"/>
    <mergeCell ref="BH385:BJ385"/>
    <mergeCell ref="AA385:AC385"/>
    <mergeCell ref="AD385:AF385"/>
    <mergeCell ref="AG385:AI385"/>
    <mergeCell ref="AJ385:AL385"/>
    <mergeCell ref="AM385:AO385"/>
    <mergeCell ref="AP385:AR385"/>
    <mergeCell ref="BW387:BY387"/>
    <mergeCell ref="F388:H388"/>
    <mergeCell ref="I388:K388"/>
    <mergeCell ref="L388:N388"/>
    <mergeCell ref="O388:Q388"/>
    <mergeCell ref="R388:T388"/>
    <mergeCell ref="U388:W388"/>
    <mergeCell ref="X388:Z388"/>
    <mergeCell ref="AA388:AC388"/>
    <mergeCell ref="AD388:AF388"/>
    <mergeCell ref="BE387:BG387"/>
    <mergeCell ref="BH387:BJ387"/>
    <mergeCell ref="BK387:BM387"/>
    <mergeCell ref="BN387:BP387"/>
    <mergeCell ref="BQ387:BS387"/>
    <mergeCell ref="BT387:BV387"/>
    <mergeCell ref="AM387:AO387"/>
    <mergeCell ref="AP387:AR387"/>
    <mergeCell ref="AS387:AU387"/>
    <mergeCell ref="AV387:AX387"/>
    <mergeCell ref="AY387:BA387"/>
    <mergeCell ref="BB387:BD387"/>
    <mergeCell ref="U387:W387"/>
    <mergeCell ref="X387:Z387"/>
    <mergeCell ref="AA387:AC387"/>
    <mergeCell ref="AD387:AF387"/>
    <mergeCell ref="AG387:AI387"/>
    <mergeCell ref="AJ387:AL387"/>
    <mergeCell ref="BQ388:BS388"/>
    <mergeCell ref="BT388:BV388"/>
    <mergeCell ref="BW388:BY388"/>
    <mergeCell ref="F387:H387"/>
    <mergeCell ref="BQ390:BS390"/>
    <mergeCell ref="BT390:BV390"/>
    <mergeCell ref="BW390:BY390"/>
    <mergeCell ref="F391:H391"/>
    <mergeCell ref="I391:K391"/>
    <mergeCell ref="L391:N391"/>
    <mergeCell ref="O391:Q391"/>
    <mergeCell ref="R391:T391"/>
    <mergeCell ref="AS390:AU390"/>
    <mergeCell ref="AV390:AX390"/>
    <mergeCell ref="AY390:BA390"/>
    <mergeCell ref="BB390:BD390"/>
    <mergeCell ref="BE390:BG390"/>
    <mergeCell ref="BH390:BJ390"/>
    <mergeCell ref="AA390:AC390"/>
    <mergeCell ref="AD390:AF390"/>
    <mergeCell ref="AG390:AI390"/>
    <mergeCell ref="AJ390:AL390"/>
    <mergeCell ref="AM390:AO390"/>
    <mergeCell ref="AP390:AR390"/>
    <mergeCell ref="BW391:BY391"/>
    <mergeCell ref="F390:H390"/>
    <mergeCell ref="I390:K390"/>
    <mergeCell ref="L390:N390"/>
    <mergeCell ref="O390:Q390"/>
    <mergeCell ref="R390:T390"/>
    <mergeCell ref="U390:W390"/>
    <mergeCell ref="X390:Z390"/>
    <mergeCell ref="BK390:BM390"/>
    <mergeCell ref="BN390:BP390"/>
    <mergeCell ref="AA394:AC394"/>
    <mergeCell ref="AD394:AF394"/>
    <mergeCell ref="BE391:BG391"/>
    <mergeCell ref="BH391:BJ391"/>
    <mergeCell ref="BK391:BM391"/>
    <mergeCell ref="BN391:BP391"/>
    <mergeCell ref="BQ391:BS391"/>
    <mergeCell ref="BT391:BV391"/>
    <mergeCell ref="AM391:AO391"/>
    <mergeCell ref="AP391:AR391"/>
    <mergeCell ref="AS391:AU391"/>
    <mergeCell ref="AV391:AX391"/>
    <mergeCell ref="AY391:BA391"/>
    <mergeCell ref="BB391:BD391"/>
    <mergeCell ref="U391:W391"/>
    <mergeCell ref="X391:Z391"/>
    <mergeCell ref="AA391:AC391"/>
    <mergeCell ref="AD391:AF391"/>
    <mergeCell ref="AG391:AI391"/>
    <mergeCell ref="AJ391:AL391"/>
    <mergeCell ref="BQ394:BS394"/>
    <mergeCell ref="BT394:BV394"/>
    <mergeCell ref="BW394:BY394"/>
    <mergeCell ref="F396:H396"/>
    <mergeCell ref="I396:K396"/>
    <mergeCell ref="L396:N396"/>
    <mergeCell ref="O396:Q396"/>
    <mergeCell ref="R396:T396"/>
    <mergeCell ref="U396:W396"/>
    <mergeCell ref="X396:Z396"/>
    <mergeCell ref="AY394:BA394"/>
    <mergeCell ref="BB394:BD394"/>
    <mergeCell ref="BE394:BG394"/>
    <mergeCell ref="BH394:BJ394"/>
    <mergeCell ref="BK394:BM394"/>
    <mergeCell ref="BN394:BP394"/>
    <mergeCell ref="AG394:AI394"/>
    <mergeCell ref="AJ394:AL394"/>
    <mergeCell ref="AM394:AO394"/>
    <mergeCell ref="AP394:AR394"/>
    <mergeCell ref="AS394:AU394"/>
    <mergeCell ref="AV394:AX394"/>
    <mergeCell ref="BK396:BM396"/>
    <mergeCell ref="BN396:BP396"/>
    <mergeCell ref="BQ396:BS396"/>
    <mergeCell ref="BT396:BV396"/>
    <mergeCell ref="BW396:BY396"/>
    <mergeCell ref="F394:H394"/>
    <mergeCell ref="I394:K394"/>
    <mergeCell ref="L394:N394"/>
    <mergeCell ref="O394:Q394"/>
    <mergeCell ref="R394:T394"/>
    <mergeCell ref="U394:W394"/>
    <mergeCell ref="X394:Z394"/>
    <mergeCell ref="I397:K397"/>
    <mergeCell ref="L397:N397"/>
    <mergeCell ref="O397:Q397"/>
    <mergeCell ref="R397:T397"/>
    <mergeCell ref="AY399:BA399"/>
    <mergeCell ref="BB399:BD399"/>
    <mergeCell ref="BE399:BG399"/>
    <mergeCell ref="BH399:BJ399"/>
    <mergeCell ref="BK399:BM399"/>
    <mergeCell ref="BN399:BP399"/>
    <mergeCell ref="AG399:AI399"/>
    <mergeCell ref="AJ399:AL399"/>
    <mergeCell ref="AM399:AO399"/>
    <mergeCell ref="AP399:AR399"/>
    <mergeCell ref="AS399:AU399"/>
    <mergeCell ref="AV399:AX399"/>
    <mergeCell ref="AS396:AU396"/>
    <mergeCell ref="AV396:AX396"/>
    <mergeCell ref="AY396:BA396"/>
    <mergeCell ref="BB396:BD396"/>
    <mergeCell ref="BE396:BG396"/>
    <mergeCell ref="BH396:BJ396"/>
    <mergeCell ref="AA396:AC396"/>
    <mergeCell ref="AD396:AF396"/>
    <mergeCell ref="AG396:AI396"/>
    <mergeCell ref="AJ396:AL396"/>
    <mergeCell ref="AM396:AO396"/>
    <mergeCell ref="AP396:AR396"/>
    <mergeCell ref="BW397:BY397"/>
    <mergeCell ref="F399:H399"/>
    <mergeCell ref="I399:K399"/>
    <mergeCell ref="L399:N399"/>
    <mergeCell ref="O399:Q399"/>
    <mergeCell ref="R399:T399"/>
    <mergeCell ref="U399:W399"/>
    <mergeCell ref="X399:Z399"/>
    <mergeCell ref="AA399:AC399"/>
    <mergeCell ref="AD399:AF399"/>
    <mergeCell ref="BE397:BG397"/>
    <mergeCell ref="BH397:BJ397"/>
    <mergeCell ref="BK397:BM397"/>
    <mergeCell ref="BN397:BP397"/>
    <mergeCell ref="BQ397:BS397"/>
    <mergeCell ref="BT397:BV397"/>
    <mergeCell ref="AM397:AO397"/>
    <mergeCell ref="AP397:AR397"/>
    <mergeCell ref="AS397:AU397"/>
    <mergeCell ref="AV397:AX397"/>
    <mergeCell ref="AY397:BA397"/>
    <mergeCell ref="BB397:BD397"/>
    <mergeCell ref="U397:W397"/>
    <mergeCell ref="X397:Z397"/>
    <mergeCell ref="AA397:AC397"/>
    <mergeCell ref="AD397:AF397"/>
    <mergeCell ref="AG397:AI397"/>
    <mergeCell ref="AJ397:AL397"/>
    <mergeCell ref="BQ399:BS399"/>
    <mergeCell ref="BT399:BV399"/>
    <mergeCell ref="BW399:BY399"/>
    <mergeCell ref="F397:H397"/>
    <mergeCell ref="BQ400:BS400"/>
    <mergeCell ref="BT400:BV400"/>
    <mergeCell ref="BW400:BY400"/>
    <mergeCell ref="F402:H402"/>
    <mergeCell ref="I402:K402"/>
    <mergeCell ref="L402:N402"/>
    <mergeCell ref="O402:Q402"/>
    <mergeCell ref="R402:T402"/>
    <mergeCell ref="AS400:AU400"/>
    <mergeCell ref="AV400:AX400"/>
    <mergeCell ref="AY400:BA400"/>
    <mergeCell ref="BB400:BD400"/>
    <mergeCell ref="BE400:BG400"/>
    <mergeCell ref="BH400:BJ400"/>
    <mergeCell ref="AA400:AC400"/>
    <mergeCell ref="AD400:AF400"/>
    <mergeCell ref="AG400:AI400"/>
    <mergeCell ref="AJ400:AL400"/>
    <mergeCell ref="AM400:AO400"/>
    <mergeCell ref="AP400:AR400"/>
    <mergeCell ref="BW402:BY402"/>
    <mergeCell ref="F400:H400"/>
    <mergeCell ref="I400:K400"/>
    <mergeCell ref="L400:N400"/>
    <mergeCell ref="O400:Q400"/>
    <mergeCell ref="R400:T400"/>
    <mergeCell ref="U400:W400"/>
    <mergeCell ref="X400:Z400"/>
    <mergeCell ref="BK400:BM400"/>
    <mergeCell ref="BN400:BP400"/>
    <mergeCell ref="AA403:AC403"/>
    <mergeCell ref="AD403:AF403"/>
    <mergeCell ref="BE402:BG402"/>
    <mergeCell ref="BH402:BJ402"/>
    <mergeCell ref="BK402:BM402"/>
    <mergeCell ref="BN402:BP402"/>
    <mergeCell ref="BQ402:BS402"/>
    <mergeCell ref="BT402:BV402"/>
    <mergeCell ref="AM402:AO402"/>
    <mergeCell ref="AP402:AR402"/>
    <mergeCell ref="AS402:AU402"/>
    <mergeCell ref="AV402:AX402"/>
    <mergeCell ref="AY402:BA402"/>
    <mergeCell ref="BB402:BD402"/>
    <mergeCell ref="U402:W402"/>
    <mergeCell ref="X402:Z402"/>
    <mergeCell ref="AA402:AC402"/>
    <mergeCell ref="AD402:AF402"/>
    <mergeCell ref="AG402:AI402"/>
    <mergeCell ref="AJ402:AL402"/>
    <mergeCell ref="BQ403:BS403"/>
    <mergeCell ref="BT403:BV403"/>
    <mergeCell ref="BW403:BY403"/>
    <mergeCell ref="F405:H405"/>
    <mergeCell ref="I405:K405"/>
    <mergeCell ref="L405:N405"/>
    <mergeCell ref="O405:Q405"/>
    <mergeCell ref="R405:T405"/>
    <mergeCell ref="U405:W405"/>
    <mergeCell ref="X405:Z405"/>
    <mergeCell ref="AY403:BA403"/>
    <mergeCell ref="BB403:BD403"/>
    <mergeCell ref="BE403:BG403"/>
    <mergeCell ref="BH403:BJ403"/>
    <mergeCell ref="BK403:BM403"/>
    <mergeCell ref="BN403:BP403"/>
    <mergeCell ref="AG403:AI403"/>
    <mergeCell ref="AJ403:AL403"/>
    <mergeCell ref="AM403:AO403"/>
    <mergeCell ref="AP403:AR403"/>
    <mergeCell ref="AS403:AU403"/>
    <mergeCell ref="AV403:AX403"/>
    <mergeCell ref="BK405:BM405"/>
    <mergeCell ref="BN405:BP405"/>
    <mergeCell ref="BQ405:BS405"/>
    <mergeCell ref="BT405:BV405"/>
    <mergeCell ref="BW405:BY405"/>
    <mergeCell ref="F403:H403"/>
    <mergeCell ref="I403:K403"/>
    <mergeCell ref="L403:N403"/>
    <mergeCell ref="O403:Q403"/>
    <mergeCell ref="R403:T403"/>
    <mergeCell ref="U403:W403"/>
    <mergeCell ref="X403:Z403"/>
    <mergeCell ref="I406:K406"/>
    <mergeCell ref="L406:N406"/>
    <mergeCell ref="O406:Q406"/>
    <mergeCell ref="R406:T406"/>
    <mergeCell ref="AY408:BA408"/>
    <mergeCell ref="BB408:BD408"/>
    <mergeCell ref="BE408:BG408"/>
    <mergeCell ref="BH408:BJ408"/>
    <mergeCell ref="BK408:BM408"/>
    <mergeCell ref="BN408:BP408"/>
    <mergeCell ref="AG408:AI408"/>
    <mergeCell ref="AJ408:AL408"/>
    <mergeCell ref="AM408:AO408"/>
    <mergeCell ref="AP408:AR408"/>
    <mergeCell ref="AS408:AU408"/>
    <mergeCell ref="AV408:AX408"/>
    <mergeCell ref="AS405:AU405"/>
    <mergeCell ref="AV405:AX405"/>
    <mergeCell ref="AY405:BA405"/>
    <mergeCell ref="BB405:BD405"/>
    <mergeCell ref="BE405:BG405"/>
    <mergeCell ref="BH405:BJ405"/>
    <mergeCell ref="AA405:AC405"/>
    <mergeCell ref="AD405:AF405"/>
    <mergeCell ref="AG405:AI405"/>
    <mergeCell ref="AJ405:AL405"/>
    <mergeCell ref="AM405:AO405"/>
    <mergeCell ref="AP405:AR405"/>
    <mergeCell ref="BW406:BY406"/>
    <mergeCell ref="F408:H408"/>
    <mergeCell ref="I408:K408"/>
    <mergeCell ref="L408:N408"/>
    <mergeCell ref="O408:Q408"/>
    <mergeCell ref="R408:T408"/>
    <mergeCell ref="U408:W408"/>
    <mergeCell ref="X408:Z408"/>
    <mergeCell ref="AA408:AC408"/>
    <mergeCell ref="AD408:AF408"/>
    <mergeCell ref="BE406:BG406"/>
    <mergeCell ref="BH406:BJ406"/>
    <mergeCell ref="BK406:BM406"/>
    <mergeCell ref="BN406:BP406"/>
    <mergeCell ref="BQ406:BS406"/>
    <mergeCell ref="BT406:BV406"/>
    <mergeCell ref="AM406:AO406"/>
    <mergeCell ref="AP406:AR406"/>
    <mergeCell ref="AS406:AU406"/>
    <mergeCell ref="AV406:AX406"/>
    <mergeCell ref="AY406:BA406"/>
    <mergeCell ref="BB406:BD406"/>
    <mergeCell ref="U406:W406"/>
    <mergeCell ref="X406:Z406"/>
    <mergeCell ref="AA406:AC406"/>
    <mergeCell ref="AD406:AF406"/>
    <mergeCell ref="AG406:AI406"/>
    <mergeCell ref="AJ406:AL406"/>
    <mergeCell ref="BQ408:BS408"/>
    <mergeCell ref="BT408:BV408"/>
    <mergeCell ref="BW408:BY408"/>
    <mergeCell ref="F406:H406"/>
    <mergeCell ref="BQ409:BS409"/>
    <mergeCell ref="BT409:BV409"/>
    <mergeCell ref="BW409:BY409"/>
    <mergeCell ref="F410:H410"/>
    <mergeCell ref="I410:K410"/>
    <mergeCell ref="L410:N410"/>
    <mergeCell ref="O410:Q410"/>
    <mergeCell ref="R410:T410"/>
    <mergeCell ref="AS409:AU409"/>
    <mergeCell ref="AV409:AX409"/>
    <mergeCell ref="AY409:BA409"/>
    <mergeCell ref="BB409:BD409"/>
    <mergeCell ref="BE409:BG409"/>
    <mergeCell ref="BH409:BJ409"/>
    <mergeCell ref="AA409:AC409"/>
    <mergeCell ref="AD409:AF409"/>
    <mergeCell ref="AG409:AI409"/>
    <mergeCell ref="AJ409:AL409"/>
    <mergeCell ref="AM409:AO409"/>
    <mergeCell ref="AP409:AR409"/>
    <mergeCell ref="BW410:BY410"/>
    <mergeCell ref="F409:H409"/>
    <mergeCell ref="I409:K409"/>
    <mergeCell ref="L409:N409"/>
    <mergeCell ref="O409:Q409"/>
    <mergeCell ref="R409:T409"/>
    <mergeCell ref="U409:W409"/>
    <mergeCell ref="X409:Z409"/>
    <mergeCell ref="BK409:BM409"/>
    <mergeCell ref="BN409:BP409"/>
    <mergeCell ref="AA413:AC413"/>
    <mergeCell ref="AD413:AF413"/>
    <mergeCell ref="BE410:BG410"/>
    <mergeCell ref="BH410:BJ410"/>
    <mergeCell ref="BK410:BM410"/>
    <mergeCell ref="BN410:BP410"/>
    <mergeCell ref="BQ410:BS410"/>
    <mergeCell ref="BT410:BV410"/>
    <mergeCell ref="AM410:AO410"/>
    <mergeCell ref="AP410:AR410"/>
    <mergeCell ref="AS410:AU410"/>
    <mergeCell ref="AV410:AX410"/>
    <mergeCell ref="AY410:BA410"/>
    <mergeCell ref="BB410:BD410"/>
    <mergeCell ref="U410:W410"/>
    <mergeCell ref="X410:Z410"/>
    <mergeCell ref="AA410:AC410"/>
    <mergeCell ref="AD410:AF410"/>
    <mergeCell ref="AG410:AI410"/>
    <mergeCell ref="AJ410:AL410"/>
    <mergeCell ref="BQ413:BS413"/>
    <mergeCell ref="BT413:BV413"/>
    <mergeCell ref="BW413:BY413"/>
    <mergeCell ref="F414:H414"/>
    <mergeCell ref="I414:K414"/>
    <mergeCell ref="L414:N414"/>
    <mergeCell ref="O414:Q414"/>
    <mergeCell ref="R414:T414"/>
    <mergeCell ref="U414:W414"/>
    <mergeCell ref="X414:Z414"/>
    <mergeCell ref="AY413:BA413"/>
    <mergeCell ref="BB413:BD413"/>
    <mergeCell ref="BE413:BG413"/>
    <mergeCell ref="BH413:BJ413"/>
    <mergeCell ref="BK413:BM413"/>
    <mergeCell ref="BN413:BP413"/>
    <mergeCell ref="AG413:AI413"/>
    <mergeCell ref="AJ413:AL413"/>
    <mergeCell ref="AM413:AO413"/>
    <mergeCell ref="AP413:AR413"/>
    <mergeCell ref="AS413:AU413"/>
    <mergeCell ref="AV413:AX413"/>
    <mergeCell ref="BK414:BM414"/>
    <mergeCell ref="BN414:BP414"/>
    <mergeCell ref="BQ414:BS414"/>
    <mergeCell ref="BT414:BV414"/>
    <mergeCell ref="BW414:BY414"/>
    <mergeCell ref="F413:H413"/>
    <mergeCell ref="I413:K413"/>
    <mergeCell ref="L413:N413"/>
    <mergeCell ref="O413:Q413"/>
    <mergeCell ref="R413:T413"/>
    <mergeCell ref="U413:W413"/>
    <mergeCell ref="X413:Z413"/>
    <mergeCell ref="I415:K415"/>
    <mergeCell ref="L415:N415"/>
    <mergeCell ref="O415:Q415"/>
    <mergeCell ref="R415:T415"/>
    <mergeCell ref="AY417:BA417"/>
    <mergeCell ref="BB417:BD417"/>
    <mergeCell ref="BE417:BG417"/>
    <mergeCell ref="BH417:BJ417"/>
    <mergeCell ref="BK417:BM417"/>
    <mergeCell ref="BN417:BP417"/>
    <mergeCell ref="AG417:AI417"/>
    <mergeCell ref="AJ417:AL417"/>
    <mergeCell ref="AM417:AO417"/>
    <mergeCell ref="AP417:AR417"/>
    <mergeCell ref="AS417:AU417"/>
    <mergeCell ref="AV417:AX417"/>
    <mergeCell ref="AS414:AU414"/>
    <mergeCell ref="AV414:AX414"/>
    <mergeCell ref="AY414:BA414"/>
    <mergeCell ref="BB414:BD414"/>
    <mergeCell ref="BE414:BG414"/>
    <mergeCell ref="BH414:BJ414"/>
    <mergeCell ref="AA414:AC414"/>
    <mergeCell ref="AD414:AF414"/>
    <mergeCell ref="AG414:AI414"/>
    <mergeCell ref="AJ414:AL414"/>
    <mergeCell ref="AM414:AO414"/>
    <mergeCell ref="AP414:AR414"/>
    <mergeCell ref="BW415:BY415"/>
    <mergeCell ref="F417:H417"/>
    <mergeCell ref="I417:K417"/>
    <mergeCell ref="L417:N417"/>
    <mergeCell ref="O417:Q417"/>
    <mergeCell ref="R417:T417"/>
    <mergeCell ref="U417:W417"/>
    <mergeCell ref="X417:Z417"/>
    <mergeCell ref="AA417:AC417"/>
    <mergeCell ref="AD417:AF417"/>
    <mergeCell ref="BE415:BG415"/>
    <mergeCell ref="BH415:BJ415"/>
    <mergeCell ref="BK415:BM415"/>
    <mergeCell ref="BN415:BP415"/>
    <mergeCell ref="BQ415:BS415"/>
    <mergeCell ref="BT415:BV415"/>
    <mergeCell ref="AM415:AO415"/>
    <mergeCell ref="AP415:AR415"/>
    <mergeCell ref="AS415:AU415"/>
    <mergeCell ref="AV415:AX415"/>
    <mergeCell ref="AY415:BA415"/>
    <mergeCell ref="BB415:BD415"/>
    <mergeCell ref="U415:W415"/>
    <mergeCell ref="X415:Z415"/>
    <mergeCell ref="AA415:AC415"/>
    <mergeCell ref="AD415:AF415"/>
    <mergeCell ref="AG415:AI415"/>
    <mergeCell ref="AJ415:AL415"/>
    <mergeCell ref="BQ417:BS417"/>
    <mergeCell ref="BT417:BV417"/>
    <mergeCell ref="BW417:BY417"/>
    <mergeCell ref="F415:H415"/>
    <mergeCell ref="BQ418:BS418"/>
    <mergeCell ref="BT418:BV418"/>
    <mergeCell ref="BW418:BY418"/>
    <mergeCell ref="F420:H420"/>
    <mergeCell ref="I420:K420"/>
    <mergeCell ref="L420:N420"/>
    <mergeCell ref="O420:Q420"/>
    <mergeCell ref="R420:T420"/>
    <mergeCell ref="AS418:AU418"/>
    <mergeCell ref="AV418:AX418"/>
    <mergeCell ref="AY418:BA418"/>
    <mergeCell ref="BB418:BD418"/>
    <mergeCell ref="BE418:BG418"/>
    <mergeCell ref="BH418:BJ418"/>
    <mergeCell ref="AA418:AC418"/>
    <mergeCell ref="AD418:AF418"/>
    <mergeCell ref="AG418:AI418"/>
    <mergeCell ref="AJ418:AL418"/>
    <mergeCell ref="AM418:AO418"/>
    <mergeCell ref="AP418:AR418"/>
    <mergeCell ref="BW420:BY420"/>
    <mergeCell ref="F418:H418"/>
    <mergeCell ref="I418:K418"/>
    <mergeCell ref="L418:N418"/>
    <mergeCell ref="O418:Q418"/>
    <mergeCell ref="R418:T418"/>
    <mergeCell ref="U418:W418"/>
    <mergeCell ref="X418:Z418"/>
    <mergeCell ref="BK418:BM418"/>
    <mergeCell ref="BN418:BP418"/>
    <mergeCell ref="AA421:AC421"/>
    <mergeCell ref="AD421:AF421"/>
    <mergeCell ref="BE420:BG420"/>
    <mergeCell ref="BH420:BJ420"/>
    <mergeCell ref="BK420:BM420"/>
    <mergeCell ref="BN420:BP420"/>
    <mergeCell ref="BQ420:BS420"/>
    <mergeCell ref="BT420:BV420"/>
    <mergeCell ref="AM420:AO420"/>
    <mergeCell ref="AP420:AR420"/>
    <mergeCell ref="AS420:AU420"/>
    <mergeCell ref="AV420:AX420"/>
    <mergeCell ref="AY420:BA420"/>
    <mergeCell ref="BB420:BD420"/>
    <mergeCell ref="U420:W420"/>
    <mergeCell ref="X420:Z420"/>
    <mergeCell ref="AA420:AC420"/>
    <mergeCell ref="AD420:AF420"/>
    <mergeCell ref="AG420:AI420"/>
    <mergeCell ref="AJ420:AL420"/>
    <mergeCell ref="BQ421:BS421"/>
    <mergeCell ref="BT421:BV421"/>
    <mergeCell ref="BW421:BY421"/>
    <mergeCell ref="F423:H423"/>
    <mergeCell ref="I423:K423"/>
    <mergeCell ref="L423:N423"/>
    <mergeCell ref="O423:Q423"/>
    <mergeCell ref="R423:T423"/>
    <mergeCell ref="U423:W423"/>
    <mergeCell ref="X423:Z423"/>
    <mergeCell ref="AY421:BA421"/>
    <mergeCell ref="BB421:BD421"/>
    <mergeCell ref="BE421:BG421"/>
    <mergeCell ref="BH421:BJ421"/>
    <mergeCell ref="BK421:BM421"/>
    <mergeCell ref="BN421:BP421"/>
    <mergeCell ref="AG421:AI421"/>
    <mergeCell ref="AJ421:AL421"/>
    <mergeCell ref="AM421:AO421"/>
    <mergeCell ref="AP421:AR421"/>
    <mergeCell ref="AS421:AU421"/>
    <mergeCell ref="AV421:AX421"/>
    <mergeCell ref="BK423:BM423"/>
    <mergeCell ref="BN423:BP423"/>
    <mergeCell ref="BQ423:BS423"/>
    <mergeCell ref="BT423:BV423"/>
    <mergeCell ref="BW423:BY423"/>
    <mergeCell ref="F421:H421"/>
    <mergeCell ref="I421:K421"/>
    <mergeCell ref="L421:N421"/>
    <mergeCell ref="O421:Q421"/>
    <mergeCell ref="R421:T421"/>
    <mergeCell ref="U421:W421"/>
    <mergeCell ref="X421:Z421"/>
    <mergeCell ref="BB428:BD428"/>
    <mergeCell ref="BE428:BG428"/>
    <mergeCell ref="BH428:BJ428"/>
    <mergeCell ref="AA428:AC428"/>
    <mergeCell ref="AD428:AF428"/>
    <mergeCell ref="AG428:AI428"/>
    <mergeCell ref="AS424:AU424"/>
    <mergeCell ref="AV424:AX424"/>
    <mergeCell ref="AS423:AU423"/>
    <mergeCell ref="AV423:AX423"/>
    <mergeCell ref="AY423:BA423"/>
    <mergeCell ref="BB423:BD423"/>
    <mergeCell ref="BE423:BG423"/>
    <mergeCell ref="BH423:BJ423"/>
    <mergeCell ref="AA423:AC423"/>
    <mergeCell ref="AD423:AF423"/>
    <mergeCell ref="AG423:AI423"/>
    <mergeCell ref="AJ423:AL423"/>
    <mergeCell ref="AM423:AO423"/>
    <mergeCell ref="AP423:AR423"/>
    <mergeCell ref="I428:K428"/>
    <mergeCell ref="L428:N428"/>
    <mergeCell ref="O428:Q428"/>
    <mergeCell ref="R428:T428"/>
    <mergeCell ref="U428:W428"/>
    <mergeCell ref="X428:Z428"/>
    <mergeCell ref="BK428:BM428"/>
    <mergeCell ref="BN428:BP428"/>
    <mergeCell ref="BQ427:BS427"/>
    <mergeCell ref="BT427:BV427"/>
    <mergeCell ref="BW427:BY427"/>
    <mergeCell ref="AJ428:AL428"/>
    <mergeCell ref="AM428:AO428"/>
    <mergeCell ref="AP428:AR428"/>
    <mergeCell ref="F424:H424"/>
    <mergeCell ref="I424:K424"/>
    <mergeCell ref="L424:N424"/>
    <mergeCell ref="O424:Q424"/>
    <mergeCell ref="R424:T424"/>
    <mergeCell ref="AY427:BA427"/>
    <mergeCell ref="BB427:BD427"/>
    <mergeCell ref="BE427:BG427"/>
    <mergeCell ref="BH427:BJ427"/>
    <mergeCell ref="BK427:BM427"/>
    <mergeCell ref="BN427:BP427"/>
    <mergeCell ref="AG427:AI427"/>
    <mergeCell ref="AJ427:AL427"/>
    <mergeCell ref="AM427:AO427"/>
    <mergeCell ref="AP427:AR427"/>
    <mergeCell ref="AS427:AU427"/>
    <mergeCell ref="AV427:AX427"/>
    <mergeCell ref="AY428:BA428"/>
    <mergeCell ref="BQ428:BS428"/>
    <mergeCell ref="BT428:BV428"/>
    <mergeCell ref="BW428:BY428"/>
    <mergeCell ref="AS428:AU428"/>
    <mergeCell ref="AV428:AX428"/>
    <mergeCell ref="BW424:BY424"/>
    <mergeCell ref="F427:H427"/>
    <mergeCell ref="I427:K427"/>
    <mergeCell ref="L427:N427"/>
    <mergeCell ref="O427:Q427"/>
    <mergeCell ref="R427:T427"/>
    <mergeCell ref="U427:W427"/>
    <mergeCell ref="X427:Z427"/>
    <mergeCell ref="AA427:AC427"/>
    <mergeCell ref="AD427:AF427"/>
    <mergeCell ref="BE424:BG424"/>
    <mergeCell ref="BH424:BJ424"/>
    <mergeCell ref="BK424:BM424"/>
    <mergeCell ref="BN424:BP424"/>
    <mergeCell ref="BQ424:BS424"/>
    <mergeCell ref="BT424:BV424"/>
    <mergeCell ref="AM424:AO424"/>
    <mergeCell ref="AP424:AR424"/>
    <mergeCell ref="AY424:BA424"/>
    <mergeCell ref="BB424:BD424"/>
    <mergeCell ref="U424:W424"/>
    <mergeCell ref="X424:Z424"/>
    <mergeCell ref="AA424:AC424"/>
    <mergeCell ref="AD424:AF424"/>
    <mergeCell ref="AG424:AI424"/>
    <mergeCell ref="AJ424:AL424"/>
    <mergeCell ref="F428:H428"/>
    <mergeCell ref="BW250:BY250"/>
    <mergeCell ref="F250:H250"/>
    <mergeCell ref="I250:K250"/>
    <mergeCell ref="L250:N250"/>
    <mergeCell ref="O250:Q250"/>
    <mergeCell ref="R250:T250"/>
    <mergeCell ref="U250:W250"/>
    <mergeCell ref="X250:Z250"/>
    <mergeCell ref="AA250:AC250"/>
    <mergeCell ref="AD250:AF250"/>
    <mergeCell ref="AG250:AI250"/>
    <mergeCell ref="AJ250:AL250"/>
    <mergeCell ref="AM250:AO250"/>
    <mergeCell ref="AP250:AR250"/>
    <mergeCell ref="AS250:AU250"/>
    <mergeCell ref="AV250:AX250"/>
    <mergeCell ref="AY250:BA250"/>
    <mergeCell ref="BB250:BD25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379"/>
  <sheetViews>
    <sheetView zoomScale="80" zoomScaleNormal="80" workbookViewId="0">
      <pane ySplit="6" topLeftCell="A7" activePane="bottomLeft" state="frozen"/>
      <selection pane="bottomLeft" activeCell="C13" sqref="C13"/>
    </sheetView>
  </sheetViews>
  <sheetFormatPr defaultRowHeight="15" x14ac:dyDescent="0.25"/>
  <cols>
    <col min="1" max="1" width="22.7109375" style="2" customWidth="1"/>
    <col min="2" max="2" width="42.140625" style="2" customWidth="1"/>
    <col min="3" max="3" width="27.28515625" style="2" customWidth="1"/>
    <col min="4" max="4" width="21" style="2" customWidth="1"/>
    <col min="5" max="5" width="14.5703125" style="2" customWidth="1"/>
    <col min="6" max="6" width="9.5703125" style="205" customWidth="1"/>
    <col min="7" max="7" width="10.85546875" style="205" customWidth="1"/>
    <col min="8" max="8" width="7.5703125" style="205" customWidth="1"/>
    <col min="9" max="77" width="9.140625" style="205"/>
    <col min="78" max="16384" width="9.140625" style="2"/>
  </cols>
  <sheetData>
    <row r="2" spans="1:77" ht="15.75" thickBot="1" x14ac:dyDescent="0.3"/>
    <row r="3" spans="1:77" ht="15.75" thickBot="1" x14ac:dyDescent="0.3">
      <c r="A3" s="281" t="s">
        <v>0</v>
      </c>
      <c r="B3" s="281" t="s">
        <v>1</v>
      </c>
      <c r="C3" s="281" t="s">
        <v>2</v>
      </c>
      <c r="D3" s="281" t="s">
        <v>3</v>
      </c>
      <c r="E3" s="281" t="s">
        <v>4</v>
      </c>
      <c r="F3" s="284">
        <v>0</v>
      </c>
      <c r="G3" s="285"/>
      <c r="H3" s="285"/>
      <c r="I3" s="284">
        <v>4.1666666666666664E-2</v>
      </c>
      <c r="J3" s="285"/>
      <c r="K3" s="285"/>
      <c r="L3" s="284">
        <v>8.3333333333333329E-2</v>
      </c>
      <c r="M3" s="285"/>
      <c r="N3" s="285"/>
      <c r="O3" s="284">
        <v>0.125</v>
      </c>
      <c r="P3" s="285"/>
      <c r="Q3" s="285"/>
      <c r="R3" s="284">
        <v>0.16666666666666666</v>
      </c>
      <c r="S3" s="285"/>
      <c r="T3" s="285"/>
      <c r="U3" s="284">
        <v>0.20833333333333334</v>
      </c>
      <c r="V3" s="285"/>
      <c r="W3" s="285"/>
      <c r="X3" s="284">
        <v>0.25</v>
      </c>
      <c r="Y3" s="285"/>
      <c r="Z3" s="285"/>
      <c r="AA3" s="284">
        <v>0.29166666666666669</v>
      </c>
      <c r="AB3" s="285"/>
      <c r="AC3" s="285"/>
      <c r="AD3" s="284">
        <v>0.33333333333333331</v>
      </c>
      <c r="AE3" s="285"/>
      <c r="AF3" s="285"/>
      <c r="AG3" s="284">
        <v>0.375</v>
      </c>
      <c r="AH3" s="285"/>
      <c r="AI3" s="285"/>
      <c r="AJ3" s="284">
        <v>0.41666666666666669</v>
      </c>
      <c r="AK3" s="285"/>
      <c r="AL3" s="285"/>
      <c r="AM3" s="284">
        <v>0.45833333333333331</v>
      </c>
      <c r="AN3" s="285"/>
      <c r="AO3" s="285"/>
      <c r="AP3" s="284">
        <v>0.5</v>
      </c>
      <c r="AQ3" s="285"/>
      <c r="AR3" s="285"/>
      <c r="AS3" s="284">
        <v>0.54166666666666663</v>
      </c>
      <c r="AT3" s="285"/>
      <c r="AU3" s="285"/>
      <c r="AV3" s="284">
        <v>0.58333333333333337</v>
      </c>
      <c r="AW3" s="285"/>
      <c r="AX3" s="285"/>
      <c r="AY3" s="284">
        <v>0.625</v>
      </c>
      <c r="AZ3" s="285"/>
      <c r="BA3" s="285"/>
      <c r="BB3" s="284">
        <v>0.66666666666666663</v>
      </c>
      <c r="BC3" s="285"/>
      <c r="BD3" s="285"/>
      <c r="BE3" s="284">
        <v>0.70833333333333337</v>
      </c>
      <c r="BF3" s="285"/>
      <c r="BG3" s="285"/>
      <c r="BH3" s="284">
        <v>0.75</v>
      </c>
      <c r="BI3" s="285"/>
      <c r="BJ3" s="285"/>
      <c r="BK3" s="284">
        <v>0.79166666666666663</v>
      </c>
      <c r="BL3" s="285"/>
      <c r="BM3" s="285"/>
      <c r="BN3" s="284">
        <v>0.83333333333333337</v>
      </c>
      <c r="BO3" s="285"/>
      <c r="BP3" s="285"/>
      <c r="BQ3" s="284">
        <v>0.875</v>
      </c>
      <c r="BR3" s="285"/>
      <c r="BS3" s="285"/>
      <c r="BT3" s="284">
        <v>0.91666666666666663</v>
      </c>
      <c r="BU3" s="285"/>
      <c r="BV3" s="285"/>
      <c r="BW3" s="284">
        <v>0.95833333333333337</v>
      </c>
      <c r="BX3" s="285"/>
      <c r="BY3" s="285"/>
    </row>
    <row r="4" spans="1:77" ht="15.75" thickBot="1" x14ac:dyDescent="0.3">
      <c r="A4" s="282"/>
      <c r="B4" s="282"/>
      <c r="C4" s="282"/>
      <c r="D4" s="282"/>
      <c r="E4" s="282"/>
      <c r="F4" s="1" t="s">
        <v>5</v>
      </c>
      <c r="G4" s="1" t="s">
        <v>6</v>
      </c>
      <c r="H4" s="1" t="s">
        <v>7</v>
      </c>
      <c r="I4" s="1" t="s">
        <v>5</v>
      </c>
      <c r="J4" s="1" t="s">
        <v>6</v>
      </c>
      <c r="K4" s="1" t="s">
        <v>7</v>
      </c>
      <c r="L4" s="1" t="s">
        <v>5</v>
      </c>
      <c r="M4" s="1" t="s">
        <v>6</v>
      </c>
      <c r="N4" s="1" t="s">
        <v>7</v>
      </c>
      <c r="O4" s="1" t="s">
        <v>5</v>
      </c>
      <c r="P4" s="1" t="s">
        <v>6</v>
      </c>
      <c r="Q4" s="1" t="s">
        <v>7</v>
      </c>
      <c r="R4" s="1" t="s">
        <v>5</v>
      </c>
      <c r="S4" s="1" t="s">
        <v>6</v>
      </c>
      <c r="T4" s="1" t="s">
        <v>7</v>
      </c>
      <c r="U4" s="1" t="s">
        <v>5</v>
      </c>
      <c r="V4" s="1" t="s">
        <v>6</v>
      </c>
      <c r="W4" s="1" t="s">
        <v>7</v>
      </c>
      <c r="X4" s="1" t="s">
        <v>5</v>
      </c>
      <c r="Y4" s="1" t="s">
        <v>6</v>
      </c>
      <c r="Z4" s="1" t="s">
        <v>7</v>
      </c>
      <c r="AA4" s="1" t="s">
        <v>5</v>
      </c>
      <c r="AB4" s="1" t="s">
        <v>6</v>
      </c>
      <c r="AC4" s="1" t="s">
        <v>7</v>
      </c>
      <c r="AD4" s="1" t="s">
        <v>5</v>
      </c>
      <c r="AE4" s="1" t="s">
        <v>6</v>
      </c>
      <c r="AF4" s="1" t="s">
        <v>7</v>
      </c>
      <c r="AG4" s="1" t="s">
        <v>5</v>
      </c>
      <c r="AH4" s="1" t="s">
        <v>6</v>
      </c>
      <c r="AI4" s="1" t="s">
        <v>7</v>
      </c>
      <c r="AJ4" s="1" t="s">
        <v>5</v>
      </c>
      <c r="AK4" s="1" t="s">
        <v>6</v>
      </c>
      <c r="AL4" s="1" t="s">
        <v>7</v>
      </c>
      <c r="AM4" s="1" t="s">
        <v>5</v>
      </c>
      <c r="AN4" s="1" t="s">
        <v>6</v>
      </c>
      <c r="AO4" s="1" t="s">
        <v>7</v>
      </c>
      <c r="AP4" s="1" t="s">
        <v>5</v>
      </c>
      <c r="AQ4" s="1" t="s">
        <v>6</v>
      </c>
      <c r="AR4" s="1" t="s">
        <v>7</v>
      </c>
      <c r="AS4" s="1" t="s">
        <v>5</v>
      </c>
      <c r="AT4" s="1" t="s">
        <v>6</v>
      </c>
      <c r="AU4" s="1" t="s">
        <v>7</v>
      </c>
      <c r="AV4" s="1" t="s">
        <v>5</v>
      </c>
      <c r="AW4" s="1" t="s">
        <v>6</v>
      </c>
      <c r="AX4" s="1" t="s">
        <v>7</v>
      </c>
      <c r="AY4" s="1" t="s">
        <v>5</v>
      </c>
      <c r="AZ4" s="1" t="s">
        <v>6</v>
      </c>
      <c r="BA4" s="1" t="s">
        <v>7</v>
      </c>
      <c r="BB4" s="1" t="s">
        <v>5</v>
      </c>
      <c r="BC4" s="1" t="s">
        <v>6</v>
      </c>
      <c r="BD4" s="1" t="s">
        <v>7</v>
      </c>
      <c r="BE4" s="1" t="s">
        <v>5</v>
      </c>
      <c r="BF4" s="1" t="s">
        <v>6</v>
      </c>
      <c r="BG4" s="1" t="s">
        <v>7</v>
      </c>
      <c r="BH4" s="1" t="s">
        <v>5</v>
      </c>
      <c r="BI4" s="1" t="s">
        <v>6</v>
      </c>
      <c r="BJ4" s="1" t="s">
        <v>7</v>
      </c>
      <c r="BK4" s="1" t="s">
        <v>5</v>
      </c>
      <c r="BL4" s="1" t="s">
        <v>6</v>
      </c>
      <c r="BM4" s="1" t="s">
        <v>7</v>
      </c>
      <c r="BN4" s="1" t="s">
        <v>5</v>
      </c>
      <c r="BO4" s="1" t="s">
        <v>6</v>
      </c>
      <c r="BP4" s="1" t="s">
        <v>7</v>
      </c>
      <c r="BQ4" s="1" t="s">
        <v>5</v>
      </c>
      <c r="BR4" s="1" t="s">
        <v>6</v>
      </c>
      <c r="BS4" s="1" t="s">
        <v>7</v>
      </c>
      <c r="BT4" s="1" t="s">
        <v>5</v>
      </c>
      <c r="BU4" s="1" t="s">
        <v>6</v>
      </c>
      <c r="BV4" s="1" t="s">
        <v>7</v>
      </c>
      <c r="BW4" s="1" t="s">
        <v>5</v>
      </c>
      <c r="BX4" s="1" t="s">
        <v>6</v>
      </c>
      <c r="BY4" s="1" t="s">
        <v>7</v>
      </c>
    </row>
    <row r="5" spans="1:77" ht="27" customHeight="1" thickBot="1" x14ac:dyDescent="0.3">
      <c r="A5" s="282"/>
      <c r="B5" s="282"/>
      <c r="C5" s="282"/>
      <c r="D5" s="282"/>
      <c r="E5" s="282"/>
      <c r="F5" s="286" t="s">
        <v>8</v>
      </c>
      <c r="G5" s="286"/>
      <c r="H5" s="286"/>
      <c r="I5" s="286" t="s">
        <v>8</v>
      </c>
      <c r="J5" s="286"/>
      <c r="K5" s="286"/>
      <c r="L5" s="286" t="s">
        <v>8</v>
      </c>
      <c r="M5" s="286"/>
      <c r="N5" s="286"/>
      <c r="O5" s="286" t="s">
        <v>8</v>
      </c>
      <c r="P5" s="286"/>
      <c r="Q5" s="286"/>
      <c r="R5" s="286" t="s">
        <v>8</v>
      </c>
      <c r="S5" s="286"/>
      <c r="T5" s="286"/>
      <c r="U5" s="286" t="s">
        <v>8</v>
      </c>
      <c r="V5" s="286"/>
      <c r="W5" s="286"/>
      <c r="X5" s="286" t="s">
        <v>8</v>
      </c>
      <c r="Y5" s="286"/>
      <c r="Z5" s="286"/>
      <c r="AA5" s="286" t="s">
        <v>8</v>
      </c>
      <c r="AB5" s="286"/>
      <c r="AC5" s="286"/>
      <c r="AD5" s="286" t="s">
        <v>8</v>
      </c>
      <c r="AE5" s="286"/>
      <c r="AF5" s="286"/>
      <c r="AG5" s="286" t="s">
        <v>8</v>
      </c>
      <c r="AH5" s="286"/>
      <c r="AI5" s="286"/>
      <c r="AJ5" s="286" t="s">
        <v>8</v>
      </c>
      <c r="AK5" s="286"/>
      <c r="AL5" s="286"/>
      <c r="AM5" s="286" t="s">
        <v>8</v>
      </c>
      <c r="AN5" s="286"/>
      <c r="AO5" s="286"/>
      <c r="AP5" s="286" t="s">
        <v>8</v>
      </c>
      <c r="AQ5" s="286"/>
      <c r="AR5" s="286"/>
      <c r="AS5" s="286" t="s">
        <v>8</v>
      </c>
      <c r="AT5" s="286"/>
      <c r="AU5" s="286"/>
      <c r="AV5" s="286" t="s">
        <v>8</v>
      </c>
      <c r="AW5" s="286"/>
      <c r="AX5" s="286"/>
      <c r="AY5" s="286" t="s">
        <v>8</v>
      </c>
      <c r="AZ5" s="286"/>
      <c r="BA5" s="286"/>
      <c r="BB5" s="286" t="s">
        <v>8</v>
      </c>
      <c r="BC5" s="286"/>
      <c r="BD5" s="286"/>
      <c r="BE5" s="286" t="s">
        <v>8</v>
      </c>
      <c r="BF5" s="286"/>
      <c r="BG5" s="286"/>
      <c r="BH5" s="286" t="s">
        <v>8</v>
      </c>
      <c r="BI5" s="286"/>
      <c r="BJ5" s="286"/>
      <c r="BK5" s="286" t="s">
        <v>8</v>
      </c>
      <c r="BL5" s="286"/>
      <c r="BM5" s="286"/>
      <c r="BN5" s="286" t="s">
        <v>8</v>
      </c>
      <c r="BO5" s="286"/>
      <c r="BP5" s="286"/>
      <c r="BQ5" s="286" t="s">
        <v>8</v>
      </c>
      <c r="BR5" s="286"/>
      <c r="BS5" s="286"/>
      <c r="BT5" s="286" t="s">
        <v>8</v>
      </c>
      <c r="BU5" s="286"/>
      <c r="BV5" s="286"/>
      <c r="BW5" s="286" t="s">
        <v>8</v>
      </c>
      <c r="BX5" s="286"/>
      <c r="BY5" s="286"/>
    </row>
    <row r="6" spans="1:77" ht="28.5" customHeight="1" thickBot="1" x14ac:dyDescent="0.3">
      <c r="A6" s="283"/>
      <c r="B6" s="283"/>
      <c r="C6" s="283"/>
      <c r="D6" s="283"/>
      <c r="E6" s="283"/>
      <c r="F6" s="287" t="s">
        <v>9</v>
      </c>
      <c r="G6" s="287"/>
      <c r="H6" s="287"/>
      <c r="I6" s="287" t="s">
        <v>9</v>
      </c>
      <c r="J6" s="287"/>
      <c r="K6" s="287"/>
      <c r="L6" s="287" t="s">
        <v>9</v>
      </c>
      <c r="M6" s="287"/>
      <c r="N6" s="287"/>
      <c r="O6" s="287" t="s">
        <v>9</v>
      </c>
      <c r="P6" s="287"/>
      <c r="Q6" s="287"/>
      <c r="R6" s="287" t="s">
        <v>9</v>
      </c>
      <c r="S6" s="287"/>
      <c r="T6" s="287"/>
      <c r="U6" s="287" t="s">
        <v>9</v>
      </c>
      <c r="V6" s="287"/>
      <c r="W6" s="287"/>
      <c r="X6" s="287" t="s">
        <v>9</v>
      </c>
      <c r="Y6" s="287"/>
      <c r="Z6" s="287"/>
      <c r="AA6" s="287" t="s">
        <v>9</v>
      </c>
      <c r="AB6" s="287"/>
      <c r="AC6" s="287"/>
      <c r="AD6" s="287" t="s">
        <v>9</v>
      </c>
      <c r="AE6" s="287"/>
      <c r="AF6" s="287"/>
      <c r="AG6" s="287" t="s">
        <v>9</v>
      </c>
      <c r="AH6" s="287"/>
      <c r="AI6" s="287"/>
      <c r="AJ6" s="287" t="s">
        <v>9</v>
      </c>
      <c r="AK6" s="287"/>
      <c r="AL6" s="287"/>
      <c r="AM6" s="287" t="s">
        <v>9</v>
      </c>
      <c r="AN6" s="287"/>
      <c r="AO6" s="287"/>
      <c r="AP6" s="287" t="s">
        <v>9</v>
      </c>
      <c r="AQ6" s="287"/>
      <c r="AR6" s="287"/>
      <c r="AS6" s="287" t="s">
        <v>9</v>
      </c>
      <c r="AT6" s="287"/>
      <c r="AU6" s="287"/>
      <c r="AV6" s="287" t="s">
        <v>9</v>
      </c>
      <c r="AW6" s="287"/>
      <c r="AX6" s="287"/>
      <c r="AY6" s="287" t="s">
        <v>9</v>
      </c>
      <c r="AZ6" s="287"/>
      <c r="BA6" s="287"/>
      <c r="BB6" s="287" t="s">
        <v>9</v>
      </c>
      <c r="BC6" s="287"/>
      <c r="BD6" s="287"/>
      <c r="BE6" s="287" t="s">
        <v>9</v>
      </c>
      <c r="BF6" s="287"/>
      <c r="BG6" s="287"/>
      <c r="BH6" s="287" t="s">
        <v>9</v>
      </c>
      <c r="BI6" s="287"/>
      <c r="BJ6" s="287"/>
      <c r="BK6" s="287" t="s">
        <v>9</v>
      </c>
      <c r="BL6" s="287"/>
      <c r="BM6" s="287"/>
      <c r="BN6" s="287" t="s">
        <v>9</v>
      </c>
      <c r="BO6" s="287"/>
      <c r="BP6" s="287"/>
      <c r="BQ6" s="287" t="s">
        <v>9</v>
      </c>
      <c r="BR6" s="287"/>
      <c r="BS6" s="287"/>
      <c r="BT6" s="287" t="s">
        <v>9</v>
      </c>
      <c r="BU6" s="287"/>
      <c r="BV6" s="287"/>
      <c r="BW6" s="287" t="s">
        <v>9</v>
      </c>
      <c r="BX6" s="287"/>
      <c r="BY6" s="287"/>
    </row>
    <row r="7" spans="1:77" x14ac:dyDescent="0.25">
      <c r="A7" s="6" t="s">
        <v>10</v>
      </c>
      <c r="B7" s="7" t="s">
        <v>11</v>
      </c>
      <c r="C7" s="11" t="s">
        <v>26</v>
      </c>
      <c r="D7" s="11" t="s">
        <v>27</v>
      </c>
      <c r="E7" s="15">
        <v>110</v>
      </c>
      <c r="F7" s="191">
        <v>1.26</v>
      </c>
      <c r="G7" s="192">
        <v>0.78</v>
      </c>
      <c r="H7" s="193">
        <v>8</v>
      </c>
      <c r="I7" s="200">
        <v>0.51</v>
      </c>
      <c r="J7" s="192">
        <v>0.36</v>
      </c>
      <c r="K7" s="196">
        <v>3</v>
      </c>
      <c r="L7" s="191">
        <v>0.5</v>
      </c>
      <c r="M7" s="192">
        <v>0.59</v>
      </c>
      <c r="N7" s="193">
        <v>4</v>
      </c>
      <c r="O7" s="200">
        <v>0.5</v>
      </c>
      <c r="P7" s="192">
        <v>0.65</v>
      </c>
      <c r="Q7" s="196">
        <v>4</v>
      </c>
      <c r="R7" s="191">
        <v>0.47</v>
      </c>
      <c r="S7" s="192">
        <v>0.51</v>
      </c>
      <c r="T7" s="193">
        <v>4</v>
      </c>
      <c r="U7" s="200">
        <v>0.93</v>
      </c>
      <c r="V7" s="192">
        <v>0.55000000000000004</v>
      </c>
      <c r="W7" s="196">
        <v>6</v>
      </c>
      <c r="X7" s="191">
        <v>2.2200000000000002</v>
      </c>
      <c r="Y7" s="192">
        <v>0.67</v>
      </c>
      <c r="Z7" s="193">
        <v>12</v>
      </c>
      <c r="AA7" s="200">
        <v>2.58</v>
      </c>
      <c r="AB7" s="192">
        <v>0.69</v>
      </c>
      <c r="AC7" s="196">
        <v>13</v>
      </c>
      <c r="AD7" s="191">
        <v>3.85</v>
      </c>
      <c r="AE7" s="192">
        <v>0.98</v>
      </c>
      <c r="AF7" s="193">
        <v>20</v>
      </c>
      <c r="AG7" s="200">
        <v>4.67</v>
      </c>
      <c r="AH7" s="192">
        <v>1.1299999999999999</v>
      </c>
      <c r="AI7" s="196">
        <v>24</v>
      </c>
      <c r="AJ7" s="191">
        <v>4.38</v>
      </c>
      <c r="AK7" s="192">
        <v>0.83</v>
      </c>
      <c r="AL7" s="193">
        <v>22</v>
      </c>
      <c r="AM7" s="200">
        <v>4.43</v>
      </c>
      <c r="AN7" s="192">
        <v>0.92</v>
      </c>
      <c r="AO7" s="196">
        <v>22</v>
      </c>
      <c r="AP7" s="191">
        <v>4.41</v>
      </c>
      <c r="AQ7" s="192">
        <v>1</v>
      </c>
      <c r="AR7" s="193">
        <v>23</v>
      </c>
      <c r="AS7" s="200">
        <v>3.99</v>
      </c>
      <c r="AT7" s="192">
        <v>0.77</v>
      </c>
      <c r="AU7" s="196">
        <v>20</v>
      </c>
      <c r="AV7" s="191">
        <v>3.85</v>
      </c>
      <c r="AW7" s="192">
        <v>0.89</v>
      </c>
      <c r="AX7" s="193">
        <v>20</v>
      </c>
      <c r="AY7" s="200">
        <v>3.72</v>
      </c>
      <c r="AZ7" s="192">
        <v>0.96</v>
      </c>
      <c r="BA7" s="196">
        <v>19</v>
      </c>
      <c r="BB7" s="191">
        <v>3.2</v>
      </c>
      <c r="BC7" s="192">
        <v>0.75</v>
      </c>
      <c r="BD7" s="193">
        <v>17</v>
      </c>
      <c r="BE7" s="200">
        <v>3.44</v>
      </c>
      <c r="BF7" s="192">
        <v>1.06</v>
      </c>
      <c r="BG7" s="196">
        <v>18</v>
      </c>
      <c r="BH7" s="191">
        <v>2.87</v>
      </c>
      <c r="BI7" s="192">
        <v>0.89</v>
      </c>
      <c r="BJ7" s="193">
        <v>15</v>
      </c>
      <c r="BK7" s="200">
        <v>2.69</v>
      </c>
      <c r="BL7" s="192">
        <v>0.77</v>
      </c>
      <c r="BM7" s="196">
        <v>13</v>
      </c>
      <c r="BN7" s="191">
        <v>2.72</v>
      </c>
      <c r="BO7" s="192">
        <v>0.93</v>
      </c>
      <c r="BP7" s="193">
        <v>14</v>
      </c>
      <c r="BQ7" s="200">
        <v>2.99</v>
      </c>
      <c r="BR7" s="192">
        <v>1.01</v>
      </c>
      <c r="BS7" s="196">
        <v>15</v>
      </c>
      <c r="BT7" s="191">
        <v>1.79</v>
      </c>
      <c r="BU7" s="192">
        <v>0.65</v>
      </c>
      <c r="BV7" s="193">
        <v>9</v>
      </c>
      <c r="BW7" s="200">
        <v>1.47</v>
      </c>
      <c r="BX7" s="192">
        <v>0.9</v>
      </c>
      <c r="BY7" s="193">
        <v>8</v>
      </c>
    </row>
    <row r="8" spans="1:77" x14ac:dyDescent="0.25">
      <c r="A8" s="8" t="s">
        <v>10</v>
      </c>
      <c r="B8" s="3" t="s">
        <v>12</v>
      </c>
      <c r="C8" s="25" t="s">
        <v>26</v>
      </c>
      <c r="D8" s="25" t="s">
        <v>27</v>
      </c>
      <c r="E8" s="28">
        <v>110</v>
      </c>
      <c r="F8" s="182">
        <v>2.92</v>
      </c>
      <c r="G8" s="183">
        <v>1.21</v>
      </c>
      <c r="H8" s="184">
        <v>16</v>
      </c>
      <c r="I8" s="186">
        <v>2.5</v>
      </c>
      <c r="J8" s="183">
        <v>0.7</v>
      </c>
      <c r="K8" s="185">
        <v>13</v>
      </c>
      <c r="L8" s="182">
        <v>2.85</v>
      </c>
      <c r="M8" s="183">
        <v>1.31</v>
      </c>
      <c r="N8" s="184">
        <v>15</v>
      </c>
      <c r="O8" s="186">
        <v>2.77</v>
      </c>
      <c r="P8" s="183">
        <v>1.1599999999999999</v>
      </c>
      <c r="Q8" s="185">
        <v>15</v>
      </c>
      <c r="R8" s="182">
        <v>2.4300000000000002</v>
      </c>
      <c r="S8" s="183">
        <v>0.56000000000000005</v>
      </c>
      <c r="T8" s="184">
        <v>13</v>
      </c>
      <c r="U8" s="186">
        <v>2.73</v>
      </c>
      <c r="V8" s="183">
        <v>1.1200000000000001</v>
      </c>
      <c r="W8" s="185">
        <v>14</v>
      </c>
      <c r="X8" s="182">
        <v>3.43</v>
      </c>
      <c r="Y8" s="183">
        <v>0.93</v>
      </c>
      <c r="Z8" s="184">
        <v>18</v>
      </c>
      <c r="AA8" s="186">
        <v>3.63</v>
      </c>
      <c r="AB8" s="183">
        <v>1.02</v>
      </c>
      <c r="AC8" s="185">
        <v>19</v>
      </c>
      <c r="AD8" s="182">
        <v>4.33</v>
      </c>
      <c r="AE8" s="183">
        <v>1.17</v>
      </c>
      <c r="AF8" s="184">
        <v>23</v>
      </c>
      <c r="AG8" s="186">
        <v>4.3099999999999996</v>
      </c>
      <c r="AH8" s="183">
        <v>1.27</v>
      </c>
      <c r="AI8" s="185">
        <v>23</v>
      </c>
      <c r="AJ8" s="182">
        <v>4.12</v>
      </c>
      <c r="AK8" s="183">
        <v>0.59</v>
      </c>
      <c r="AL8" s="184">
        <v>21</v>
      </c>
      <c r="AM8" s="186">
        <v>4.55</v>
      </c>
      <c r="AN8" s="183">
        <v>1.1000000000000001</v>
      </c>
      <c r="AO8" s="185">
        <v>24</v>
      </c>
      <c r="AP8" s="182">
        <v>4.4400000000000004</v>
      </c>
      <c r="AQ8" s="183">
        <v>1.01</v>
      </c>
      <c r="AR8" s="184">
        <v>23</v>
      </c>
      <c r="AS8" s="186">
        <v>4.22</v>
      </c>
      <c r="AT8" s="183">
        <v>1.1000000000000001</v>
      </c>
      <c r="AU8" s="185">
        <v>22</v>
      </c>
      <c r="AV8" s="182">
        <v>4.1500000000000004</v>
      </c>
      <c r="AW8" s="183">
        <v>1.1100000000000001</v>
      </c>
      <c r="AX8" s="184">
        <v>22</v>
      </c>
      <c r="AY8" s="186">
        <v>4.26</v>
      </c>
      <c r="AZ8" s="183">
        <v>1.23</v>
      </c>
      <c r="BA8" s="185">
        <v>22</v>
      </c>
      <c r="BB8" s="182">
        <v>3.72</v>
      </c>
      <c r="BC8" s="183">
        <v>0.78</v>
      </c>
      <c r="BD8" s="184">
        <v>20</v>
      </c>
      <c r="BE8" s="186">
        <v>3.85</v>
      </c>
      <c r="BF8" s="183">
        <v>1.1000000000000001</v>
      </c>
      <c r="BG8" s="185">
        <v>20</v>
      </c>
      <c r="BH8" s="182">
        <v>3.78</v>
      </c>
      <c r="BI8" s="183">
        <v>1.1299999999999999</v>
      </c>
      <c r="BJ8" s="184">
        <v>20</v>
      </c>
      <c r="BK8" s="186">
        <v>3.59</v>
      </c>
      <c r="BL8" s="183">
        <v>0.85</v>
      </c>
      <c r="BM8" s="185">
        <v>19</v>
      </c>
      <c r="BN8" s="182">
        <v>3.52</v>
      </c>
      <c r="BO8" s="183">
        <v>0.57999999999999996</v>
      </c>
      <c r="BP8" s="184">
        <v>18</v>
      </c>
      <c r="BQ8" s="186">
        <v>3.48</v>
      </c>
      <c r="BR8" s="183">
        <v>0.59</v>
      </c>
      <c r="BS8" s="185">
        <v>18</v>
      </c>
      <c r="BT8" s="182">
        <v>3.06</v>
      </c>
      <c r="BU8" s="183">
        <v>0.49</v>
      </c>
      <c r="BV8" s="184">
        <v>16</v>
      </c>
      <c r="BW8" s="186">
        <v>2.82</v>
      </c>
      <c r="BX8" s="183">
        <v>0.69</v>
      </c>
      <c r="BY8" s="184">
        <v>14</v>
      </c>
    </row>
    <row r="9" spans="1:77" x14ac:dyDescent="0.25">
      <c r="A9" s="8" t="s">
        <v>10</v>
      </c>
      <c r="B9" s="3" t="s">
        <v>12</v>
      </c>
      <c r="C9" s="25" t="s">
        <v>26</v>
      </c>
      <c r="D9" s="25" t="s">
        <v>29</v>
      </c>
      <c r="E9" s="16" t="s">
        <v>28</v>
      </c>
      <c r="F9" s="253">
        <v>6</v>
      </c>
      <c r="G9" s="254"/>
      <c r="H9" s="255"/>
      <c r="I9" s="266">
        <v>6</v>
      </c>
      <c r="J9" s="254"/>
      <c r="K9" s="261"/>
      <c r="L9" s="253">
        <v>6</v>
      </c>
      <c r="M9" s="254"/>
      <c r="N9" s="255"/>
      <c r="O9" s="266">
        <v>6</v>
      </c>
      <c r="P9" s="254"/>
      <c r="Q9" s="261"/>
      <c r="R9" s="253">
        <v>6</v>
      </c>
      <c r="S9" s="254"/>
      <c r="T9" s="255"/>
      <c r="U9" s="266">
        <v>6</v>
      </c>
      <c r="V9" s="254"/>
      <c r="W9" s="261"/>
      <c r="X9" s="253">
        <v>6</v>
      </c>
      <c r="Y9" s="254"/>
      <c r="Z9" s="255"/>
      <c r="AA9" s="266">
        <v>6</v>
      </c>
      <c r="AB9" s="254"/>
      <c r="AC9" s="261"/>
      <c r="AD9" s="253">
        <v>6</v>
      </c>
      <c r="AE9" s="254"/>
      <c r="AF9" s="255"/>
      <c r="AG9" s="266">
        <v>7</v>
      </c>
      <c r="AH9" s="254"/>
      <c r="AI9" s="261"/>
      <c r="AJ9" s="253">
        <v>7</v>
      </c>
      <c r="AK9" s="254"/>
      <c r="AL9" s="255"/>
      <c r="AM9" s="266">
        <v>7</v>
      </c>
      <c r="AN9" s="254"/>
      <c r="AO9" s="261"/>
      <c r="AP9" s="253">
        <v>7</v>
      </c>
      <c r="AQ9" s="254"/>
      <c r="AR9" s="255"/>
      <c r="AS9" s="266">
        <v>7</v>
      </c>
      <c r="AT9" s="254"/>
      <c r="AU9" s="261"/>
      <c r="AV9" s="253">
        <v>7</v>
      </c>
      <c r="AW9" s="254"/>
      <c r="AX9" s="255"/>
      <c r="AY9" s="266">
        <v>7</v>
      </c>
      <c r="AZ9" s="254"/>
      <c r="BA9" s="261"/>
      <c r="BB9" s="253">
        <v>7</v>
      </c>
      <c r="BC9" s="254"/>
      <c r="BD9" s="255"/>
      <c r="BE9" s="266">
        <v>7</v>
      </c>
      <c r="BF9" s="254"/>
      <c r="BG9" s="261"/>
      <c r="BH9" s="253">
        <v>7</v>
      </c>
      <c r="BI9" s="254"/>
      <c r="BJ9" s="255"/>
      <c r="BK9" s="266">
        <v>7</v>
      </c>
      <c r="BL9" s="254"/>
      <c r="BM9" s="261"/>
      <c r="BN9" s="253">
        <v>7</v>
      </c>
      <c r="BO9" s="254"/>
      <c r="BP9" s="255"/>
      <c r="BQ9" s="266">
        <v>7</v>
      </c>
      <c r="BR9" s="254"/>
      <c r="BS9" s="261"/>
      <c r="BT9" s="253">
        <v>7</v>
      </c>
      <c r="BU9" s="254"/>
      <c r="BV9" s="255"/>
      <c r="BW9" s="266">
        <v>7</v>
      </c>
      <c r="BX9" s="254"/>
      <c r="BY9" s="255"/>
    </row>
    <row r="10" spans="1:77" x14ac:dyDescent="0.25">
      <c r="A10" s="8" t="s">
        <v>10</v>
      </c>
      <c r="B10" s="3" t="s">
        <v>12</v>
      </c>
      <c r="C10" s="25" t="s">
        <v>26</v>
      </c>
      <c r="D10" s="25" t="s">
        <v>29</v>
      </c>
      <c r="E10" s="16" t="s">
        <v>28</v>
      </c>
      <c r="F10" s="253">
        <v>9</v>
      </c>
      <c r="G10" s="254"/>
      <c r="H10" s="255"/>
      <c r="I10" s="266">
        <v>9</v>
      </c>
      <c r="J10" s="254"/>
      <c r="K10" s="261"/>
      <c r="L10" s="253">
        <v>9</v>
      </c>
      <c r="M10" s="254"/>
      <c r="N10" s="255"/>
      <c r="O10" s="266">
        <v>9</v>
      </c>
      <c r="P10" s="254"/>
      <c r="Q10" s="261"/>
      <c r="R10" s="253">
        <v>9</v>
      </c>
      <c r="S10" s="254"/>
      <c r="T10" s="255"/>
      <c r="U10" s="266">
        <v>9</v>
      </c>
      <c r="V10" s="254"/>
      <c r="W10" s="261"/>
      <c r="X10" s="253">
        <v>9</v>
      </c>
      <c r="Y10" s="254"/>
      <c r="Z10" s="255"/>
      <c r="AA10" s="266">
        <v>9</v>
      </c>
      <c r="AB10" s="254"/>
      <c r="AC10" s="261"/>
      <c r="AD10" s="253">
        <v>9</v>
      </c>
      <c r="AE10" s="254"/>
      <c r="AF10" s="255"/>
      <c r="AG10" s="266">
        <v>9</v>
      </c>
      <c r="AH10" s="254"/>
      <c r="AI10" s="261"/>
      <c r="AJ10" s="253">
        <v>9</v>
      </c>
      <c r="AK10" s="254"/>
      <c r="AL10" s="255"/>
      <c r="AM10" s="266">
        <v>9</v>
      </c>
      <c r="AN10" s="254"/>
      <c r="AO10" s="261"/>
      <c r="AP10" s="253">
        <v>9</v>
      </c>
      <c r="AQ10" s="254"/>
      <c r="AR10" s="255"/>
      <c r="AS10" s="266">
        <v>9</v>
      </c>
      <c r="AT10" s="254"/>
      <c r="AU10" s="261"/>
      <c r="AV10" s="253">
        <v>9</v>
      </c>
      <c r="AW10" s="254"/>
      <c r="AX10" s="255"/>
      <c r="AY10" s="266">
        <v>9</v>
      </c>
      <c r="AZ10" s="254"/>
      <c r="BA10" s="261"/>
      <c r="BB10" s="253">
        <v>9</v>
      </c>
      <c r="BC10" s="254"/>
      <c r="BD10" s="255"/>
      <c r="BE10" s="266">
        <v>9</v>
      </c>
      <c r="BF10" s="254"/>
      <c r="BG10" s="261"/>
      <c r="BH10" s="253">
        <v>9</v>
      </c>
      <c r="BI10" s="254"/>
      <c r="BJ10" s="255"/>
      <c r="BK10" s="266">
        <v>9</v>
      </c>
      <c r="BL10" s="254"/>
      <c r="BM10" s="261"/>
      <c r="BN10" s="253">
        <v>9</v>
      </c>
      <c r="BO10" s="254"/>
      <c r="BP10" s="255"/>
      <c r="BQ10" s="266">
        <v>9</v>
      </c>
      <c r="BR10" s="254"/>
      <c r="BS10" s="261"/>
      <c r="BT10" s="253">
        <v>9</v>
      </c>
      <c r="BU10" s="254"/>
      <c r="BV10" s="255"/>
      <c r="BW10" s="266">
        <v>9</v>
      </c>
      <c r="BX10" s="254"/>
      <c r="BY10" s="255"/>
    </row>
    <row r="11" spans="1:77" ht="30.75" customHeight="1" x14ac:dyDescent="0.25">
      <c r="A11" s="8" t="s">
        <v>10</v>
      </c>
      <c r="B11" s="4" t="s">
        <v>13</v>
      </c>
      <c r="C11" s="13" t="s">
        <v>28</v>
      </c>
      <c r="D11" s="13" t="s">
        <v>28</v>
      </c>
      <c r="E11" s="28">
        <v>110</v>
      </c>
      <c r="F11" s="182">
        <v>1.5249999999999999</v>
      </c>
      <c r="G11" s="183">
        <v>1.7889999999999999</v>
      </c>
      <c r="H11" s="184">
        <v>11</v>
      </c>
      <c r="I11" s="186">
        <v>1.43</v>
      </c>
      <c r="J11" s="183">
        <v>1.802</v>
      </c>
      <c r="K11" s="185">
        <v>11</v>
      </c>
      <c r="L11" s="182">
        <v>1.393</v>
      </c>
      <c r="M11" s="183">
        <v>1.802</v>
      </c>
      <c r="N11" s="184">
        <v>11</v>
      </c>
      <c r="O11" s="186">
        <v>1.3660000000000001</v>
      </c>
      <c r="P11" s="183">
        <v>1.8080000000000001</v>
      </c>
      <c r="Q11" s="185">
        <v>11</v>
      </c>
      <c r="R11" s="182">
        <v>1.3660000000000001</v>
      </c>
      <c r="S11" s="183">
        <v>1.8080000000000001</v>
      </c>
      <c r="T11" s="184">
        <v>11</v>
      </c>
      <c r="U11" s="186">
        <v>1.4450000000000001</v>
      </c>
      <c r="V11" s="183">
        <v>1.7889999999999999</v>
      </c>
      <c r="W11" s="185">
        <v>11</v>
      </c>
      <c r="X11" s="182">
        <v>1.696</v>
      </c>
      <c r="Y11" s="183">
        <v>1.756</v>
      </c>
      <c r="Z11" s="184">
        <v>12</v>
      </c>
      <c r="AA11" s="186">
        <v>1.8939999999999999</v>
      </c>
      <c r="AB11" s="183">
        <v>1.7090000000000001</v>
      </c>
      <c r="AC11" s="185">
        <v>13</v>
      </c>
      <c r="AD11" s="182">
        <v>2.2570000000000001</v>
      </c>
      <c r="AE11" s="183">
        <v>1.3069999999999999</v>
      </c>
      <c r="AF11" s="184">
        <v>14</v>
      </c>
      <c r="AG11" s="186">
        <v>2.2970000000000002</v>
      </c>
      <c r="AH11" s="183">
        <v>1.294</v>
      </c>
      <c r="AI11" s="185">
        <v>13</v>
      </c>
      <c r="AJ11" s="182">
        <v>2.1320000000000001</v>
      </c>
      <c r="AK11" s="183">
        <v>1.373</v>
      </c>
      <c r="AL11" s="184">
        <v>12</v>
      </c>
      <c r="AM11" s="186">
        <v>2.2839999999999998</v>
      </c>
      <c r="AN11" s="183">
        <v>1.2410000000000001</v>
      </c>
      <c r="AO11" s="185">
        <v>12</v>
      </c>
      <c r="AP11" s="182">
        <v>1.8680000000000001</v>
      </c>
      <c r="AQ11" s="183">
        <v>1.617</v>
      </c>
      <c r="AR11" s="184">
        <v>13</v>
      </c>
      <c r="AS11" s="186">
        <v>2.3170000000000002</v>
      </c>
      <c r="AT11" s="183">
        <v>1.155</v>
      </c>
      <c r="AU11" s="185">
        <v>13</v>
      </c>
      <c r="AV11" s="182">
        <v>2.323</v>
      </c>
      <c r="AW11" s="183">
        <v>1.089</v>
      </c>
      <c r="AX11" s="184">
        <v>13</v>
      </c>
      <c r="AY11" s="186">
        <v>2.0720000000000001</v>
      </c>
      <c r="AZ11" s="183">
        <v>1.34</v>
      </c>
      <c r="BA11" s="185">
        <v>13</v>
      </c>
      <c r="BB11" s="182">
        <v>2.2109999999999999</v>
      </c>
      <c r="BC11" s="183">
        <v>1.1879999999999999</v>
      </c>
      <c r="BD11" s="184">
        <v>12</v>
      </c>
      <c r="BE11" s="186">
        <v>1.9339999999999999</v>
      </c>
      <c r="BF11" s="183">
        <v>1.4590000000000001</v>
      </c>
      <c r="BG11" s="185">
        <v>12</v>
      </c>
      <c r="BH11" s="182">
        <v>2.1909999999999998</v>
      </c>
      <c r="BI11" s="183">
        <v>1.2669999999999999</v>
      </c>
      <c r="BJ11" s="184">
        <v>13</v>
      </c>
      <c r="BK11" s="186">
        <v>2.0659999999999998</v>
      </c>
      <c r="BL11" s="183">
        <v>1.4259999999999999</v>
      </c>
      <c r="BM11" s="185">
        <v>13</v>
      </c>
      <c r="BN11" s="182">
        <v>1.9139999999999999</v>
      </c>
      <c r="BO11" s="183">
        <v>1.663</v>
      </c>
      <c r="BP11" s="184">
        <v>13</v>
      </c>
      <c r="BQ11" s="186">
        <v>1.9470000000000001</v>
      </c>
      <c r="BR11" s="183">
        <v>1.663</v>
      </c>
      <c r="BS11" s="185">
        <v>13</v>
      </c>
      <c r="BT11" s="182">
        <v>1.841</v>
      </c>
      <c r="BU11" s="183">
        <v>1.69</v>
      </c>
      <c r="BV11" s="184">
        <v>12</v>
      </c>
      <c r="BW11" s="186">
        <v>1.6830000000000001</v>
      </c>
      <c r="BX11" s="183">
        <v>1.696</v>
      </c>
      <c r="BY11" s="184">
        <v>12</v>
      </c>
    </row>
    <row r="12" spans="1:77" ht="30" x14ac:dyDescent="0.25">
      <c r="A12" s="8" t="s">
        <v>10</v>
      </c>
      <c r="B12" s="4" t="s">
        <v>14</v>
      </c>
      <c r="C12" s="13" t="s">
        <v>28</v>
      </c>
      <c r="D12" s="13" t="s">
        <v>28</v>
      </c>
      <c r="E12" s="28">
        <v>110</v>
      </c>
      <c r="F12" s="182">
        <v>6.29</v>
      </c>
      <c r="G12" s="183">
        <v>5.0819999999999999</v>
      </c>
      <c r="H12" s="184">
        <v>37</v>
      </c>
      <c r="I12" s="186">
        <v>5.8209999999999997</v>
      </c>
      <c r="J12" s="183">
        <v>5.1609999999999996</v>
      </c>
      <c r="K12" s="185">
        <v>36</v>
      </c>
      <c r="L12" s="182">
        <v>5.6630000000000003</v>
      </c>
      <c r="M12" s="183">
        <v>5.2210000000000001</v>
      </c>
      <c r="N12" s="184">
        <v>36</v>
      </c>
      <c r="O12" s="186">
        <v>5.6559999999999997</v>
      </c>
      <c r="P12" s="183">
        <v>5.2210000000000001</v>
      </c>
      <c r="Q12" s="185">
        <v>36</v>
      </c>
      <c r="R12" s="182">
        <v>5.8209999999999997</v>
      </c>
      <c r="S12" s="183">
        <v>5.2270000000000003</v>
      </c>
      <c r="T12" s="184">
        <v>38</v>
      </c>
      <c r="U12" s="186">
        <v>6.5410000000000004</v>
      </c>
      <c r="V12" s="183">
        <v>5.1550000000000002</v>
      </c>
      <c r="W12" s="185">
        <v>41</v>
      </c>
      <c r="X12" s="182">
        <v>7.577</v>
      </c>
      <c r="Y12" s="183">
        <v>4.95</v>
      </c>
      <c r="Z12" s="184">
        <v>46</v>
      </c>
      <c r="AA12" s="186">
        <v>8.6590000000000007</v>
      </c>
      <c r="AB12" s="183">
        <v>4.6989999999999998</v>
      </c>
      <c r="AC12" s="185">
        <v>48</v>
      </c>
      <c r="AD12" s="182">
        <v>9.6289999999999996</v>
      </c>
      <c r="AE12" s="183">
        <v>4.0129999999999999</v>
      </c>
      <c r="AF12" s="184">
        <v>51</v>
      </c>
      <c r="AG12" s="186">
        <v>9.7420000000000009</v>
      </c>
      <c r="AH12" s="183">
        <v>3.907</v>
      </c>
      <c r="AI12" s="185">
        <v>52</v>
      </c>
      <c r="AJ12" s="182">
        <v>9.4380000000000006</v>
      </c>
      <c r="AK12" s="183">
        <v>4.0389999999999997</v>
      </c>
      <c r="AL12" s="184">
        <v>50</v>
      </c>
      <c r="AM12" s="186">
        <v>9.484</v>
      </c>
      <c r="AN12" s="183">
        <v>4.0060000000000002</v>
      </c>
      <c r="AO12" s="185">
        <v>50</v>
      </c>
      <c r="AP12" s="182">
        <v>9.0419999999999998</v>
      </c>
      <c r="AQ12" s="183">
        <v>4.4219999999999997</v>
      </c>
      <c r="AR12" s="184">
        <v>47</v>
      </c>
      <c r="AS12" s="186">
        <v>9.0950000000000006</v>
      </c>
      <c r="AT12" s="183">
        <v>3.9929999999999999</v>
      </c>
      <c r="AU12" s="185">
        <v>48</v>
      </c>
      <c r="AV12" s="182">
        <v>8.9629999999999992</v>
      </c>
      <c r="AW12" s="183">
        <v>3.8210000000000002</v>
      </c>
      <c r="AX12" s="184">
        <v>47</v>
      </c>
      <c r="AY12" s="186">
        <v>8.798</v>
      </c>
      <c r="AZ12" s="183">
        <v>3.92</v>
      </c>
      <c r="BA12" s="185">
        <v>46</v>
      </c>
      <c r="BB12" s="182">
        <v>8.5670000000000002</v>
      </c>
      <c r="BC12" s="183">
        <v>4.0129999999999999</v>
      </c>
      <c r="BD12" s="184">
        <v>45</v>
      </c>
      <c r="BE12" s="186">
        <v>8.5139999999999993</v>
      </c>
      <c r="BF12" s="183">
        <v>4.0330000000000004</v>
      </c>
      <c r="BG12" s="185">
        <v>46</v>
      </c>
      <c r="BH12" s="182">
        <v>8.6790000000000003</v>
      </c>
      <c r="BI12" s="183">
        <v>4.1509999999999998</v>
      </c>
      <c r="BJ12" s="184">
        <v>46</v>
      </c>
      <c r="BK12" s="186">
        <v>8.5540000000000003</v>
      </c>
      <c r="BL12" s="183">
        <v>4.468</v>
      </c>
      <c r="BM12" s="185">
        <v>46</v>
      </c>
      <c r="BN12" s="182">
        <v>8.6720000000000006</v>
      </c>
      <c r="BO12" s="183">
        <v>4.5410000000000004</v>
      </c>
      <c r="BP12" s="184">
        <v>48</v>
      </c>
      <c r="BQ12" s="186">
        <v>8.593</v>
      </c>
      <c r="BR12" s="183">
        <v>4.6790000000000003</v>
      </c>
      <c r="BS12" s="185">
        <v>46</v>
      </c>
      <c r="BT12" s="182">
        <v>7.9660000000000002</v>
      </c>
      <c r="BU12" s="183">
        <v>4.8639999999999999</v>
      </c>
      <c r="BV12" s="184">
        <v>43</v>
      </c>
      <c r="BW12" s="186">
        <v>7.0620000000000003</v>
      </c>
      <c r="BX12" s="183">
        <v>4.9569999999999999</v>
      </c>
      <c r="BY12" s="184">
        <v>39</v>
      </c>
    </row>
    <row r="13" spans="1:77" ht="30" x14ac:dyDescent="0.25">
      <c r="A13" s="8" t="s">
        <v>10</v>
      </c>
      <c r="B13" s="4" t="s">
        <v>15</v>
      </c>
      <c r="C13" s="13" t="s">
        <v>28</v>
      </c>
      <c r="D13" s="13" t="s">
        <v>28</v>
      </c>
      <c r="E13" s="28">
        <v>110</v>
      </c>
      <c r="F13" s="182">
        <v>2.7320000000000002</v>
      </c>
      <c r="G13" s="183">
        <v>1.1220000000000001</v>
      </c>
      <c r="H13" s="184">
        <v>14</v>
      </c>
      <c r="I13" s="186">
        <v>2.2240000000000002</v>
      </c>
      <c r="J13" s="183">
        <v>1.155</v>
      </c>
      <c r="K13" s="185">
        <v>11</v>
      </c>
      <c r="L13" s="182">
        <v>1.8080000000000001</v>
      </c>
      <c r="M13" s="183">
        <v>1.2410000000000001</v>
      </c>
      <c r="N13" s="184">
        <v>11</v>
      </c>
      <c r="O13" s="186">
        <v>1.7490000000000001</v>
      </c>
      <c r="P13" s="183">
        <v>1.2470000000000001</v>
      </c>
      <c r="Q13" s="185">
        <v>11</v>
      </c>
      <c r="R13" s="182">
        <v>1.841</v>
      </c>
      <c r="S13" s="183">
        <v>1.214</v>
      </c>
      <c r="T13" s="184">
        <v>11</v>
      </c>
      <c r="U13" s="186">
        <v>2.27</v>
      </c>
      <c r="V13" s="183">
        <v>1.181</v>
      </c>
      <c r="W13" s="185">
        <v>13</v>
      </c>
      <c r="X13" s="182">
        <v>3.254</v>
      </c>
      <c r="Y13" s="183">
        <v>1.1220000000000001</v>
      </c>
      <c r="Z13" s="184">
        <v>20</v>
      </c>
      <c r="AA13" s="186">
        <v>4.125</v>
      </c>
      <c r="AB13" s="183">
        <v>1.1220000000000001</v>
      </c>
      <c r="AC13" s="185">
        <v>23</v>
      </c>
      <c r="AD13" s="182">
        <v>5.6559999999999997</v>
      </c>
      <c r="AE13" s="183">
        <v>0.48199999999999998</v>
      </c>
      <c r="AF13" s="184">
        <v>33</v>
      </c>
      <c r="AG13" s="186">
        <v>6.5209999999999999</v>
      </c>
      <c r="AH13" s="183">
        <v>0.37</v>
      </c>
      <c r="AI13" s="185">
        <v>33</v>
      </c>
      <c r="AJ13" s="182">
        <v>6.798</v>
      </c>
      <c r="AK13" s="183">
        <v>0.37</v>
      </c>
      <c r="AL13" s="184">
        <v>33</v>
      </c>
      <c r="AM13" s="186">
        <v>6.7519999999999998</v>
      </c>
      <c r="AN13" s="183">
        <v>0.35599999999999998</v>
      </c>
      <c r="AO13" s="185">
        <v>32</v>
      </c>
      <c r="AP13" s="182">
        <v>6.62</v>
      </c>
      <c r="AQ13" s="183">
        <v>0.63400000000000001</v>
      </c>
      <c r="AR13" s="184">
        <v>33</v>
      </c>
      <c r="AS13" s="186">
        <v>6.8639999999999999</v>
      </c>
      <c r="AT13" s="183">
        <v>0.251</v>
      </c>
      <c r="AU13" s="185">
        <v>32</v>
      </c>
      <c r="AV13" s="182">
        <v>6.27</v>
      </c>
      <c r="AW13" s="183">
        <v>0.27700000000000002</v>
      </c>
      <c r="AX13" s="184">
        <v>30</v>
      </c>
      <c r="AY13" s="186">
        <v>6.1310000000000002</v>
      </c>
      <c r="AZ13" s="183">
        <v>0.40300000000000002</v>
      </c>
      <c r="BA13" s="185">
        <v>30</v>
      </c>
      <c r="BB13" s="182">
        <v>5.9930000000000003</v>
      </c>
      <c r="BC13" s="183">
        <v>0.34300000000000003</v>
      </c>
      <c r="BD13" s="184">
        <v>26</v>
      </c>
      <c r="BE13" s="186">
        <v>5.306</v>
      </c>
      <c r="BF13" s="183">
        <v>0.56799999999999995</v>
      </c>
      <c r="BG13" s="185">
        <v>28</v>
      </c>
      <c r="BH13" s="182">
        <v>5.359</v>
      </c>
      <c r="BI13" s="183">
        <v>0.35599999999999998</v>
      </c>
      <c r="BJ13" s="184">
        <v>26</v>
      </c>
      <c r="BK13" s="186">
        <v>4.8579999999999997</v>
      </c>
      <c r="BL13" s="183">
        <v>0.57399999999999995</v>
      </c>
      <c r="BM13" s="185">
        <v>23</v>
      </c>
      <c r="BN13" s="182">
        <v>4.8840000000000003</v>
      </c>
      <c r="BO13" s="183">
        <v>0.71299999999999997</v>
      </c>
      <c r="BP13" s="184">
        <v>23</v>
      </c>
      <c r="BQ13" s="186">
        <v>4.7519999999999998</v>
      </c>
      <c r="BR13" s="183">
        <v>0.69299999999999995</v>
      </c>
      <c r="BS13" s="185">
        <v>24</v>
      </c>
      <c r="BT13" s="182">
        <v>4.2309999999999999</v>
      </c>
      <c r="BU13" s="183">
        <v>0.80500000000000005</v>
      </c>
      <c r="BV13" s="184">
        <v>18</v>
      </c>
      <c r="BW13" s="186">
        <v>3.234</v>
      </c>
      <c r="BX13" s="183">
        <v>0.89800000000000002</v>
      </c>
      <c r="BY13" s="184">
        <v>16</v>
      </c>
    </row>
    <row r="14" spans="1:77" ht="30" x14ac:dyDescent="0.25">
      <c r="A14" s="8" t="s">
        <v>10</v>
      </c>
      <c r="B14" s="4" t="s">
        <v>33</v>
      </c>
      <c r="C14" s="13" t="s">
        <v>28</v>
      </c>
      <c r="D14" s="13" t="s">
        <v>28</v>
      </c>
      <c r="E14" s="28">
        <v>110</v>
      </c>
      <c r="F14" s="182">
        <v>9.2140000000000004</v>
      </c>
      <c r="G14" s="183">
        <v>3.927</v>
      </c>
      <c r="H14" s="184">
        <v>46</v>
      </c>
      <c r="I14" s="186">
        <v>8.6389999999999993</v>
      </c>
      <c r="J14" s="183">
        <v>3.94</v>
      </c>
      <c r="K14" s="185">
        <v>44</v>
      </c>
      <c r="L14" s="182">
        <v>8.3490000000000002</v>
      </c>
      <c r="M14" s="183">
        <v>4.1120000000000001</v>
      </c>
      <c r="N14" s="184">
        <v>44</v>
      </c>
      <c r="O14" s="186">
        <v>8.4019999999999992</v>
      </c>
      <c r="P14" s="183">
        <v>4.0259999999999998</v>
      </c>
      <c r="Q14" s="185">
        <v>44</v>
      </c>
      <c r="R14" s="182">
        <v>8.4809999999999999</v>
      </c>
      <c r="S14" s="183">
        <v>4.1840000000000002</v>
      </c>
      <c r="T14" s="184">
        <v>47</v>
      </c>
      <c r="U14" s="186">
        <v>9.3320000000000007</v>
      </c>
      <c r="V14" s="183">
        <v>3.9860000000000002</v>
      </c>
      <c r="W14" s="185">
        <v>50</v>
      </c>
      <c r="X14" s="182">
        <v>10.718</v>
      </c>
      <c r="Y14" s="183">
        <v>3.7749999999999999</v>
      </c>
      <c r="Z14" s="184">
        <v>60</v>
      </c>
      <c r="AA14" s="186">
        <v>12.077999999999999</v>
      </c>
      <c r="AB14" s="183">
        <v>3.8410000000000002</v>
      </c>
      <c r="AC14" s="185">
        <v>64</v>
      </c>
      <c r="AD14" s="182">
        <v>13.622</v>
      </c>
      <c r="AE14" s="183">
        <v>2.851</v>
      </c>
      <c r="AF14" s="184">
        <v>71</v>
      </c>
      <c r="AG14" s="186">
        <v>13.913</v>
      </c>
      <c r="AH14" s="183">
        <v>2.7389999999999999</v>
      </c>
      <c r="AI14" s="185">
        <v>70</v>
      </c>
      <c r="AJ14" s="182">
        <v>13.682</v>
      </c>
      <c r="AK14" s="183">
        <v>2.851</v>
      </c>
      <c r="AL14" s="184">
        <v>68</v>
      </c>
      <c r="AM14" s="186">
        <v>13.702</v>
      </c>
      <c r="AN14" s="183">
        <v>3.0430000000000001</v>
      </c>
      <c r="AO14" s="185">
        <v>70</v>
      </c>
      <c r="AP14" s="182">
        <v>13523</v>
      </c>
      <c r="AQ14" s="183">
        <v>3.2010000000000001</v>
      </c>
      <c r="AR14" s="184">
        <v>66</v>
      </c>
      <c r="AS14" s="186">
        <v>13.430999999999999</v>
      </c>
      <c r="AT14" s="183">
        <v>2.7789999999999999</v>
      </c>
      <c r="AU14" s="185">
        <v>67</v>
      </c>
      <c r="AV14" s="182">
        <v>13.101000000000001</v>
      </c>
      <c r="AW14" s="183">
        <v>2.746</v>
      </c>
      <c r="AX14" s="184">
        <v>65</v>
      </c>
      <c r="AY14" s="186">
        <v>13.121</v>
      </c>
      <c r="AZ14" s="183">
        <v>2.66</v>
      </c>
      <c r="BA14" s="185">
        <v>65</v>
      </c>
      <c r="BB14" s="182">
        <v>12.646000000000001</v>
      </c>
      <c r="BC14" s="183">
        <v>2.9169999999999998</v>
      </c>
      <c r="BD14" s="184">
        <v>62</v>
      </c>
      <c r="BE14" s="186">
        <v>12.401</v>
      </c>
      <c r="BF14" s="183">
        <v>2.9169999999999998</v>
      </c>
      <c r="BG14" s="185">
        <v>63</v>
      </c>
      <c r="BH14" s="182">
        <v>12.454000000000001</v>
      </c>
      <c r="BI14" s="183">
        <v>2.9569999999999999</v>
      </c>
      <c r="BJ14" s="184">
        <v>61</v>
      </c>
      <c r="BK14" s="186">
        <v>11.939</v>
      </c>
      <c r="BL14" s="183">
        <v>3.6890000000000001</v>
      </c>
      <c r="BM14" s="185">
        <v>61</v>
      </c>
      <c r="BN14" s="182">
        <v>12.098000000000001</v>
      </c>
      <c r="BO14" s="183">
        <v>3.7690000000000001</v>
      </c>
      <c r="BP14" s="184">
        <v>63</v>
      </c>
      <c r="BQ14" s="186">
        <v>11.978999999999999</v>
      </c>
      <c r="BR14" s="183">
        <v>3.9929999999999999</v>
      </c>
      <c r="BS14" s="185">
        <v>61</v>
      </c>
      <c r="BT14" s="182">
        <v>11.207000000000001</v>
      </c>
      <c r="BU14" s="183">
        <v>4.1980000000000004</v>
      </c>
      <c r="BV14" s="184">
        <v>56</v>
      </c>
      <c r="BW14" s="186">
        <v>9.92</v>
      </c>
      <c r="BX14" s="183">
        <v>4.2699999999999996</v>
      </c>
      <c r="BY14" s="184">
        <v>50</v>
      </c>
    </row>
    <row r="15" spans="1:77" x14ac:dyDescent="0.25">
      <c r="A15" s="8" t="s">
        <v>10</v>
      </c>
      <c r="B15" s="3" t="s">
        <v>149</v>
      </c>
      <c r="C15" s="25" t="s">
        <v>26</v>
      </c>
      <c r="D15" s="13" t="s">
        <v>31</v>
      </c>
      <c r="E15" s="28">
        <v>10</v>
      </c>
      <c r="F15" s="20" t="s">
        <v>39</v>
      </c>
      <c r="G15" s="21" t="s">
        <v>40</v>
      </c>
      <c r="H15" s="22">
        <v>153</v>
      </c>
      <c r="I15" s="23" t="s">
        <v>106</v>
      </c>
      <c r="J15" s="21" t="s">
        <v>107</v>
      </c>
      <c r="K15" s="24">
        <v>137</v>
      </c>
      <c r="L15" s="20" t="s">
        <v>108</v>
      </c>
      <c r="M15" s="21" t="s">
        <v>109</v>
      </c>
      <c r="N15" s="22">
        <v>127</v>
      </c>
      <c r="O15" s="23" t="s">
        <v>110</v>
      </c>
      <c r="P15" s="21" t="s">
        <v>111</v>
      </c>
      <c r="Q15" s="24">
        <v>135</v>
      </c>
      <c r="R15" s="20" t="s">
        <v>112</v>
      </c>
      <c r="S15" s="21" t="s">
        <v>113</v>
      </c>
      <c r="T15" s="22">
        <v>136</v>
      </c>
      <c r="U15" s="23" t="s">
        <v>114</v>
      </c>
      <c r="V15" s="21" t="s">
        <v>109</v>
      </c>
      <c r="W15" s="24">
        <v>150</v>
      </c>
      <c r="X15" s="20" t="s">
        <v>115</v>
      </c>
      <c r="Y15" s="21" t="s">
        <v>116</v>
      </c>
      <c r="Z15" s="22">
        <v>176</v>
      </c>
      <c r="AA15" s="23" t="s">
        <v>117</v>
      </c>
      <c r="AB15" s="21" t="s">
        <v>118</v>
      </c>
      <c r="AC15" s="24">
        <v>211</v>
      </c>
      <c r="AD15" s="20" t="s">
        <v>119</v>
      </c>
      <c r="AE15" s="21" t="s">
        <v>120</v>
      </c>
      <c r="AF15" s="22">
        <v>244</v>
      </c>
      <c r="AG15" s="23" t="s">
        <v>121</v>
      </c>
      <c r="AH15" s="21" t="s">
        <v>122</v>
      </c>
      <c r="AI15" s="24">
        <v>271</v>
      </c>
      <c r="AJ15" s="20" t="s">
        <v>123</v>
      </c>
      <c r="AK15" s="21" t="s">
        <v>124</v>
      </c>
      <c r="AL15" s="22">
        <v>268</v>
      </c>
      <c r="AM15" s="23" t="s">
        <v>125</v>
      </c>
      <c r="AN15" s="21" t="s">
        <v>126</v>
      </c>
      <c r="AO15" s="24">
        <v>276</v>
      </c>
      <c r="AP15" s="20" t="s">
        <v>127</v>
      </c>
      <c r="AQ15" s="21" t="s">
        <v>128</v>
      </c>
      <c r="AR15" s="22">
        <v>265</v>
      </c>
      <c r="AS15" s="23" t="s">
        <v>129</v>
      </c>
      <c r="AT15" s="21" t="s">
        <v>122</v>
      </c>
      <c r="AU15" s="24">
        <v>258</v>
      </c>
      <c r="AV15" s="20" t="s">
        <v>130</v>
      </c>
      <c r="AW15" s="21" t="s">
        <v>131</v>
      </c>
      <c r="AX15" s="22">
        <v>245</v>
      </c>
      <c r="AY15" s="23" t="s">
        <v>132</v>
      </c>
      <c r="AZ15" s="21" t="s">
        <v>133</v>
      </c>
      <c r="BA15" s="24">
        <v>243</v>
      </c>
      <c r="BB15" s="20" t="s">
        <v>134</v>
      </c>
      <c r="BC15" s="21" t="s">
        <v>135</v>
      </c>
      <c r="BD15" s="22">
        <v>238</v>
      </c>
      <c r="BE15" s="23" t="s">
        <v>136</v>
      </c>
      <c r="BF15" s="21" t="s">
        <v>120</v>
      </c>
      <c r="BG15" s="24">
        <v>223</v>
      </c>
      <c r="BH15" s="20" t="s">
        <v>137</v>
      </c>
      <c r="BI15" s="21" t="s">
        <v>138</v>
      </c>
      <c r="BJ15" s="22">
        <v>213</v>
      </c>
      <c r="BK15" s="23" t="s">
        <v>139</v>
      </c>
      <c r="BL15" s="21" t="s">
        <v>140</v>
      </c>
      <c r="BM15" s="24">
        <v>216</v>
      </c>
      <c r="BN15" s="20" t="s">
        <v>141</v>
      </c>
      <c r="BO15" s="21" t="s">
        <v>142</v>
      </c>
      <c r="BP15" s="22">
        <v>204</v>
      </c>
      <c r="BQ15" s="23" t="s">
        <v>143</v>
      </c>
      <c r="BR15" s="21" t="s">
        <v>144</v>
      </c>
      <c r="BS15" s="24">
        <v>198</v>
      </c>
      <c r="BT15" s="20" t="s">
        <v>145</v>
      </c>
      <c r="BU15" s="21" t="s">
        <v>146</v>
      </c>
      <c r="BV15" s="22">
        <v>172</v>
      </c>
      <c r="BW15" s="23" t="s">
        <v>147</v>
      </c>
      <c r="BX15" s="21" t="s">
        <v>148</v>
      </c>
      <c r="BY15" s="22">
        <v>152</v>
      </c>
    </row>
    <row r="16" spans="1:77" x14ac:dyDescent="0.25">
      <c r="A16" s="8" t="s">
        <v>10</v>
      </c>
      <c r="B16" s="3" t="s">
        <v>150</v>
      </c>
      <c r="C16" s="25" t="s">
        <v>26</v>
      </c>
      <c r="D16" s="13" t="s">
        <v>31</v>
      </c>
      <c r="E16" s="28">
        <v>10</v>
      </c>
      <c r="F16" s="20" t="s">
        <v>38</v>
      </c>
      <c r="G16" s="21" t="s">
        <v>41</v>
      </c>
      <c r="H16" s="22" t="s">
        <v>42</v>
      </c>
      <c r="I16" s="23" t="s">
        <v>43</v>
      </c>
      <c r="J16" s="21" t="s">
        <v>44</v>
      </c>
      <c r="K16" s="24" t="s">
        <v>45</v>
      </c>
      <c r="L16" s="20" t="s">
        <v>46</v>
      </c>
      <c r="M16" s="21" t="s">
        <v>47</v>
      </c>
      <c r="N16" s="22" t="s">
        <v>48</v>
      </c>
      <c r="O16" s="23" t="s">
        <v>49</v>
      </c>
      <c r="P16" s="21" t="s">
        <v>50</v>
      </c>
      <c r="Q16" s="24" t="s">
        <v>51</v>
      </c>
      <c r="R16" s="20" t="s">
        <v>46</v>
      </c>
      <c r="S16" s="21" t="s">
        <v>52</v>
      </c>
      <c r="T16" s="22" t="s">
        <v>53</v>
      </c>
      <c r="U16" s="23" t="s">
        <v>54</v>
      </c>
      <c r="V16" s="21" t="s">
        <v>55</v>
      </c>
      <c r="W16" s="24" t="s">
        <v>56</v>
      </c>
      <c r="X16" s="20" t="s">
        <v>57</v>
      </c>
      <c r="Y16" s="21" t="s">
        <v>58</v>
      </c>
      <c r="Z16" s="22" t="s">
        <v>59</v>
      </c>
      <c r="AA16" s="23" t="s">
        <v>60</v>
      </c>
      <c r="AB16" s="21" t="s">
        <v>61</v>
      </c>
      <c r="AC16" s="24" t="s">
        <v>62</v>
      </c>
      <c r="AD16" s="20" t="s">
        <v>63</v>
      </c>
      <c r="AE16" s="21" t="s">
        <v>58</v>
      </c>
      <c r="AF16" s="22" t="s">
        <v>64</v>
      </c>
      <c r="AG16" s="23" t="s">
        <v>99</v>
      </c>
      <c r="AH16" s="21" t="s">
        <v>100</v>
      </c>
      <c r="AI16" s="24" t="s">
        <v>101</v>
      </c>
      <c r="AJ16" s="20" t="s">
        <v>65</v>
      </c>
      <c r="AK16" s="21" t="s">
        <v>102</v>
      </c>
      <c r="AL16" s="22" t="s">
        <v>66</v>
      </c>
      <c r="AM16" s="23" t="s">
        <v>67</v>
      </c>
      <c r="AN16" s="21" t="s">
        <v>68</v>
      </c>
      <c r="AO16" s="24" t="s">
        <v>69</v>
      </c>
      <c r="AP16" s="20" t="s">
        <v>70</v>
      </c>
      <c r="AQ16" s="21" t="s">
        <v>71</v>
      </c>
      <c r="AR16" s="22" t="s">
        <v>72</v>
      </c>
      <c r="AS16" s="23" t="s">
        <v>67</v>
      </c>
      <c r="AT16" s="21" t="s">
        <v>103</v>
      </c>
      <c r="AU16" s="24" t="s">
        <v>66</v>
      </c>
      <c r="AV16" s="20" t="s">
        <v>73</v>
      </c>
      <c r="AW16" s="21" t="s">
        <v>74</v>
      </c>
      <c r="AX16" s="22" t="s">
        <v>75</v>
      </c>
      <c r="AY16" s="23" t="s">
        <v>76</v>
      </c>
      <c r="AZ16" s="21" t="s">
        <v>77</v>
      </c>
      <c r="BA16" s="24" t="s">
        <v>78</v>
      </c>
      <c r="BB16" s="20" t="s">
        <v>79</v>
      </c>
      <c r="BC16" s="21" t="s">
        <v>104</v>
      </c>
      <c r="BD16" s="22" t="s">
        <v>81</v>
      </c>
      <c r="BE16" s="23" t="s">
        <v>82</v>
      </c>
      <c r="BF16" s="21" t="s">
        <v>83</v>
      </c>
      <c r="BG16" s="24" t="s">
        <v>84</v>
      </c>
      <c r="BH16" s="20" t="s">
        <v>85</v>
      </c>
      <c r="BI16" s="21" t="s">
        <v>86</v>
      </c>
      <c r="BJ16" s="22" t="s">
        <v>87</v>
      </c>
      <c r="BK16" s="23" t="s">
        <v>88</v>
      </c>
      <c r="BL16" s="21" t="s">
        <v>89</v>
      </c>
      <c r="BM16" s="24" t="s">
        <v>90</v>
      </c>
      <c r="BN16" s="20" t="s">
        <v>85</v>
      </c>
      <c r="BO16" s="21" t="s">
        <v>105</v>
      </c>
      <c r="BP16" s="22" t="s">
        <v>62</v>
      </c>
      <c r="BQ16" s="23" t="s">
        <v>91</v>
      </c>
      <c r="BR16" s="21" t="s">
        <v>92</v>
      </c>
      <c r="BS16" s="24" t="s">
        <v>62</v>
      </c>
      <c r="BT16" s="20" t="s">
        <v>93</v>
      </c>
      <c r="BU16" s="21" t="s">
        <v>94</v>
      </c>
      <c r="BV16" s="22" t="s">
        <v>95</v>
      </c>
      <c r="BW16" s="23" t="s">
        <v>96</v>
      </c>
      <c r="BX16" s="21" t="s">
        <v>97</v>
      </c>
      <c r="BY16" s="22" t="s">
        <v>98</v>
      </c>
    </row>
    <row r="17" spans="1:77" x14ac:dyDescent="0.25">
      <c r="A17" s="8" t="s">
        <v>10</v>
      </c>
      <c r="B17" s="3" t="s">
        <v>151</v>
      </c>
      <c r="C17" s="25" t="s">
        <v>26</v>
      </c>
      <c r="D17" s="13" t="s">
        <v>31</v>
      </c>
      <c r="E17" s="28">
        <v>10</v>
      </c>
      <c r="F17" s="20" t="s">
        <v>153</v>
      </c>
      <c r="G17" s="21" t="s">
        <v>154</v>
      </c>
      <c r="H17" s="22" t="s">
        <v>155</v>
      </c>
      <c r="I17" s="23" t="s">
        <v>161</v>
      </c>
      <c r="J17" s="21" t="s">
        <v>184</v>
      </c>
      <c r="K17" s="24" t="s">
        <v>95</v>
      </c>
      <c r="L17" s="20" t="s">
        <v>162</v>
      </c>
      <c r="M17" s="21" t="s">
        <v>185</v>
      </c>
      <c r="N17" s="22" t="s">
        <v>203</v>
      </c>
      <c r="O17" s="23" t="s">
        <v>163</v>
      </c>
      <c r="P17" s="21" t="s">
        <v>186</v>
      </c>
      <c r="Q17" s="24" t="s">
        <v>204</v>
      </c>
      <c r="R17" s="20" t="s">
        <v>164</v>
      </c>
      <c r="S17" s="21" t="s">
        <v>187</v>
      </c>
      <c r="T17" s="22" t="s">
        <v>203</v>
      </c>
      <c r="U17" s="23" t="s">
        <v>165</v>
      </c>
      <c r="V17" s="21" t="s">
        <v>188</v>
      </c>
      <c r="W17" s="24" t="s">
        <v>205</v>
      </c>
      <c r="X17" s="20" t="s">
        <v>166</v>
      </c>
      <c r="Y17" s="21" t="s">
        <v>189</v>
      </c>
      <c r="Z17" s="22" t="s">
        <v>206</v>
      </c>
      <c r="AA17" s="23" t="s">
        <v>167</v>
      </c>
      <c r="AB17" s="21" t="s">
        <v>190</v>
      </c>
      <c r="AC17" s="24" t="s">
        <v>207</v>
      </c>
      <c r="AD17" s="20" t="s">
        <v>168</v>
      </c>
      <c r="AE17" s="21" t="s">
        <v>191</v>
      </c>
      <c r="AF17" s="22" t="s">
        <v>208</v>
      </c>
      <c r="AG17" s="23" t="s">
        <v>169</v>
      </c>
      <c r="AH17" s="21" t="s">
        <v>192</v>
      </c>
      <c r="AI17" s="24" t="s">
        <v>209</v>
      </c>
      <c r="AJ17" s="20" t="s">
        <v>170</v>
      </c>
      <c r="AK17" s="21" t="s">
        <v>193</v>
      </c>
      <c r="AL17" s="22" t="s">
        <v>210</v>
      </c>
      <c r="AM17" s="23" t="s">
        <v>171</v>
      </c>
      <c r="AN17" s="21" t="s">
        <v>194</v>
      </c>
      <c r="AO17" s="24" t="s">
        <v>211</v>
      </c>
      <c r="AP17" s="20" t="s">
        <v>172</v>
      </c>
      <c r="AQ17" s="21" t="s">
        <v>195</v>
      </c>
      <c r="AR17" s="22" t="s">
        <v>212</v>
      </c>
      <c r="AS17" s="23" t="s">
        <v>173</v>
      </c>
      <c r="AT17" s="21" t="s">
        <v>196</v>
      </c>
      <c r="AU17" s="24" t="s">
        <v>213</v>
      </c>
      <c r="AV17" s="20" t="s">
        <v>174</v>
      </c>
      <c r="AW17" s="21" t="s">
        <v>194</v>
      </c>
      <c r="AX17" s="22" t="s">
        <v>214</v>
      </c>
      <c r="AY17" s="23" t="s">
        <v>175</v>
      </c>
      <c r="AZ17" s="21" t="s">
        <v>197</v>
      </c>
      <c r="BA17" s="24" t="s">
        <v>211</v>
      </c>
      <c r="BB17" s="20" t="s">
        <v>176</v>
      </c>
      <c r="BC17" s="21" t="s">
        <v>198</v>
      </c>
      <c r="BD17" s="22" t="s">
        <v>215</v>
      </c>
      <c r="BE17" s="23" t="s">
        <v>177</v>
      </c>
      <c r="BF17" s="21" t="s">
        <v>199</v>
      </c>
      <c r="BG17" s="24" t="s">
        <v>216</v>
      </c>
      <c r="BH17" s="20" t="s">
        <v>178</v>
      </c>
      <c r="BI17" s="21" t="s">
        <v>200</v>
      </c>
      <c r="BJ17" s="22" t="s">
        <v>217</v>
      </c>
      <c r="BK17" s="23" t="s">
        <v>179</v>
      </c>
      <c r="BL17" s="21" t="s">
        <v>195</v>
      </c>
      <c r="BM17" s="24" t="s">
        <v>218</v>
      </c>
      <c r="BN17" s="20" t="s">
        <v>180</v>
      </c>
      <c r="BO17" s="21" t="s">
        <v>80</v>
      </c>
      <c r="BP17" s="22" t="s">
        <v>219</v>
      </c>
      <c r="BQ17" s="23" t="s">
        <v>181</v>
      </c>
      <c r="BR17" s="21" t="s">
        <v>94</v>
      </c>
      <c r="BS17" s="24" t="s">
        <v>220</v>
      </c>
      <c r="BT17" s="20" t="s">
        <v>182</v>
      </c>
      <c r="BU17" s="21" t="s">
        <v>202</v>
      </c>
      <c r="BV17" s="22" t="s">
        <v>221</v>
      </c>
      <c r="BW17" s="23" t="s">
        <v>183</v>
      </c>
      <c r="BX17" s="21" t="s">
        <v>89</v>
      </c>
      <c r="BY17" s="22" t="s">
        <v>53</v>
      </c>
    </row>
    <row r="18" spans="1:77" x14ac:dyDescent="0.25">
      <c r="A18" s="8" t="s">
        <v>10</v>
      </c>
      <c r="B18" s="3" t="s">
        <v>152</v>
      </c>
      <c r="C18" s="25" t="s">
        <v>26</v>
      </c>
      <c r="D18" s="13" t="s">
        <v>31</v>
      </c>
      <c r="E18" s="28">
        <v>10</v>
      </c>
      <c r="F18" s="20" t="s">
        <v>222</v>
      </c>
      <c r="G18" s="21" t="s">
        <v>223</v>
      </c>
      <c r="H18" s="22" t="s">
        <v>224</v>
      </c>
      <c r="I18" s="23" t="s">
        <v>225</v>
      </c>
      <c r="J18" s="21" t="s">
        <v>226</v>
      </c>
      <c r="K18" s="24" t="s">
        <v>207</v>
      </c>
      <c r="L18" s="20" t="s">
        <v>227</v>
      </c>
      <c r="M18" s="21" t="s">
        <v>158</v>
      </c>
      <c r="N18" s="22" t="s">
        <v>224</v>
      </c>
      <c r="O18" s="23" t="s">
        <v>228</v>
      </c>
      <c r="P18" s="21" t="s">
        <v>159</v>
      </c>
      <c r="Q18" s="24" t="s">
        <v>229</v>
      </c>
      <c r="R18" s="20" t="s">
        <v>230</v>
      </c>
      <c r="S18" s="21" t="s">
        <v>231</v>
      </c>
      <c r="T18" s="22" t="s">
        <v>53</v>
      </c>
      <c r="U18" s="23" t="s">
        <v>232</v>
      </c>
      <c r="V18" s="21" t="s">
        <v>233</v>
      </c>
      <c r="W18" s="24" t="s">
        <v>234</v>
      </c>
      <c r="X18" s="20" t="s">
        <v>235</v>
      </c>
      <c r="Y18" s="21" t="s">
        <v>236</v>
      </c>
      <c r="Z18" s="22" t="s">
        <v>237</v>
      </c>
      <c r="AA18" s="23" t="s">
        <v>238</v>
      </c>
      <c r="AB18" s="21" t="s">
        <v>239</v>
      </c>
      <c r="AC18" s="24" t="s">
        <v>42</v>
      </c>
      <c r="AD18" s="20" t="s">
        <v>240</v>
      </c>
      <c r="AE18" s="21" t="s">
        <v>241</v>
      </c>
      <c r="AF18" s="22" t="s">
        <v>242</v>
      </c>
      <c r="AG18" s="23" t="s">
        <v>243</v>
      </c>
      <c r="AH18" s="21" t="s">
        <v>244</v>
      </c>
      <c r="AI18" s="24" t="s">
        <v>237</v>
      </c>
      <c r="AJ18" s="20" t="s">
        <v>245</v>
      </c>
      <c r="AK18" s="21" t="s">
        <v>246</v>
      </c>
      <c r="AL18" s="22" t="s">
        <v>247</v>
      </c>
      <c r="AM18" s="23" t="s">
        <v>248</v>
      </c>
      <c r="AN18" s="21" t="s">
        <v>249</v>
      </c>
      <c r="AO18" s="24" t="s">
        <v>242</v>
      </c>
      <c r="AP18" s="20" t="s">
        <v>250</v>
      </c>
      <c r="AQ18" s="21" t="s">
        <v>251</v>
      </c>
      <c r="AR18" s="22" t="s">
        <v>252</v>
      </c>
      <c r="AS18" s="23" t="s">
        <v>253</v>
      </c>
      <c r="AT18" s="21" t="s">
        <v>159</v>
      </c>
      <c r="AU18" s="24" t="s">
        <v>254</v>
      </c>
      <c r="AV18" s="20" t="s">
        <v>160</v>
      </c>
      <c r="AW18" s="21" t="s">
        <v>255</v>
      </c>
      <c r="AX18" s="22" t="s">
        <v>242</v>
      </c>
      <c r="AY18" s="23" t="s">
        <v>256</v>
      </c>
      <c r="AZ18" s="21" t="s">
        <v>257</v>
      </c>
      <c r="BA18" s="24" t="s">
        <v>258</v>
      </c>
      <c r="BB18" s="20" t="s">
        <v>160</v>
      </c>
      <c r="BC18" s="21" t="s">
        <v>259</v>
      </c>
      <c r="BD18" s="22" t="s">
        <v>155</v>
      </c>
      <c r="BE18" s="23" t="s">
        <v>240</v>
      </c>
      <c r="BF18" s="21" t="s">
        <v>260</v>
      </c>
      <c r="BG18" s="24" t="s">
        <v>258</v>
      </c>
      <c r="BH18" s="20" t="s">
        <v>261</v>
      </c>
      <c r="BI18" s="21" t="s">
        <v>262</v>
      </c>
      <c r="BJ18" s="22" t="s">
        <v>205</v>
      </c>
      <c r="BK18" s="23" t="s">
        <v>263</v>
      </c>
      <c r="BL18" s="21" t="s">
        <v>264</v>
      </c>
      <c r="BM18" s="24" t="s">
        <v>221</v>
      </c>
      <c r="BN18" s="20" t="s">
        <v>265</v>
      </c>
      <c r="BO18" s="21" t="s">
        <v>266</v>
      </c>
      <c r="BP18" s="22" t="s">
        <v>267</v>
      </c>
      <c r="BQ18" s="23" t="s">
        <v>268</v>
      </c>
      <c r="BR18" s="21" t="s">
        <v>269</v>
      </c>
      <c r="BS18" s="24" t="s">
        <v>53</v>
      </c>
      <c r="BT18" s="20" t="s">
        <v>270</v>
      </c>
      <c r="BU18" s="21" t="s">
        <v>157</v>
      </c>
      <c r="BV18" s="22" t="s">
        <v>271</v>
      </c>
      <c r="BW18" s="23" t="s">
        <v>272</v>
      </c>
      <c r="BX18" s="21" t="s">
        <v>273</v>
      </c>
      <c r="BY18" s="22" t="s">
        <v>271</v>
      </c>
    </row>
    <row r="19" spans="1:77" x14ac:dyDescent="0.25">
      <c r="A19" s="8" t="s">
        <v>10</v>
      </c>
      <c r="B19" s="3" t="s">
        <v>16</v>
      </c>
      <c r="C19" s="13" t="s">
        <v>28</v>
      </c>
      <c r="D19" s="13" t="s">
        <v>32</v>
      </c>
      <c r="E19" s="28">
        <v>110</v>
      </c>
      <c r="F19" s="253">
        <v>116.2</v>
      </c>
      <c r="G19" s="254"/>
      <c r="H19" s="255"/>
      <c r="I19" s="266">
        <v>116.3</v>
      </c>
      <c r="J19" s="254"/>
      <c r="K19" s="261"/>
      <c r="L19" s="253">
        <v>116.1</v>
      </c>
      <c r="M19" s="254"/>
      <c r="N19" s="255"/>
      <c r="O19" s="266">
        <v>116.2</v>
      </c>
      <c r="P19" s="254"/>
      <c r="Q19" s="261"/>
      <c r="R19" s="253">
        <v>116.4</v>
      </c>
      <c r="S19" s="254"/>
      <c r="T19" s="255"/>
      <c r="U19" s="266">
        <v>116.4</v>
      </c>
      <c r="V19" s="254"/>
      <c r="W19" s="261"/>
      <c r="X19" s="253">
        <v>115.9</v>
      </c>
      <c r="Y19" s="254"/>
      <c r="Z19" s="255"/>
      <c r="AA19" s="266">
        <v>115.8</v>
      </c>
      <c r="AB19" s="254"/>
      <c r="AC19" s="261"/>
      <c r="AD19" s="253">
        <v>115.1</v>
      </c>
      <c r="AE19" s="254"/>
      <c r="AF19" s="255"/>
      <c r="AG19" s="266">
        <v>115</v>
      </c>
      <c r="AH19" s="254"/>
      <c r="AI19" s="261"/>
      <c r="AJ19" s="253">
        <v>114.8</v>
      </c>
      <c r="AK19" s="254"/>
      <c r="AL19" s="255"/>
      <c r="AM19" s="266">
        <v>115.1</v>
      </c>
      <c r="AN19" s="254"/>
      <c r="AO19" s="261"/>
      <c r="AP19" s="253">
        <v>114.9</v>
      </c>
      <c r="AQ19" s="254"/>
      <c r="AR19" s="255"/>
      <c r="AS19" s="266">
        <v>114.6</v>
      </c>
      <c r="AT19" s="254"/>
      <c r="AU19" s="261"/>
      <c r="AV19" s="253">
        <v>114.7</v>
      </c>
      <c r="AW19" s="254"/>
      <c r="AX19" s="255"/>
      <c r="AY19" s="266">
        <v>114.4</v>
      </c>
      <c r="AZ19" s="254"/>
      <c r="BA19" s="261"/>
      <c r="BB19" s="253">
        <v>114.6</v>
      </c>
      <c r="BC19" s="254"/>
      <c r="BD19" s="255"/>
      <c r="BE19" s="266">
        <v>115</v>
      </c>
      <c r="BF19" s="254"/>
      <c r="BG19" s="261"/>
      <c r="BH19" s="253">
        <v>115.1</v>
      </c>
      <c r="BI19" s="254"/>
      <c r="BJ19" s="255"/>
      <c r="BK19" s="266">
        <v>115.5</v>
      </c>
      <c r="BL19" s="254"/>
      <c r="BM19" s="261"/>
      <c r="BN19" s="253">
        <v>115.5</v>
      </c>
      <c r="BO19" s="254"/>
      <c r="BP19" s="255"/>
      <c r="BQ19" s="266">
        <v>115.4</v>
      </c>
      <c r="BR19" s="254"/>
      <c r="BS19" s="261"/>
      <c r="BT19" s="253">
        <v>115.5</v>
      </c>
      <c r="BU19" s="254"/>
      <c r="BV19" s="255"/>
      <c r="BW19" s="266">
        <v>116.2</v>
      </c>
      <c r="BX19" s="254"/>
      <c r="BY19" s="255"/>
    </row>
    <row r="20" spans="1:77" x14ac:dyDescent="0.25">
      <c r="A20" s="8" t="s">
        <v>10</v>
      </c>
      <c r="B20" s="3" t="s">
        <v>17</v>
      </c>
      <c r="C20" s="13" t="s">
        <v>28</v>
      </c>
      <c r="D20" s="13" t="s">
        <v>32</v>
      </c>
      <c r="E20" s="28">
        <v>110</v>
      </c>
      <c r="F20" s="253">
        <v>116.3</v>
      </c>
      <c r="G20" s="254"/>
      <c r="H20" s="255"/>
      <c r="I20" s="266">
        <v>116.3</v>
      </c>
      <c r="J20" s="254"/>
      <c r="K20" s="261"/>
      <c r="L20" s="253">
        <v>116</v>
      </c>
      <c r="M20" s="254"/>
      <c r="N20" s="255"/>
      <c r="O20" s="266">
        <v>116.4</v>
      </c>
      <c r="P20" s="254"/>
      <c r="Q20" s="261"/>
      <c r="R20" s="253">
        <v>116.3</v>
      </c>
      <c r="S20" s="254"/>
      <c r="T20" s="255"/>
      <c r="U20" s="266">
        <v>116.2</v>
      </c>
      <c r="V20" s="254"/>
      <c r="W20" s="261"/>
      <c r="X20" s="253">
        <v>115.6</v>
      </c>
      <c r="Y20" s="254"/>
      <c r="Z20" s="255"/>
      <c r="AA20" s="266">
        <v>115.7</v>
      </c>
      <c r="AB20" s="254"/>
      <c r="AC20" s="261"/>
      <c r="AD20" s="253">
        <v>114.9</v>
      </c>
      <c r="AE20" s="254"/>
      <c r="AF20" s="255"/>
      <c r="AG20" s="266">
        <v>114.9</v>
      </c>
      <c r="AH20" s="254"/>
      <c r="AI20" s="261"/>
      <c r="AJ20" s="253">
        <v>114.8</v>
      </c>
      <c r="AK20" s="254"/>
      <c r="AL20" s="255"/>
      <c r="AM20" s="266">
        <v>115</v>
      </c>
      <c r="AN20" s="254"/>
      <c r="AO20" s="261"/>
      <c r="AP20" s="253">
        <v>114.9</v>
      </c>
      <c r="AQ20" s="254"/>
      <c r="AR20" s="255"/>
      <c r="AS20" s="266">
        <v>114.4</v>
      </c>
      <c r="AT20" s="254"/>
      <c r="AU20" s="261"/>
      <c r="AV20" s="253">
        <v>114.5</v>
      </c>
      <c r="AW20" s="254"/>
      <c r="AX20" s="255"/>
      <c r="AY20" s="266">
        <v>114.4</v>
      </c>
      <c r="AZ20" s="254"/>
      <c r="BA20" s="261"/>
      <c r="BB20" s="253">
        <v>114.6</v>
      </c>
      <c r="BC20" s="254"/>
      <c r="BD20" s="255"/>
      <c r="BE20" s="266">
        <v>114.7</v>
      </c>
      <c r="BF20" s="254"/>
      <c r="BG20" s="261"/>
      <c r="BH20" s="253">
        <v>115.1</v>
      </c>
      <c r="BI20" s="254"/>
      <c r="BJ20" s="255"/>
      <c r="BK20" s="266">
        <v>115.2</v>
      </c>
      <c r="BL20" s="254"/>
      <c r="BM20" s="261"/>
      <c r="BN20" s="253">
        <v>115.6</v>
      </c>
      <c r="BO20" s="254"/>
      <c r="BP20" s="255"/>
      <c r="BQ20" s="266">
        <v>115.6</v>
      </c>
      <c r="BR20" s="254"/>
      <c r="BS20" s="261"/>
      <c r="BT20" s="253">
        <v>115.5</v>
      </c>
      <c r="BU20" s="254"/>
      <c r="BV20" s="255"/>
      <c r="BW20" s="266">
        <v>116</v>
      </c>
      <c r="BX20" s="254"/>
      <c r="BY20" s="255"/>
    </row>
    <row r="21" spans="1:77" x14ac:dyDescent="0.25">
      <c r="A21" s="8" t="s">
        <v>10</v>
      </c>
      <c r="B21" s="3" t="s">
        <v>34</v>
      </c>
      <c r="C21" s="13" t="s">
        <v>28</v>
      </c>
      <c r="D21" s="13" t="s">
        <v>32</v>
      </c>
      <c r="E21" s="28">
        <v>10</v>
      </c>
      <c r="F21" s="253">
        <v>10.25</v>
      </c>
      <c r="G21" s="254"/>
      <c r="H21" s="255"/>
      <c r="I21" s="266">
        <v>10.26</v>
      </c>
      <c r="J21" s="254">
        <v>10.26</v>
      </c>
      <c r="K21" s="261">
        <v>10.26</v>
      </c>
      <c r="L21" s="253">
        <v>10.24</v>
      </c>
      <c r="M21" s="254">
        <v>10.24</v>
      </c>
      <c r="N21" s="255">
        <v>10.24</v>
      </c>
      <c r="O21" s="266">
        <v>10.25</v>
      </c>
      <c r="P21" s="254">
        <v>10.25</v>
      </c>
      <c r="Q21" s="261">
        <v>10.25</v>
      </c>
      <c r="R21" s="253">
        <v>10.27</v>
      </c>
      <c r="S21" s="254">
        <v>10.27</v>
      </c>
      <c r="T21" s="255">
        <v>10.27</v>
      </c>
      <c r="U21" s="266">
        <v>10.25</v>
      </c>
      <c r="V21" s="254">
        <v>10.25</v>
      </c>
      <c r="W21" s="261">
        <v>10.25</v>
      </c>
      <c r="X21" s="253">
        <v>10.220000000000001</v>
      </c>
      <c r="Y21" s="254">
        <v>10.220000000000001</v>
      </c>
      <c r="Z21" s="255">
        <v>10.220000000000001</v>
      </c>
      <c r="AA21" s="266">
        <v>10.210000000000001</v>
      </c>
      <c r="AB21" s="254">
        <v>10.210000000000001</v>
      </c>
      <c r="AC21" s="261">
        <v>10.210000000000001</v>
      </c>
      <c r="AD21" s="253">
        <v>10.130000000000001</v>
      </c>
      <c r="AE21" s="254">
        <v>10.130000000000001</v>
      </c>
      <c r="AF21" s="255">
        <v>10.130000000000001</v>
      </c>
      <c r="AG21" s="266">
        <v>10.29</v>
      </c>
      <c r="AH21" s="254">
        <v>10.29</v>
      </c>
      <c r="AI21" s="261">
        <v>10.29</v>
      </c>
      <c r="AJ21" s="253">
        <v>10.28</v>
      </c>
      <c r="AK21" s="254">
        <v>10.28</v>
      </c>
      <c r="AL21" s="255">
        <v>10.28</v>
      </c>
      <c r="AM21" s="266">
        <v>10.31</v>
      </c>
      <c r="AN21" s="254">
        <v>10.31</v>
      </c>
      <c r="AO21" s="261">
        <v>10.31</v>
      </c>
      <c r="AP21" s="253">
        <v>10.24</v>
      </c>
      <c r="AQ21" s="254">
        <v>10.24</v>
      </c>
      <c r="AR21" s="255">
        <v>10.24</v>
      </c>
      <c r="AS21" s="266">
        <v>10.25</v>
      </c>
      <c r="AT21" s="254">
        <v>10.25</v>
      </c>
      <c r="AU21" s="261">
        <v>10.25</v>
      </c>
      <c r="AV21" s="253">
        <v>10.23</v>
      </c>
      <c r="AW21" s="254">
        <v>10.23</v>
      </c>
      <c r="AX21" s="255">
        <v>10.23</v>
      </c>
      <c r="AY21" s="266">
        <v>10.27</v>
      </c>
      <c r="AZ21" s="254">
        <v>10.27</v>
      </c>
      <c r="BA21" s="261">
        <v>10.27</v>
      </c>
      <c r="BB21" s="253">
        <v>10.27</v>
      </c>
      <c r="BC21" s="254">
        <v>10.27</v>
      </c>
      <c r="BD21" s="255">
        <v>10.27</v>
      </c>
      <c r="BE21" s="266">
        <v>10.3</v>
      </c>
      <c r="BF21" s="254">
        <v>10.3</v>
      </c>
      <c r="BG21" s="261">
        <v>10.3</v>
      </c>
      <c r="BH21" s="253">
        <v>10.33</v>
      </c>
      <c r="BI21" s="254">
        <v>10.33</v>
      </c>
      <c r="BJ21" s="255">
        <v>10.33</v>
      </c>
      <c r="BK21" s="266">
        <v>10.36</v>
      </c>
      <c r="BL21" s="254">
        <v>10.36</v>
      </c>
      <c r="BM21" s="261">
        <v>10.36</v>
      </c>
      <c r="BN21" s="253">
        <v>10.36</v>
      </c>
      <c r="BO21" s="254">
        <v>10.36</v>
      </c>
      <c r="BP21" s="255">
        <v>10.36</v>
      </c>
      <c r="BQ21" s="266">
        <v>10.36</v>
      </c>
      <c r="BR21" s="254">
        <v>10.36</v>
      </c>
      <c r="BS21" s="261">
        <v>10.36</v>
      </c>
      <c r="BT21" s="253">
        <v>10.41</v>
      </c>
      <c r="BU21" s="254">
        <v>10.41</v>
      </c>
      <c r="BV21" s="255">
        <v>10.41</v>
      </c>
      <c r="BW21" s="266">
        <v>10.41</v>
      </c>
      <c r="BX21" s="254">
        <v>10.41</v>
      </c>
      <c r="BY21" s="255">
        <v>10.41</v>
      </c>
    </row>
    <row r="22" spans="1:77" x14ac:dyDescent="0.25">
      <c r="A22" s="8" t="s">
        <v>10</v>
      </c>
      <c r="B22" s="3" t="s">
        <v>35</v>
      </c>
      <c r="C22" s="13" t="s">
        <v>28</v>
      </c>
      <c r="D22" s="13" t="s">
        <v>32</v>
      </c>
      <c r="E22" s="28">
        <v>10</v>
      </c>
      <c r="F22" s="253">
        <v>10.44</v>
      </c>
      <c r="G22" s="254"/>
      <c r="H22" s="255"/>
      <c r="I22" s="266">
        <v>10.46</v>
      </c>
      <c r="J22" s="254">
        <v>10.46</v>
      </c>
      <c r="K22" s="261">
        <v>10.46</v>
      </c>
      <c r="L22" s="253">
        <v>10.42</v>
      </c>
      <c r="M22" s="254">
        <v>10.42</v>
      </c>
      <c r="N22" s="255">
        <v>10.42</v>
      </c>
      <c r="O22" s="266">
        <v>10.43</v>
      </c>
      <c r="P22" s="254">
        <v>10.43</v>
      </c>
      <c r="Q22" s="261">
        <v>10.43</v>
      </c>
      <c r="R22" s="253">
        <v>10.47</v>
      </c>
      <c r="S22" s="254">
        <v>10.47</v>
      </c>
      <c r="T22" s="255">
        <v>10.47</v>
      </c>
      <c r="U22" s="266">
        <v>10.43</v>
      </c>
      <c r="V22" s="254">
        <v>10.43</v>
      </c>
      <c r="W22" s="261">
        <v>10.43</v>
      </c>
      <c r="X22" s="253">
        <v>10.4</v>
      </c>
      <c r="Y22" s="254">
        <v>10.4</v>
      </c>
      <c r="Z22" s="255">
        <v>10.4</v>
      </c>
      <c r="AA22" s="266">
        <v>10.39</v>
      </c>
      <c r="AB22" s="254">
        <v>10.39</v>
      </c>
      <c r="AC22" s="261">
        <v>10.39</v>
      </c>
      <c r="AD22" s="253">
        <v>10.3</v>
      </c>
      <c r="AE22" s="254">
        <v>10.3</v>
      </c>
      <c r="AF22" s="255">
        <v>10.3</v>
      </c>
      <c r="AG22" s="266">
        <v>10.31</v>
      </c>
      <c r="AH22" s="254">
        <v>10.31</v>
      </c>
      <c r="AI22" s="261">
        <v>10.31</v>
      </c>
      <c r="AJ22" s="253">
        <v>10.31</v>
      </c>
      <c r="AK22" s="254">
        <v>10.31</v>
      </c>
      <c r="AL22" s="255">
        <v>10.31</v>
      </c>
      <c r="AM22" s="266">
        <v>10.32</v>
      </c>
      <c r="AN22" s="254">
        <v>10.32</v>
      </c>
      <c r="AO22" s="261">
        <v>10.32</v>
      </c>
      <c r="AP22" s="253">
        <v>10.27</v>
      </c>
      <c r="AQ22" s="254">
        <v>10.27</v>
      </c>
      <c r="AR22" s="255">
        <v>10.27</v>
      </c>
      <c r="AS22" s="266">
        <v>10.3</v>
      </c>
      <c r="AT22" s="254">
        <v>10.3</v>
      </c>
      <c r="AU22" s="261">
        <v>10.3</v>
      </c>
      <c r="AV22" s="253">
        <v>10.26</v>
      </c>
      <c r="AW22" s="254">
        <v>10.26</v>
      </c>
      <c r="AX22" s="255">
        <v>10.26</v>
      </c>
      <c r="AY22" s="266">
        <v>10.29</v>
      </c>
      <c r="AZ22" s="254">
        <v>10.29</v>
      </c>
      <c r="BA22" s="261">
        <v>10.29</v>
      </c>
      <c r="BB22" s="253">
        <v>10.3</v>
      </c>
      <c r="BC22" s="254">
        <v>10.3</v>
      </c>
      <c r="BD22" s="255">
        <v>10.3</v>
      </c>
      <c r="BE22" s="266">
        <v>10.33</v>
      </c>
      <c r="BF22" s="254">
        <v>10.33</v>
      </c>
      <c r="BG22" s="261">
        <v>10.33</v>
      </c>
      <c r="BH22" s="253">
        <v>10.35</v>
      </c>
      <c r="BI22" s="254">
        <v>10.35</v>
      </c>
      <c r="BJ22" s="255">
        <v>10.35</v>
      </c>
      <c r="BK22" s="266">
        <v>10.36</v>
      </c>
      <c r="BL22" s="254">
        <v>10.36</v>
      </c>
      <c r="BM22" s="261">
        <v>10.36</v>
      </c>
      <c r="BN22" s="253">
        <v>10.38</v>
      </c>
      <c r="BO22" s="254">
        <v>10.38</v>
      </c>
      <c r="BP22" s="255">
        <v>10.38</v>
      </c>
      <c r="BQ22" s="266">
        <v>10.39</v>
      </c>
      <c r="BR22" s="254">
        <v>10.39</v>
      </c>
      <c r="BS22" s="261">
        <v>10.39</v>
      </c>
      <c r="BT22" s="253">
        <v>10.44</v>
      </c>
      <c r="BU22" s="254">
        <v>10.44</v>
      </c>
      <c r="BV22" s="255">
        <v>10.44</v>
      </c>
      <c r="BW22" s="266">
        <v>10.44</v>
      </c>
      <c r="BX22" s="254">
        <v>10.44</v>
      </c>
      <c r="BY22" s="255">
        <v>10.44</v>
      </c>
    </row>
    <row r="23" spans="1:77" x14ac:dyDescent="0.25">
      <c r="A23" s="8" t="s">
        <v>10</v>
      </c>
      <c r="B23" s="3" t="s">
        <v>36</v>
      </c>
      <c r="C23" s="13" t="s">
        <v>28</v>
      </c>
      <c r="D23" s="13" t="s">
        <v>32</v>
      </c>
      <c r="E23" s="28">
        <v>10</v>
      </c>
      <c r="F23" s="253">
        <v>10.3</v>
      </c>
      <c r="G23" s="254"/>
      <c r="H23" s="255"/>
      <c r="I23" s="266">
        <v>10.34</v>
      </c>
      <c r="J23" s="254">
        <v>10.34</v>
      </c>
      <c r="K23" s="261">
        <v>10.34</v>
      </c>
      <c r="L23" s="253">
        <v>10.29</v>
      </c>
      <c r="M23" s="254">
        <v>10.29</v>
      </c>
      <c r="N23" s="255">
        <v>10.29</v>
      </c>
      <c r="O23" s="266">
        <v>10.31</v>
      </c>
      <c r="P23" s="254">
        <v>10.31</v>
      </c>
      <c r="Q23" s="261">
        <v>10.31</v>
      </c>
      <c r="R23" s="253">
        <v>10.32</v>
      </c>
      <c r="S23" s="254">
        <v>10.32</v>
      </c>
      <c r="T23" s="255">
        <v>10.32</v>
      </c>
      <c r="U23" s="266">
        <v>10.33</v>
      </c>
      <c r="V23" s="254">
        <v>10.33</v>
      </c>
      <c r="W23" s="261">
        <v>10.33</v>
      </c>
      <c r="X23" s="253">
        <v>10.29</v>
      </c>
      <c r="Y23" s="254">
        <v>10.29</v>
      </c>
      <c r="Z23" s="255">
        <v>10.29</v>
      </c>
      <c r="AA23" s="266">
        <v>10.28</v>
      </c>
      <c r="AB23" s="254">
        <v>10.28</v>
      </c>
      <c r="AC23" s="261">
        <v>10.28</v>
      </c>
      <c r="AD23" s="253">
        <v>10.18</v>
      </c>
      <c r="AE23" s="254">
        <v>10.18</v>
      </c>
      <c r="AF23" s="255">
        <v>10.18</v>
      </c>
      <c r="AG23" s="266">
        <v>10.36</v>
      </c>
      <c r="AH23" s="254">
        <v>10.36</v>
      </c>
      <c r="AI23" s="261">
        <v>10.36</v>
      </c>
      <c r="AJ23" s="253">
        <v>10.36</v>
      </c>
      <c r="AK23" s="254">
        <v>10.36</v>
      </c>
      <c r="AL23" s="255">
        <v>10.36</v>
      </c>
      <c r="AM23" s="266">
        <v>10.39</v>
      </c>
      <c r="AN23" s="254">
        <v>10.39</v>
      </c>
      <c r="AO23" s="261">
        <v>10.39</v>
      </c>
      <c r="AP23" s="253">
        <v>10.35</v>
      </c>
      <c r="AQ23" s="254">
        <v>10.35</v>
      </c>
      <c r="AR23" s="255">
        <v>10.35</v>
      </c>
      <c r="AS23" s="266">
        <v>10.34</v>
      </c>
      <c r="AT23" s="254">
        <v>10.34</v>
      </c>
      <c r="AU23" s="261">
        <v>10.34</v>
      </c>
      <c r="AV23" s="253">
        <v>10.31</v>
      </c>
      <c r="AW23" s="254">
        <v>10.31</v>
      </c>
      <c r="AX23" s="255">
        <v>10.31</v>
      </c>
      <c r="AY23" s="266">
        <v>10.35</v>
      </c>
      <c r="AZ23" s="254">
        <v>10.35</v>
      </c>
      <c r="BA23" s="261">
        <v>10.35</v>
      </c>
      <c r="BB23" s="253">
        <v>10.34</v>
      </c>
      <c r="BC23" s="254">
        <v>10.34</v>
      </c>
      <c r="BD23" s="255">
        <v>10.34</v>
      </c>
      <c r="BE23" s="266">
        <v>10.37</v>
      </c>
      <c r="BF23" s="254">
        <v>10.37</v>
      </c>
      <c r="BG23" s="261">
        <v>10.37</v>
      </c>
      <c r="BH23" s="253">
        <v>10.41</v>
      </c>
      <c r="BI23" s="254">
        <v>10.41</v>
      </c>
      <c r="BJ23" s="255">
        <v>10.41</v>
      </c>
      <c r="BK23" s="266">
        <v>10.4</v>
      </c>
      <c r="BL23" s="254">
        <v>10.4</v>
      </c>
      <c r="BM23" s="261">
        <v>10.4</v>
      </c>
      <c r="BN23" s="253">
        <v>10.41</v>
      </c>
      <c r="BO23" s="254">
        <v>10.41</v>
      </c>
      <c r="BP23" s="255">
        <v>10.41</v>
      </c>
      <c r="BQ23" s="266">
        <v>10.44</v>
      </c>
      <c r="BR23" s="254">
        <v>10.44</v>
      </c>
      <c r="BS23" s="261">
        <v>10.44</v>
      </c>
      <c r="BT23" s="253">
        <v>10.46</v>
      </c>
      <c r="BU23" s="254">
        <v>10.46</v>
      </c>
      <c r="BV23" s="255">
        <v>10.46</v>
      </c>
      <c r="BW23" s="266">
        <v>10.46</v>
      </c>
      <c r="BX23" s="254">
        <v>10.46</v>
      </c>
      <c r="BY23" s="255">
        <v>10.46</v>
      </c>
    </row>
    <row r="24" spans="1:77" ht="15.75" thickBot="1" x14ac:dyDescent="0.3">
      <c r="A24" s="9" t="s">
        <v>10</v>
      </c>
      <c r="B24" s="10" t="s">
        <v>37</v>
      </c>
      <c r="C24" s="14" t="s">
        <v>28</v>
      </c>
      <c r="D24" s="14" t="s">
        <v>32</v>
      </c>
      <c r="E24" s="29">
        <v>10</v>
      </c>
      <c r="F24" s="262">
        <v>10.42</v>
      </c>
      <c r="G24" s="263"/>
      <c r="H24" s="265"/>
      <c r="I24" s="267">
        <v>10.46</v>
      </c>
      <c r="J24" s="263">
        <v>10.46</v>
      </c>
      <c r="K24" s="264">
        <v>10.46</v>
      </c>
      <c r="L24" s="262">
        <v>10.4</v>
      </c>
      <c r="M24" s="263">
        <v>10.4</v>
      </c>
      <c r="N24" s="265">
        <v>10.4</v>
      </c>
      <c r="O24" s="267">
        <v>10.43</v>
      </c>
      <c r="P24" s="263">
        <v>10.43</v>
      </c>
      <c r="Q24" s="264">
        <v>10.43</v>
      </c>
      <c r="R24" s="262">
        <v>10.47</v>
      </c>
      <c r="S24" s="263">
        <v>10.47</v>
      </c>
      <c r="T24" s="265">
        <v>10.47</v>
      </c>
      <c r="U24" s="267">
        <v>10.42</v>
      </c>
      <c r="V24" s="263">
        <v>10.42</v>
      </c>
      <c r="W24" s="264">
        <v>10.42</v>
      </c>
      <c r="X24" s="262">
        <v>10.4</v>
      </c>
      <c r="Y24" s="263">
        <v>10.4</v>
      </c>
      <c r="Z24" s="265">
        <v>10.4</v>
      </c>
      <c r="AA24" s="267">
        <v>10.39</v>
      </c>
      <c r="AB24" s="263">
        <v>10.39</v>
      </c>
      <c r="AC24" s="264">
        <v>10.39</v>
      </c>
      <c r="AD24" s="262">
        <v>10.3</v>
      </c>
      <c r="AE24" s="263">
        <v>10.3</v>
      </c>
      <c r="AF24" s="265">
        <v>10.3</v>
      </c>
      <c r="AG24" s="267">
        <v>10.29</v>
      </c>
      <c r="AH24" s="263">
        <v>10.29</v>
      </c>
      <c r="AI24" s="264">
        <v>10.29</v>
      </c>
      <c r="AJ24" s="262">
        <v>10.34</v>
      </c>
      <c r="AK24" s="263">
        <v>10.34</v>
      </c>
      <c r="AL24" s="265">
        <v>10.34</v>
      </c>
      <c r="AM24" s="267">
        <v>10.32</v>
      </c>
      <c r="AN24" s="263">
        <v>10.32</v>
      </c>
      <c r="AO24" s="264">
        <v>10.32</v>
      </c>
      <c r="AP24" s="262">
        <v>10.27</v>
      </c>
      <c r="AQ24" s="263">
        <v>10.27</v>
      </c>
      <c r="AR24" s="265">
        <v>10.27</v>
      </c>
      <c r="AS24" s="267">
        <v>10.27</v>
      </c>
      <c r="AT24" s="263">
        <v>10.27</v>
      </c>
      <c r="AU24" s="264">
        <v>10.27</v>
      </c>
      <c r="AV24" s="262">
        <v>10.25</v>
      </c>
      <c r="AW24" s="263">
        <v>10.25</v>
      </c>
      <c r="AX24" s="265">
        <v>10.25</v>
      </c>
      <c r="AY24" s="267">
        <v>10.29</v>
      </c>
      <c r="AZ24" s="263">
        <v>10.29</v>
      </c>
      <c r="BA24" s="264">
        <v>10.29</v>
      </c>
      <c r="BB24" s="262">
        <v>10.28</v>
      </c>
      <c r="BC24" s="263">
        <v>10.28</v>
      </c>
      <c r="BD24" s="265">
        <v>10.28</v>
      </c>
      <c r="BE24" s="267">
        <v>10.31</v>
      </c>
      <c r="BF24" s="263">
        <v>10.31</v>
      </c>
      <c r="BG24" s="264">
        <v>10.31</v>
      </c>
      <c r="BH24" s="262">
        <v>10.37</v>
      </c>
      <c r="BI24" s="263">
        <v>10.37</v>
      </c>
      <c r="BJ24" s="265">
        <v>10.37</v>
      </c>
      <c r="BK24" s="267">
        <v>10.41</v>
      </c>
      <c r="BL24" s="263">
        <v>10.41</v>
      </c>
      <c r="BM24" s="264">
        <v>10.41</v>
      </c>
      <c r="BN24" s="262">
        <v>10.42</v>
      </c>
      <c r="BO24" s="263">
        <v>10.42</v>
      </c>
      <c r="BP24" s="265">
        <v>10.42</v>
      </c>
      <c r="BQ24" s="267">
        <v>10.42</v>
      </c>
      <c r="BR24" s="263">
        <v>10.42</v>
      </c>
      <c r="BS24" s="264">
        <v>10.42</v>
      </c>
      <c r="BT24" s="262">
        <v>10.47</v>
      </c>
      <c r="BU24" s="263">
        <v>10.47</v>
      </c>
      <c r="BV24" s="265">
        <v>10.47</v>
      </c>
      <c r="BW24" s="267">
        <v>10.47</v>
      </c>
      <c r="BX24" s="263">
        <v>10.47</v>
      </c>
      <c r="BY24" s="265">
        <v>10.47</v>
      </c>
    </row>
    <row r="25" spans="1:77" x14ac:dyDescent="0.25">
      <c r="A25" s="12" t="s">
        <v>18</v>
      </c>
      <c r="B25" s="5" t="s">
        <v>572</v>
      </c>
      <c r="C25" s="18" t="s">
        <v>30</v>
      </c>
      <c r="D25" s="18" t="s">
        <v>31</v>
      </c>
      <c r="E25" s="19">
        <v>10</v>
      </c>
      <c r="F25" s="30" t="s">
        <v>274</v>
      </c>
      <c r="G25" s="31" t="s">
        <v>279</v>
      </c>
      <c r="H25" s="32">
        <v>191</v>
      </c>
      <c r="I25" s="30" t="s">
        <v>285</v>
      </c>
      <c r="J25" s="31" t="s">
        <v>291</v>
      </c>
      <c r="K25" s="32">
        <v>167</v>
      </c>
      <c r="L25" s="30" t="s">
        <v>297</v>
      </c>
      <c r="M25" s="31" t="s">
        <v>302</v>
      </c>
      <c r="N25" s="33">
        <v>167</v>
      </c>
      <c r="O25" s="30" t="s">
        <v>308</v>
      </c>
      <c r="P25" s="31" t="s">
        <v>314</v>
      </c>
      <c r="Q25" s="32">
        <v>156</v>
      </c>
      <c r="R25" s="30" t="s">
        <v>319</v>
      </c>
      <c r="S25" s="31" t="s">
        <v>325</v>
      </c>
      <c r="T25" s="32">
        <v>172</v>
      </c>
      <c r="U25" s="30" t="s">
        <v>329</v>
      </c>
      <c r="V25" s="31" t="s">
        <v>314</v>
      </c>
      <c r="W25" s="32">
        <v>178</v>
      </c>
      <c r="X25" s="30" t="s">
        <v>337</v>
      </c>
      <c r="Y25" s="31" t="s">
        <v>343</v>
      </c>
      <c r="Z25" s="32">
        <v>224</v>
      </c>
      <c r="AA25" s="30" t="s">
        <v>348</v>
      </c>
      <c r="AB25" s="31" t="s">
        <v>354</v>
      </c>
      <c r="AC25" s="32">
        <v>256</v>
      </c>
      <c r="AD25" s="30" t="s">
        <v>359</v>
      </c>
      <c r="AE25" s="31" t="s">
        <v>324</v>
      </c>
      <c r="AF25" s="32">
        <v>299</v>
      </c>
      <c r="AG25" s="30" t="s">
        <v>368</v>
      </c>
      <c r="AH25" s="31" t="s">
        <v>374</v>
      </c>
      <c r="AI25" s="32">
        <v>327</v>
      </c>
      <c r="AJ25" s="30" t="s">
        <v>378</v>
      </c>
      <c r="AK25" s="31" t="s">
        <v>278</v>
      </c>
      <c r="AL25" s="32">
        <v>332</v>
      </c>
      <c r="AM25" s="30" t="s">
        <v>389</v>
      </c>
      <c r="AN25" s="31" t="s">
        <v>394</v>
      </c>
      <c r="AO25" s="32">
        <v>322</v>
      </c>
      <c r="AP25" s="30" t="s">
        <v>398</v>
      </c>
      <c r="AQ25" s="31" t="s">
        <v>404</v>
      </c>
      <c r="AR25" s="32">
        <v>341</v>
      </c>
      <c r="AS25" s="30" t="s">
        <v>409</v>
      </c>
      <c r="AT25" s="31" t="s">
        <v>270</v>
      </c>
      <c r="AU25" s="32">
        <v>371</v>
      </c>
      <c r="AV25" s="30" t="s">
        <v>415</v>
      </c>
      <c r="AW25" s="31" t="s">
        <v>420</v>
      </c>
      <c r="AX25" s="32">
        <v>365</v>
      </c>
      <c r="AY25" s="30" t="s">
        <v>425</v>
      </c>
      <c r="AZ25" s="31" t="s">
        <v>430</v>
      </c>
      <c r="BA25" s="32">
        <v>346</v>
      </c>
      <c r="BB25" s="30" t="s">
        <v>434</v>
      </c>
      <c r="BC25" s="31" t="s">
        <v>439</v>
      </c>
      <c r="BD25" s="32">
        <v>309</v>
      </c>
      <c r="BE25" s="30" t="s">
        <v>444</v>
      </c>
      <c r="BF25" s="31" t="s">
        <v>450</v>
      </c>
      <c r="BG25" s="32">
        <v>308</v>
      </c>
      <c r="BH25" s="30" t="s">
        <v>453</v>
      </c>
      <c r="BI25" s="31" t="s">
        <v>458</v>
      </c>
      <c r="BJ25" s="32">
        <v>296</v>
      </c>
      <c r="BK25" s="30" t="s">
        <v>461</v>
      </c>
      <c r="BL25" s="31" t="s">
        <v>466</v>
      </c>
      <c r="BM25" s="32">
        <v>387</v>
      </c>
      <c r="BN25" s="30" t="s">
        <v>470</v>
      </c>
      <c r="BO25" s="31" t="s">
        <v>474</v>
      </c>
      <c r="BP25" s="32">
        <v>275</v>
      </c>
      <c r="BQ25" s="30" t="s">
        <v>478</v>
      </c>
      <c r="BR25" s="31" t="s">
        <v>484</v>
      </c>
      <c r="BS25" s="32">
        <v>299</v>
      </c>
      <c r="BT25" s="30" t="s">
        <v>489</v>
      </c>
      <c r="BU25" s="31" t="s">
        <v>495</v>
      </c>
      <c r="BV25" s="32">
        <v>265</v>
      </c>
      <c r="BW25" s="34" t="s">
        <v>498</v>
      </c>
      <c r="BX25" s="35" t="s">
        <v>503</v>
      </c>
      <c r="BY25" s="36">
        <v>230</v>
      </c>
    </row>
    <row r="26" spans="1:77" x14ac:dyDescent="0.25">
      <c r="A26" s="8" t="s">
        <v>18</v>
      </c>
      <c r="B26" s="3" t="s">
        <v>573</v>
      </c>
      <c r="C26" s="25" t="s">
        <v>30</v>
      </c>
      <c r="D26" s="25" t="s">
        <v>31</v>
      </c>
      <c r="E26" s="28">
        <v>10</v>
      </c>
      <c r="F26" s="20" t="s">
        <v>275</v>
      </c>
      <c r="G26" s="21" t="s">
        <v>280</v>
      </c>
      <c r="H26" s="22">
        <v>116</v>
      </c>
      <c r="I26" s="20" t="s">
        <v>286</v>
      </c>
      <c r="J26" s="21" t="s">
        <v>292</v>
      </c>
      <c r="K26" s="22">
        <v>114</v>
      </c>
      <c r="L26" s="20" t="s">
        <v>298</v>
      </c>
      <c r="M26" s="21" t="s">
        <v>303</v>
      </c>
      <c r="N26" s="24">
        <v>110</v>
      </c>
      <c r="O26" s="20" t="s">
        <v>309</v>
      </c>
      <c r="P26" s="21" t="s">
        <v>315</v>
      </c>
      <c r="Q26" s="22">
        <v>111</v>
      </c>
      <c r="R26" s="20" t="s">
        <v>320</v>
      </c>
      <c r="S26" s="21" t="s">
        <v>326</v>
      </c>
      <c r="T26" s="22">
        <v>113</v>
      </c>
      <c r="U26" s="20" t="s">
        <v>330</v>
      </c>
      <c r="V26" s="21" t="s">
        <v>334</v>
      </c>
      <c r="W26" s="22">
        <v>132</v>
      </c>
      <c r="X26" s="20" t="s">
        <v>338</v>
      </c>
      <c r="Y26" s="21" t="s">
        <v>344</v>
      </c>
      <c r="Z26" s="22">
        <v>150</v>
      </c>
      <c r="AA26" s="20" t="s">
        <v>349</v>
      </c>
      <c r="AB26" s="21" t="s">
        <v>282</v>
      </c>
      <c r="AC26" s="22">
        <v>174</v>
      </c>
      <c r="AD26" s="20" t="s">
        <v>360</v>
      </c>
      <c r="AE26" s="21" t="s">
        <v>364</v>
      </c>
      <c r="AF26" s="22">
        <v>195</v>
      </c>
      <c r="AG26" s="20" t="s">
        <v>369</v>
      </c>
      <c r="AH26" s="21" t="s">
        <v>375</v>
      </c>
      <c r="AI26" s="22">
        <v>210</v>
      </c>
      <c r="AJ26" s="20" t="s">
        <v>379</v>
      </c>
      <c r="AK26" s="21" t="s">
        <v>384</v>
      </c>
      <c r="AL26" s="22">
        <v>195</v>
      </c>
      <c r="AM26" s="20" t="s">
        <v>390</v>
      </c>
      <c r="AN26" s="21" t="s">
        <v>395</v>
      </c>
      <c r="AO26" s="22">
        <v>210</v>
      </c>
      <c r="AP26" s="20" t="s">
        <v>399</v>
      </c>
      <c r="AQ26" s="21" t="s">
        <v>405</v>
      </c>
      <c r="AR26" s="22">
        <v>202</v>
      </c>
      <c r="AS26" s="20" t="s">
        <v>410</v>
      </c>
      <c r="AT26" s="21" t="s">
        <v>413</v>
      </c>
      <c r="AU26" s="22">
        <v>193</v>
      </c>
      <c r="AV26" s="20" t="s">
        <v>416</v>
      </c>
      <c r="AW26" s="21" t="s">
        <v>421</v>
      </c>
      <c r="AX26" s="22">
        <v>181</v>
      </c>
      <c r="AY26" s="20" t="s">
        <v>426</v>
      </c>
      <c r="AZ26" s="21" t="s">
        <v>431</v>
      </c>
      <c r="BA26" s="22">
        <v>188</v>
      </c>
      <c r="BB26" s="20" t="s">
        <v>435</v>
      </c>
      <c r="BC26" s="21" t="s">
        <v>440</v>
      </c>
      <c r="BD26" s="22">
        <v>171</v>
      </c>
      <c r="BE26" s="20" t="s">
        <v>445</v>
      </c>
      <c r="BF26" s="21" t="s">
        <v>451</v>
      </c>
      <c r="BG26" s="22">
        <v>170</v>
      </c>
      <c r="BH26" s="20" t="s">
        <v>454</v>
      </c>
      <c r="BI26" s="21" t="s">
        <v>459</v>
      </c>
      <c r="BJ26" s="22">
        <v>173</v>
      </c>
      <c r="BK26" s="20" t="s">
        <v>462</v>
      </c>
      <c r="BL26" s="21" t="s">
        <v>467</v>
      </c>
      <c r="BM26" s="22">
        <v>171</v>
      </c>
      <c r="BN26" s="20" t="s">
        <v>471</v>
      </c>
      <c r="BO26" s="21" t="s">
        <v>475</v>
      </c>
      <c r="BP26" s="22">
        <v>168</v>
      </c>
      <c r="BQ26" s="20" t="s">
        <v>479</v>
      </c>
      <c r="BR26" s="21" t="s">
        <v>485</v>
      </c>
      <c r="BS26" s="22">
        <v>162</v>
      </c>
      <c r="BT26" s="20" t="s">
        <v>490</v>
      </c>
      <c r="BU26" s="21" t="s">
        <v>305</v>
      </c>
      <c r="BV26" s="22">
        <v>135</v>
      </c>
      <c r="BW26" s="20" t="s">
        <v>499</v>
      </c>
      <c r="BX26" s="21" t="s">
        <v>92</v>
      </c>
      <c r="BY26" s="22">
        <v>119</v>
      </c>
    </row>
    <row r="27" spans="1:77" x14ac:dyDescent="0.25">
      <c r="A27" s="8" t="s">
        <v>18</v>
      </c>
      <c r="B27" s="3" t="s">
        <v>574</v>
      </c>
      <c r="C27" s="25" t="s">
        <v>30</v>
      </c>
      <c r="D27" s="25" t="s">
        <v>31</v>
      </c>
      <c r="E27" s="28">
        <v>10</v>
      </c>
      <c r="F27" s="20" t="s">
        <v>276</v>
      </c>
      <c r="G27" s="21" t="s">
        <v>281</v>
      </c>
      <c r="H27" s="22">
        <v>133</v>
      </c>
      <c r="I27" s="20" t="s">
        <v>287</v>
      </c>
      <c r="J27" s="21" t="s">
        <v>293</v>
      </c>
      <c r="K27" s="22">
        <v>134</v>
      </c>
      <c r="L27" s="20" t="s">
        <v>299</v>
      </c>
      <c r="M27" s="21" t="s">
        <v>304</v>
      </c>
      <c r="N27" s="24">
        <v>134</v>
      </c>
      <c r="O27" s="20" t="s">
        <v>310</v>
      </c>
      <c r="P27" s="21" t="s">
        <v>316</v>
      </c>
      <c r="Q27" s="22">
        <v>128</v>
      </c>
      <c r="R27" s="20" t="s">
        <v>321</v>
      </c>
      <c r="S27" s="21" t="s">
        <v>316</v>
      </c>
      <c r="T27" s="22">
        <v>133</v>
      </c>
      <c r="U27" s="20" t="s">
        <v>331</v>
      </c>
      <c r="V27" s="21" t="s">
        <v>316</v>
      </c>
      <c r="W27" s="22">
        <v>150</v>
      </c>
      <c r="X27" s="20" t="s">
        <v>339</v>
      </c>
      <c r="Y27" s="21" t="s">
        <v>345</v>
      </c>
      <c r="Z27" s="22">
        <v>176</v>
      </c>
      <c r="AA27" s="20" t="s">
        <v>350</v>
      </c>
      <c r="AB27" s="21" t="s">
        <v>355</v>
      </c>
      <c r="AC27" s="22">
        <v>209</v>
      </c>
      <c r="AD27" s="20" t="s">
        <v>361</v>
      </c>
      <c r="AE27" s="21" t="s">
        <v>365</v>
      </c>
      <c r="AF27" s="22">
        <v>230</v>
      </c>
      <c r="AG27" s="20" t="s">
        <v>370</v>
      </c>
      <c r="AH27" s="21" t="s">
        <v>259</v>
      </c>
      <c r="AI27" s="22">
        <v>253</v>
      </c>
      <c r="AJ27" s="20" t="s">
        <v>380</v>
      </c>
      <c r="AK27" s="21" t="s">
        <v>385</v>
      </c>
      <c r="AL27" s="22">
        <v>239</v>
      </c>
      <c r="AM27" s="20" t="s">
        <v>370</v>
      </c>
      <c r="AN27" s="21" t="s">
        <v>396</v>
      </c>
      <c r="AO27" s="22">
        <v>243</v>
      </c>
      <c r="AP27" s="20" t="s">
        <v>400</v>
      </c>
      <c r="AQ27" s="21" t="s">
        <v>406</v>
      </c>
      <c r="AR27" s="22">
        <v>235</v>
      </c>
      <c r="AS27" s="20" t="s">
        <v>119</v>
      </c>
      <c r="AT27" s="21" t="s">
        <v>158</v>
      </c>
      <c r="AU27" s="22">
        <v>226</v>
      </c>
      <c r="AV27" s="20" t="s">
        <v>417</v>
      </c>
      <c r="AW27" s="21" t="s">
        <v>422</v>
      </c>
      <c r="AX27" s="22">
        <v>219</v>
      </c>
      <c r="AY27" s="20" t="s">
        <v>427</v>
      </c>
      <c r="AZ27" s="21" t="s">
        <v>432</v>
      </c>
      <c r="BA27" s="22">
        <v>216</v>
      </c>
      <c r="BB27" s="20" t="s">
        <v>337</v>
      </c>
      <c r="BC27" s="21" t="s">
        <v>441</v>
      </c>
      <c r="BD27" s="22">
        <v>195</v>
      </c>
      <c r="BE27" s="20" t="s">
        <v>446</v>
      </c>
      <c r="BF27" s="21" t="s">
        <v>158</v>
      </c>
      <c r="BG27" s="22">
        <v>189</v>
      </c>
      <c r="BH27" s="20" t="s">
        <v>455</v>
      </c>
      <c r="BI27" s="21" t="s">
        <v>460</v>
      </c>
      <c r="BJ27" s="22">
        <v>193</v>
      </c>
      <c r="BK27" s="20" t="s">
        <v>463</v>
      </c>
      <c r="BL27" s="21" t="s">
        <v>468</v>
      </c>
      <c r="BM27" s="22">
        <v>189</v>
      </c>
      <c r="BN27" s="20" t="s">
        <v>360</v>
      </c>
      <c r="BO27" s="21" t="s">
        <v>476</v>
      </c>
      <c r="BP27" s="22">
        <v>193</v>
      </c>
      <c r="BQ27" s="20" t="s">
        <v>480</v>
      </c>
      <c r="BR27" s="21" t="s">
        <v>486</v>
      </c>
      <c r="BS27" s="22">
        <v>182</v>
      </c>
      <c r="BT27" s="20" t="s">
        <v>491</v>
      </c>
      <c r="BU27" s="21" t="s">
        <v>496</v>
      </c>
      <c r="BV27" s="22">
        <v>163</v>
      </c>
      <c r="BW27" s="20" t="s">
        <v>500</v>
      </c>
      <c r="BX27" s="21" t="s">
        <v>504</v>
      </c>
      <c r="BY27" s="22">
        <v>146</v>
      </c>
    </row>
    <row r="28" spans="1:77" x14ac:dyDescent="0.25">
      <c r="A28" s="8" t="s">
        <v>18</v>
      </c>
      <c r="B28" s="3" t="s">
        <v>575</v>
      </c>
      <c r="C28" s="25" t="s">
        <v>30</v>
      </c>
      <c r="D28" s="25" t="s">
        <v>31</v>
      </c>
      <c r="E28" s="28">
        <v>10</v>
      </c>
      <c r="F28" s="20" t="s">
        <v>277</v>
      </c>
      <c r="G28" s="21" t="s">
        <v>282</v>
      </c>
      <c r="H28" s="22">
        <v>112</v>
      </c>
      <c r="I28" s="20" t="s">
        <v>288</v>
      </c>
      <c r="J28" s="21" t="s">
        <v>294</v>
      </c>
      <c r="K28" s="22">
        <v>106</v>
      </c>
      <c r="L28" s="20" t="s">
        <v>300</v>
      </c>
      <c r="M28" s="21" t="s">
        <v>305</v>
      </c>
      <c r="N28" s="24">
        <v>101</v>
      </c>
      <c r="O28" s="20" t="s">
        <v>311</v>
      </c>
      <c r="P28" s="21" t="s">
        <v>317</v>
      </c>
      <c r="Q28" s="22">
        <v>100</v>
      </c>
      <c r="R28" s="20" t="s">
        <v>322</v>
      </c>
      <c r="S28" s="21" t="s">
        <v>327</v>
      </c>
      <c r="T28" s="22">
        <v>104</v>
      </c>
      <c r="U28" s="20" t="s">
        <v>60</v>
      </c>
      <c r="V28" s="21" t="s">
        <v>335</v>
      </c>
      <c r="W28" s="22">
        <v>118</v>
      </c>
      <c r="X28" s="20" t="s">
        <v>340</v>
      </c>
      <c r="Y28" s="21" t="s">
        <v>41</v>
      </c>
      <c r="Z28" s="22">
        <v>140</v>
      </c>
      <c r="AA28" s="20" t="s">
        <v>351</v>
      </c>
      <c r="AB28" s="21" t="s">
        <v>356</v>
      </c>
      <c r="AC28" s="22">
        <v>168</v>
      </c>
      <c r="AD28" s="20" t="s">
        <v>362</v>
      </c>
      <c r="AE28" s="21" t="s">
        <v>366</v>
      </c>
      <c r="AF28" s="22">
        <v>204</v>
      </c>
      <c r="AG28" s="20" t="s">
        <v>371</v>
      </c>
      <c r="AH28" s="21" t="s">
        <v>376</v>
      </c>
      <c r="AI28" s="22">
        <v>229</v>
      </c>
      <c r="AJ28" s="20" t="s">
        <v>381</v>
      </c>
      <c r="AK28" s="21" t="s">
        <v>386</v>
      </c>
      <c r="AL28" s="22">
        <v>228</v>
      </c>
      <c r="AM28" s="20" t="s">
        <v>391</v>
      </c>
      <c r="AN28" s="21" t="s">
        <v>397</v>
      </c>
      <c r="AO28" s="22">
        <v>227</v>
      </c>
      <c r="AP28" s="20" t="s">
        <v>401</v>
      </c>
      <c r="AQ28" s="21" t="s">
        <v>407</v>
      </c>
      <c r="AR28" s="22">
        <v>231</v>
      </c>
      <c r="AS28" s="20" t="s">
        <v>411</v>
      </c>
      <c r="AT28" s="21" t="s">
        <v>414</v>
      </c>
      <c r="AU28" s="22">
        <v>223</v>
      </c>
      <c r="AV28" s="20" t="s">
        <v>418</v>
      </c>
      <c r="AW28" s="21" t="s">
        <v>423</v>
      </c>
      <c r="AX28" s="22">
        <v>219</v>
      </c>
      <c r="AY28" s="20" t="s">
        <v>428</v>
      </c>
      <c r="AZ28" s="21" t="s">
        <v>384</v>
      </c>
      <c r="BA28" s="22">
        <v>211</v>
      </c>
      <c r="BB28" s="20" t="s">
        <v>436</v>
      </c>
      <c r="BC28" s="21" t="s">
        <v>304</v>
      </c>
      <c r="BD28" s="22">
        <v>203</v>
      </c>
      <c r="BE28" s="20" t="s">
        <v>447</v>
      </c>
      <c r="BF28" s="21" t="s">
        <v>120</v>
      </c>
      <c r="BG28" s="22">
        <v>184</v>
      </c>
      <c r="BH28" s="20" t="s">
        <v>329</v>
      </c>
      <c r="BI28" s="21" t="s">
        <v>395</v>
      </c>
      <c r="BJ28" s="22">
        <v>163</v>
      </c>
      <c r="BK28" s="20" t="s">
        <v>464</v>
      </c>
      <c r="BL28" s="21" t="s">
        <v>469</v>
      </c>
      <c r="BM28" s="22">
        <v>167</v>
      </c>
      <c r="BN28" s="20" t="s">
        <v>472</v>
      </c>
      <c r="BO28" s="21" t="s">
        <v>366</v>
      </c>
      <c r="BP28" s="22">
        <v>163</v>
      </c>
      <c r="BQ28" s="20" t="s">
        <v>481</v>
      </c>
      <c r="BR28" s="21" t="s">
        <v>487</v>
      </c>
      <c r="BS28" s="22">
        <v>144</v>
      </c>
      <c r="BT28" s="20" t="s">
        <v>492</v>
      </c>
      <c r="BU28" s="21" t="s">
        <v>364</v>
      </c>
      <c r="BV28" s="22">
        <v>134</v>
      </c>
      <c r="BW28" s="20" t="s">
        <v>448</v>
      </c>
      <c r="BX28" s="21" t="s">
        <v>505</v>
      </c>
      <c r="BY28" s="22">
        <v>119</v>
      </c>
    </row>
    <row r="29" spans="1:77" x14ac:dyDescent="0.25">
      <c r="A29" s="8" t="s">
        <v>18</v>
      </c>
      <c r="B29" s="3" t="s">
        <v>576</v>
      </c>
      <c r="C29" s="25" t="s">
        <v>26</v>
      </c>
      <c r="D29" s="25" t="s">
        <v>31</v>
      </c>
      <c r="E29" s="28">
        <v>10</v>
      </c>
      <c r="F29" s="20" t="s">
        <v>227</v>
      </c>
      <c r="G29" s="21" t="s">
        <v>283</v>
      </c>
      <c r="H29" s="22">
        <v>68</v>
      </c>
      <c r="I29" s="20" t="s">
        <v>289</v>
      </c>
      <c r="J29" s="21" t="s">
        <v>295</v>
      </c>
      <c r="K29" s="22">
        <v>69</v>
      </c>
      <c r="L29" s="20" t="s">
        <v>289</v>
      </c>
      <c r="M29" s="21" t="s">
        <v>306</v>
      </c>
      <c r="N29" s="24">
        <v>67</v>
      </c>
      <c r="O29" s="20" t="s">
        <v>312</v>
      </c>
      <c r="P29" s="21" t="s">
        <v>318</v>
      </c>
      <c r="Q29" s="22">
        <v>67</v>
      </c>
      <c r="R29" s="20" t="s">
        <v>323</v>
      </c>
      <c r="S29" s="21" t="s">
        <v>328</v>
      </c>
      <c r="T29" s="22">
        <v>67</v>
      </c>
      <c r="U29" s="20" t="s">
        <v>332</v>
      </c>
      <c r="V29" s="21" t="s">
        <v>336</v>
      </c>
      <c r="W29" s="22">
        <v>73</v>
      </c>
      <c r="X29" s="20" t="s">
        <v>341</v>
      </c>
      <c r="Y29" s="21" t="s">
        <v>346</v>
      </c>
      <c r="Z29" s="22">
        <v>101</v>
      </c>
      <c r="AA29" s="20" t="s">
        <v>352</v>
      </c>
      <c r="AB29" s="21" t="s">
        <v>357</v>
      </c>
      <c r="AC29" s="22">
        <v>120</v>
      </c>
      <c r="AD29" s="20" t="s">
        <v>310</v>
      </c>
      <c r="AE29" s="21" t="s">
        <v>367</v>
      </c>
      <c r="AF29" s="22">
        <v>139</v>
      </c>
      <c r="AG29" s="20" t="s">
        <v>372</v>
      </c>
      <c r="AH29" s="21" t="s">
        <v>292</v>
      </c>
      <c r="AI29" s="22">
        <v>143</v>
      </c>
      <c r="AJ29" s="20" t="s">
        <v>382</v>
      </c>
      <c r="AK29" s="21" t="s">
        <v>387</v>
      </c>
      <c r="AL29" s="22">
        <v>148</v>
      </c>
      <c r="AM29" s="20" t="s">
        <v>392</v>
      </c>
      <c r="AN29" s="21" t="s">
        <v>292</v>
      </c>
      <c r="AO29" s="22">
        <v>147</v>
      </c>
      <c r="AP29" s="20" t="s">
        <v>402</v>
      </c>
      <c r="AQ29" s="21" t="s">
        <v>408</v>
      </c>
      <c r="AR29" s="22">
        <v>143</v>
      </c>
      <c r="AS29" s="20" t="s">
        <v>382</v>
      </c>
      <c r="AT29" s="21" t="s">
        <v>334</v>
      </c>
      <c r="AU29" s="22">
        <v>137</v>
      </c>
      <c r="AV29" s="20" t="s">
        <v>419</v>
      </c>
      <c r="AW29" s="21" t="s">
        <v>424</v>
      </c>
      <c r="AX29" s="22">
        <v>145</v>
      </c>
      <c r="AY29" s="20" t="s">
        <v>419</v>
      </c>
      <c r="AZ29" s="21" t="s">
        <v>433</v>
      </c>
      <c r="BA29" s="22">
        <v>141</v>
      </c>
      <c r="BB29" s="20" t="s">
        <v>437</v>
      </c>
      <c r="BC29" s="21" t="s">
        <v>442</v>
      </c>
      <c r="BD29" s="22">
        <v>126</v>
      </c>
      <c r="BE29" s="20" t="s">
        <v>448</v>
      </c>
      <c r="BF29" s="21" t="s">
        <v>193</v>
      </c>
      <c r="BG29" s="22">
        <v>128</v>
      </c>
      <c r="BH29" s="20" t="s">
        <v>456</v>
      </c>
      <c r="BI29" s="21" t="s">
        <v>292</v>
      </c>
      <c r="BJ29" s="22">
        <v>124</v>
      </c>
      <c r="BK29" s="20" t="s">
        <v>465</v>
      </c>
      <c r="BL29" s="21" t="s">
        <v>367</v>
      </c>
      <c r="BM29" s="22">
        <v>119</v>
      </c>
      <c r="BN29" s="20" t="s">
        <v>363</v>
      </c>
      <c r="BO29" s="21" t="s">
        <v>315</v>
      </c>
      <c r="BP29" s="22">
        <v>115</v>
      </c>
      <c r="BQ29" s="20" t="s">
        <v>482</v>
      </c>
      <c r="BR29" s="21" t="s">
        <v>488</v>
      </c>
      <c r="BS29" s="22">
        <v>92</v>
      </c>
      <c r="BT29" s="20" t="s">
        <v>493</v>
      </c>
      <c r="BU29" s="21" t="s">
        <v>497</v>
      </c>
      <c r="BV29" s="22">
        <v>82</v>
      </c>
      <c r="BW29" s="20" t="s">
        <v>501</v>
      </c>
      <c r="BX29" s="21" t="s">
        <v>506</v>
      </c>
      <c r="BY29" s="22">
        <v>74</v>
      </c>
    </row>
    <row r="30" spans="1:77" x14ac:dyDescent="0.25">
      <c r="A30" s="8" t="s">
        <v>18</v>
      </c>
      <c r="B30" s="3" t="s">
        <v>577</v>
      </c>
      <c r="C30" s="25" t="s">
        <v>26</v>
      </c>
      <c r="D30" s="25" t="s">
        <v>31</v>
      </c>
      <c r="E30" s="28">
        <v>10</v>
      </c>
      <c r="F30" s="20" t="s">
        <v>278</v>
      </c>
      <c r="G30" s="21" t="s">
        <v>284</v>
      </c>
      <c r="H30" s="22">
        <v>60</v>
      </c>
      <c r="I30" s="20" t="s">
        <v>290</v>
      </c>
      <c r="J30" s="21" t="s">
        <v>296</v>
      </c>
      <c r="K30" s="22">
        <v>57</v>
      </c>
      <c r="L30" s="20" t="s">
        <v>301</v>
      </c>
      <c r="M30" s="21" t="s">
        <v>307</v>
      </c>
      <c r="N30" s="24">
        <v>56</v>
      </c>
      <c r="O30" s="20" t="s">
        <v>313</v>
      </c>
      <c r="P30" s="21" t="s">
        <v>201</v>
      </c>
      <c r="Q30" s="22">
        <v>57</v>
      </c>
      <c r="R30" s="20" t="s">
        <v>324</v>
      </c>
      <c r="S30" s="21">
        <v>0</v>
      </c>
      <c r="T30" s="22">
        <v>57</v>
      </c>
      <c r="U30" s="20" t="s">
        <v>333</v>
      </c>
      <c r="V30" s="21">
        <v>0</v>
      </c>
      <c r="W30" s="22">
        <v>64</v>
      </c>
      <c r="X30" s="20" t="s">
        <v>342</v>
      </c>
      <c r="Y30" s="21" t="s">
        <v>347</v>
      </c>
      <c r="Z30" s="22">
        <v>81</v>
      </c>
      <c r="AA30" s="20" t="s">
        <v>353</v>
      </c>
      <c r="AB30" s="21" t="s">
        <v>358</v>
      </c>
      <c r="AC30" s="22">
        <v>104</v>
      </c>
      <c r="AD30" s="20" t="s">
        <v>363</v>
      </c>
      <c r="AE30" s="21" t="s">
        <v>188</v>
      </c>
      <c r="AF30" s="22">
        <v>133</v>
      </c>
      <c r="AG30" s="20" t="s">
        <v>373</v>
      </c>
      <c r="AH30" s="21" t="s">
        <v>377</v>
      </c>
      <c r="AI30" s="22">
        <v>136</v>
      </c>
      <c r="AJ30" s="20" t="s">
        <v>383</v>
      </c>
      <c r="AK30" s="21" t="s">
        <v>388</v>
      </c>
      <c r="AL30" s="22">
        <v>142</v>
      </c>
      <c r="AM30" s="20" t="s">
        <v>393</v>
      </c>
      <c r="AN30" s="21" t="s">
        <v>61</v>
      </c>
      <c r="AO30" s="22">
        <v>148</v>
      </c>
      <c r="AP30" s="20" t="s">
        <v>403</v>
      </c>
      <c r="AQ30" s="21" t="s">
        <v>315</v>
      </c>
      <c r="AR30" s="22">
        <v>155</v>
      </c>
      <c r="AS30" s="20" t="s">
        <v>412</v>
      </c>
      <c r="AT30" s="21" t="s">
        <v>408</v>
      </c>
      <c r="AU30" s="22">
        <v>144</v>
      </c>
      <c r="AV30" s="20" t="s">
        <v>372</v>
      </c>
      <c r="AW30" s="21" t="s">
        <v>315</v>
      </c>
      <c r="AX30" s="22">
        <v>139</v>
      </c>
      <c r="AY30" s="20" t="s">
        <v>429</v>
      </c>
      <c r="AZ30" s="21" t="s">
        <v>303</v>
      </c>
      <c r="BA30" s="22">
        <v>128</v>
      </c>
      <c r="BB30" s="20" t="s">
        <v>438</v>
      </c>
      <c r="BC30" s="21" t="s">
        <v>443</v>
      </c>
      <c r="BD30" s="22">
        <v>125</v>
      </c>
      <c r="BE30" s="20" t="s">
        <v>449</v>
      </c>
      <c r="BF30" s="21" t="s">
        <v>452</v>
      </c>
      <c r="BG30" s="22">
        <v>106</v>
      </c>
      <c r="BH30" s="20" t="s">
        <v>457</v>
      </c>
      <c r="BI30" s="21" t="s">
        <v>188</v>
      </c>
      <c r="BJ30" s="22">
        <v>95</v>
      </c>
      <c r="BK30" s="20" t="s">
        <v>156</v>
      </c>
      <c r="BL30" s="21" t="s">
        <v>188</v>
      </c>
      <c r="BM30" s="22">
        <v>97</v>
      </c>
      <c r="BN30" s="20" t="s">
        <v>473</v>
      </c>
      <c r="BO30" s="21" t="s">
        <v>477</v>
      </c>
      <c r="BP30" s="22">
        <v>86</v>
      </c>
      <c r="BQ30" s="20" t="s">
        <v>483</v>
      </c>
      <c r="BR30" s="21" t="s">
        <v>306</v>
      </c>
      <c r="BS30" s="22">
        <v>91</v>
      </c>
      <c r="BT30" s="20" t="s">
        <v>494</v>
      </c>
      <c r="BU30" s="21" t="s">
        <v>328</v>
      </c>
      <c r="BV30" s="22">
        <v>77</v>
      </c>
      <c r="BW30" s="20" t="s">
        <v>502</v>
      </c>
      <c r="BX30" s="21" t="s">
        <v>318</v>
      </c>
      <c r="BY30" s="22">
        <v>67</v>
      </c>
    </row>
    <row r="31" spans="1:77" x14ac:dyDescent="0.25">
      <c r="A31" s="8" t="s">
        <v>18</v>
      </c>
      <c r="B31" s="3" t="s">
        <v>11</v>
      </c>
      <c r="C31" s="25" t="s">
        <v>30</v>
      </c>
      <c r="D31" s="25" t="s">
        <v>29</v>
      </c>
      <c r="E31" s="16" t="s">
        <v>28</v>
      </c>
      <c r="F31" s="253">
        <v>7</v>
      </c>
      <c r="G31" s="254"/>
      <c r="H31" s="255"/>
      <c r="I31" s="253">
        <v>7</v>
      </c>
      <c r="J31" s="254"/>
      <c r="K31" s="255"/>
      <c r="L31" s="253">
        <v>7</v>
      </c>
      <c r="M31" s="254"/>
      <c r="N31" s="261"/>
      <c r="O31" s="253">
        <v>7</v>
      </c>
      <c r="P31" s="254"/>
      <c r="Q31" s="255"/>
      <c r="R31" s="253">
        <v>7</v>
      </c>
      <c r="S31" s="254"/>
      <c r="T31" s="255"/>
      <c r="U31" s="253">
        <v>7</v>
      </c>
      <c r="V31" s="254"/>
      <c r="W31" s="255"/>
      <c r="X31" s="253">
        <v>7</v>
      </c>
      <c r="Y31" s="254"/>
      <c r="Z31" s="255"/>
      <c r="AA31" s="253">
        <v>7</v>
      </c>
      <c r="AB31" s="254"/>
      <c r="AC31" s="255"/>
      <c r="AD31" s="253">
        <v>7</v>
      </c>
      <c r="AE31" s="254"/>
      <c r="AF31" s="255"/>
      <c r="AG31" s="253">
        <v>8</v>
      </c>
      <c r="AH31" s="254"/>
      <c r="AI31" s="255"/>
      <c r="AJ31" s="253">
        <v>8</v>
      </c>
      <c r="AK31" s="254"/>
      <c r="AL31" s="255"/>
      <c r="AM31" s="253">
        <v>8</v>
      </c>
      <c r="AN31" s="254"/>
      <c r="AO31" s="255"/>
      <c r="AP31" s="253">
        <v>8</v>
      </c>
      <c r="AQ31" s="254"/>
      <c r="AR31" s="255"/>
      <c r="AS31" s="253">
        <v>8</v>
      </c>
      <c r="AT31" s="254"/>
      <c r="AU31" s="255"/>
      <c r="AV31" s="253">
        <v>8</v>
      </c>
      <c r="AW31" s="254"/>
      <c r="AX31" s="255"/>
      <c r="AY31" s="253">
        <v>8</v>
      </c>
      <c r="AZ31" s="254"/>
      <c r="BA31" s="255"/>
      <c r="BB31" s="253">
        <v>8</v>
      </c>
      <c r="BC31" s="254"/>
      <c r="BD31" s="255"/>
      <c r="BE31" s="253">
        <v>8</v>
      </c>
      <c r="BF31" s="254"/>
      <c r="BG31" s="255"/>
      <c r="BH31" s="253">
        <v>8</v>
      </c>
      <c r="BI31" s="254"/>
      <c r="BJ31" s="255"/>
      <c r="BK31" s="253">
        <v>8</v>
      </c>
      <c r="BL31" s="254"/>
      <c r="BM31" s="255"/>
      <c r="BN31" s="253">
        <v>8</v>
      </c>
      <c r="BO31" s="254"/>
      <c r="BP31" s="255"/>
      <c r="BQ31" s="253">
        <v>8</v>
      </c>
      <c r="BR31" s="254"/>
      <c r="BS31" s="255"/>
      <c r="BT31" s="253">
        <v>8</v>
      </c>
      <c r="BU31" s="254"/>
      <c r="BV31" s="255"/>
      <c r="BW31" s="253">
        <v>7</v>
      </c>
      <c r="BX31" s="254"/>
      <c r="BY31" s="255"/>
    </row>
    <row r="32" spans="1:77" x14ac:dyDescent="0.25">
      <c r="A32" s="8" t="s">
        <v>18</v>
      </c>
      <c r="B32" s="3" t="s">
        <v>12</v>
      </c>
      <c r="C32" s="25" t="s">
        <v>30</v>
      </c>
      <c r="D32" s="25" t="s">
        <v>29</v>
      </c>
      <c r="E32" s="16" t="s">
        <v>28</v>
      </c>
      <c r="F32" s="253">
        <v>7</v>
      </c>
      <c r="G32" s="254"/>
      <c r="H32" s="255"/>
      <c r="I32" s="253">
        <v>7</v>
      </c>
      <c r="J32" s="254"/>
      <c r="K32" s="255"/>
      <c r="L32" s="253">
        <v>7</v>
      </c>
      <c r="M32" s="254"/>
      <c r="N32" s="261"/>
      <c r="O32" s="253">
        <v>7</v>
      </c>
      <c r="P32" s="254"/>
      <c r="Q32" s="255"/>
      <c r="R32" s="253">
        <v>7</v>
      </c>
      <c r="S32" s="254"/>
      <c r="T32" s="255"/>
      <c r="U32" s="253">
        <v>7</v>
      </c>
      <c r="V32" s="254"/>
      <c r="W32" s="255"/>
      <c r="X32" s="253">
        <v>7</v>
      </c>
      <c r="Y32" s="254"/>
      <c r="Z32" s="255"/>
      <c r="AA32" s="253">
        <v>7</v>
      </c>
      <c r="AB32" s="254"/>
      <c r="AC32" s="255"/>
      <c r="AD32" s="253">
        <v>7</v>
      </c>
      <c r="AE32" s="254"/>
      <c r="AF32" s="255"/>
      <c r="AG32" s="253">
        <v>7</v>
      </c>
      <c r="AH32" s="254"/>
      <c r="AI32" s="255"/>
      <c r="AJ32" s="253">
        <v>7</v>
      </c>
      <c r="AK32" s="254"/>
      <c r="AL32" s="255"/>
      <c r="AM32" s="253">
        <v>7</v>
      </c>
      <c r="AN32" s="254"/>
      <c r="AO32" s="255"/>
      <c r="AP32" s="253">
        <v>8</v>
      </c>
      <c r="AQ32" s="254"/>
      <c r="AR32" s="255"/>
      <c r="AS32" s="253">
        <v>8</v>
      </c>
      <c r="AT32" s="254"/>
      <c r="AU32" s="255"/>
      <c r="AV32" s="253">
        <v>8</v>
      </c>
      <c r="AW32" s="254"/>
      <c r="AX32" s="255"/>
      <c r="AY32" s="253">
        <v>8</v>
      </c>
      <c r="AZ32" s="254"/>
      <c r="BA32" s="255"/>
      <c r="BB32" s="253">
        <v>8</v>
      </c>
      <c r="BC32" s="254"/>
      <c r="BD32" s="255"/>
      <c r="BE32" s="253">
        <v>8</v>
      </c>
      <c r="BF32" s="254"/>
      <c r="BG32" s="255"/>
      <c r="BH32" s="253">
        <v>8</v>
      </c>
      <c r="BI32" s="254"/>
      <c r="BJ32" s="255"/>
      <c r="BK32" s="253">
        <v>8</v>
      </c>
      <c r="BL32" s="254"/>
      <c r="BM32" s="255"/>
      <c r="BN32" s="253">
        <v>8</v>
      </c>
      <c r="BO32" s="254"/>
      <c r="BP32" s="255"/>
      <c r="BQ32" s="253">
        <v>8</v>
      </c>
      <c r="BR32" s="254"/>
      <c r="BS32" s="255"/>
      <c r="BT32" s="253">
        <v>8</v>
      </c>
      <c r="BU32" s="254"/>
      <c r="BV32" s="255"/>
      <c r="BW32" s="253">
        <v>8</v>
      </c>
      <c r="BX32" s="254"/>
      <c r="BY32" s="255"/>
    </row>
    <row r="33" spans="1:77" x14ac:dyDescent="0.25">
      <c r="A33" s="8" t="s">
        <v>18</v>
      </c>
      <c r="B33" s="3" t="s">
        <v>19</v>
      </c>
      <c r="C33" s="25" t="s">
        <v>26</v>
      </c>
      <c r="D33" s="25" t="s">
        <v>29</v>
      </c>
      <c r="E33" s="16" t="s">
        <v>28</v>
      </c>
      <c r="F33" s="256">
        <v>15</v>
      </c>
      <c r="G33" s="257"/>
      <c r="H33" s="258"/>
      <c r="I33" s="256">
        <v>13</v>
      </c>
      <c r="J33" s="257"/>
      <c r="K33" s="258"/>
      <c r="L33" s="256">
        <v>13</v>
      </c>
      <c r="M33" s="257"/>
      <c r="N33" s="257"/>
      <c r="O33" s="256">
        <v>12</v>
      </c>
      <c r="P33" s="257"/>
      <c r="Q33" s="258"/>
      <c r="R33" s="256">
        <v>12</v>
      </c>
      <c r="S33" s="257"/>
      <c r="T33" s="258"/>
      <c r="U33" s="256">
        <v>12</v>
      </c>
      <c r="V33" s="257"/>
      <c r="W33" s="258"/>
      <c r="X33" s="256">
        <v>12</v>
      </c>
      <c r="Y33" s="257"/>
      <c r="Z33" s="258"/>
      <c r="AA33" s="256">
        <v>12</v>
      </c>
      <c r="AB33" s="257"/>
      <c r="AC33" s="258"/>
      <c r="AD33" s="256">
        <v>12</v>
      </c>
      <c r="AE33" s="257"/>
      <c r="AF33" s="258"/>
      <c r="AG33" s="256">
        <v>12</v>
      </c>
      <c r="AH33" s="257"/>
      <c r="AI33" s="258"/>
      <c r="AJ33" s="256">
        <v>12</v>
      </c>
      <c r="AK33" s="257"/>
      <c r="AL33" s="258"/>
      <c r="AM33" s="256">
        <v>12</v>
      </c>
      <c r="AN33" s="257"/>
      <c r="AO33" s="258"/>
      <c r="AP33" s="256">
        <v>12</v>
      </c>
      <c r="AQ33" s="257"/>
      <c r="AR33" s="258"/>
      <c r="AS33" s="256">
        <v>12</v>
      </c>
      <c r="AT33" s="257"/>
      <c r="AU33" s="258"/>
      <c r="AV33" s="256">
        <v>12</v>
      </c>
      <c r="AW33" s="257"/>
      <c r="AX33" s="258"/>
      <c r="AY33" s="256">
        <v>12</v>
      </c>
      <c r="AZ33" s="257"/>
      <c r="BA33" s="258"/>
      <c r="BB33" s="256">
        <v>12</v>
      </c>
      <c r="BC33" s="257"/>
      <c r="BD33" s="258"/>
      <c r="BE33" s="256">
        <v>12</v>
      </c>
      <c r="BF33" s="257"/>
      <c r="BG33" s="258"/>
      <c r="BH33" s="256">
        <v>12</v>
      </c>
      <c r="BI33" s="257"/>
      <c r="BJ33" s="258"/>
      <c r="BK33" s="256">
        <v>12</v>
      </c>
      <c r="BL33" s="257"/>
      <c r="BM33" s="258"/>
      <c r="BN33" s="256">
        <v>12</v>
      </c>
      <c r="BO33" s="257"/>
      <c r="BP33" s="258"/>
      <c r="BQ33" s="256">
        <v>12</v>
      </c>
      <c r="BR33" s="257"/>
      <c r="BS33" s="258"/>
      <c r="BT33" s="256">
        <v>12</v>
      </c>
      <c r="BU33" s="257"/>
      <c r="BV33" s="258"/>
      <c r="BW33" s="256">
        <v>12</v>
      </c>
      <c r="BX33" s="257"/>
      <c r="BY33" s="258"/>
    </row>
    <row r="34" spans="1:77" x14ac:dyDescent="0.25">
      <c r="A34" s="8" t="s">
        <v>18</v>
      </c>
      <c r="B34" s="3" t="s">
        <v>20</v>
      </c>
      <c r="C34" s="13" t="s">
        <v>28</v>
      </c>
      <c r="D34" s="13" t="s">
        <v>32</v>
      </c>
      <c r="E34" s="28">
        <v>10</v>
      </c>
      <c r="F34" s="256">
        <v>10.4</v>
      </c>
      <c r="G34" s="257"/>
      <c r="H34" s="258"/>
      <c r="I34" s="256">
        <v>10.4</v>
      </c>
      <c r="J34" s="257"/>
      <c r="K34" s="258"/>
      <c r="L34" s="256">
        <v>10.37</v>
      </c>
      <c r="M34" s="257"/>
      <c r="N34" s="258"/>
      <c r="O34" s="256">
        <v>10.4</v>
      </c>
      <c r="P34" s="257"/>
      <c r="Q34" s="258"/>
      <c r="R34" s="256">
        <v>10.41</v>
      </c>
      <c r="S34" s="257"/>
      <c r="T34" s="258"/>
      <c r="U34" s="256">
        <v>10.39</v>
      </c>
      <c r="V34" s="257"/>
      <c r="W34" s="258"/>
      <c r="X34" s="256">
        <v>10.35</v>
      </c>
      <c r="Y34" s="257"/>
      <c r="Z34" s="258"/>
      <c r="AA34" s="256">
        <v>10.33</v>
      </c>
      <c r="AB34" s="257"/>
      <c r="AC34" s="258"/>
      <c r="AD34" s="256">
        <v>10.28</v>
      </c>
      <c r="AE34" s="257"/>
      <c r="AF34" s="258"/>
      <c r="AG34" s="256">
        <v>10.28</v>
      </c>
      <c r="AH34" s="257"/>
      <c r="AI34" s="258"/>
      <c r="AJ34" s="256">
        <v>10.26</v>
      </c>
      <c r="AK34" s="257"/>
      <c r="AL34" s="258"/>
      <c r="AM34" s="256">
        <v>10.28</v>
      </c>
      <c r="AN34" s="257"/>
      <c r="AO34" s="258"/>
      <c r="AP34" s="256">
        <v>10.26</v>
      </c>
      <c r="AQ34" s="257"/>
      <c r="AR34" s="258"/>
      <c r="AS34" s="256">
        <v>10.25</v>
      </c>
      <c r="AT34" s="257"/>
      <c r="AU34" s="258"/>
      <c r="AV34" s="256">
        <v>10.42</v>
      </c>
      <c r="AW34" s="257"/>
      <c r="AX34" s="258"/>
      <c r="AY34" s="256">
        <v>10.41</v>
      </c>
      <c r="AZ34" s="257"/>
      <c r="BA34" s="258"/>
      <c r="BB34" s="256">
        <v>10.43</v>
      </c>
      <c r="BC34" s="257"/>
      <c r="BD34" s="258"/>
      <c r="BE34" s="256">
        <v>10.46</v>
      </c>
      <c r="BF34" s="257"/>
      <c r="BG34" s="258"/>
      <c r="BH34" s="256">
        <v>10.46</v>
      </c>
      <c r="BI34" s="257"/>
      <c r="BJ34" s="258"/>
      <c r="BK34" s="256">
        <v>10.48</v>
      </c>
      <c r="BL34" s="257"/>
      <c r="BM34" s="258"/>
      <c r="BN34" s="256">
        <v>10.49</v>
      </c>
      <c r="BO34" s="257"/>
      <c r="BP34" s="258"/>
      <c r="BQ34" s="256">
        <v>10.5</v>
      </c>
      <c r="BR34" s="257"/>
      <c r="BS34" s="258"/>
      <c r="BT34" s="256">
        <v>10.51</v>
      </c>
      <c r="BU34" s="257"/>
      <c r="BV34" s="258"/>
      <c r="BW34" s="256">
        <v>10.56</v>
      </c>
      <c r="BX34" s="257"/>
      <c r="BY34" s="258"/>
    </row>
    <row r="35" spans="1:77" x14ac:dyDescent="0.25">
      <c r="A35" s="8" t="s">
        <v>18</v>
      </c>
      <c r="B35" s="3" t="s">
        <v>21</v>
      </c>
      <c r="C35" s="13" t="s">
        <v>28</v>
      </c>
      <c r="D35" s="13" t="s">
        <v>32</v>
      </c>
      <c r="E35" s="28">
        <v>10</v>
      </c>
      <c r="F35" s="256">
        <v>10.41</v>
      </c>
      <c r="G35" s="257"/>
      <c r="H35" s="258"/>
      <c r="I35" s="256">
        <v>10.41</v>
      </c>
      <c r="J35" s="257"/>
      <c r="K35" s="258"/>
      <c r="L35" s="256">
        <v>10.38</v>
      </c>
      <c r="M35" s="257"/>
      <c r="N35" s="258"/>
      <c r="O35" s="256">
        <v>10.41</v>
      </c>
      <c r="P35" s="257"/>
      <c r="Q35" s="258"/>
      <c r="R35" s="256">
        <v>10.43</v>
      </c>
      <c r="S35" s="257"/>
      <c r="T35" s="258"/>
      <c r="U35" s="256">
        <v>10.41</v>
      </c>
      <c r="V35" s="257"/>
      <c r="W35" s="258"/>
      <c r="X35" s="256">
        <v>10.38</v>
      </c>
      <c r="Y35" s="257"/>
      <c r="Z35" s="258"/>
      <c r="AA35" s="256">
        <v>10.37</v>
      </c>
      <c r="AB35" s="257"/>
      <c r="AC35" s="258"/>
      <c r="AD35" s="256">
        <v>10.31</v>
      </c>
      <c r="AE35" s="257"/>
      <c r="AF35" s="258"/>
      <c r="AG35" s="256">
        <v>10.32</v>
      </c>
      <c r="AH35" s="257"/>
      <c r="AI35" s="258"/>
      <c r="AJ35" s="256">
        <v>10.29</v>
      </c>
      <c r="AK35" s="257"/>
      <c r="AL35" s="258"/>
      <c r="AM35" s="256">
        <v>10.32</v>
      </c>
      <c r="AN35" s="257"/>
      <c r="AO35" s="258"/>
      <c r="AP35" s="256">
        <v>10.29</v>
      </c>
      <c r="AQ35" s="257"/>
      <c r="AR35" s="258"/>
      <c r="AS35" s="256">
        <v>10.27</v>
      </c>
      <c r="AT35" s="257"/>
      <c r="AU35" s="258"/>
      <c r="AV35" s="256">
        <v>10.46</v>
      </c>
      <c r="AW35" s="257"/>
      <c r="AX35" s="258"/>
      <c r="AY35" s="256">
        <v>10.43</v>
      </c>
      <c r="AZ35" s="257"/>
      <c r="BA35" s="258"/>
      <c r="BB35" s="256">
        <v>10.46</v>
      </c>
      <c r="BC35" s="257"/>
      <c r="BD35" s="258"/>
      <c r="BE35" s="256">
        <v>10.47</v>
      </c>
      <c r="BF35" s="257"/>
      <c r="BG35" s="258"/>
      <c r="BH35" s="256">
        <v>10.48</v>
      </c>
      <c r="BI35" s="257"/>
      <c r="BJ35" s="258"/>
      <c r="BK35" s="256">
        <v>10.51</v>
      </c>
      <c r="BL35" s="257"/>
      <c r="BM35" s="258"/>
      <c r="BN35" s="256">
        <v>10.54</v>
      </c>
      <c r="BO35" s="257"/>
      <c r="BP35" s="258"/>
      <c r="BQ35" s="256">
        <v>10.54</v>
      </c>
      <c r="BR35" s="257"/>
      <c r="BS35" s="258"/>
      <c r="BT35" s="256">
        <v>10.55</v>
      </c>
      <c r="BU35" s="257"/>
      <c r="BV35" s="258"/>
      <c r="BW35" s="256">
        <v>10.59</v>
      </c>
      <c r="BX35" s="257"/>
      <c r="BY35" s="258"/>
    </row>
    <row r="36" spans="1:77" x14ac:dyDescent="0.25">
      <c r="A36" s="8" t="s">
        <v>18</v>
      </c>
      <c r="B36" s="3" t="s">
        <v>22</v>
      </c>
      <c r="C36" s="13" t="s">
        <v>28</v>
      </c>
      <c r="D36" s="13" t="s">
        <v>32</v>
      </c>
      <c r="E36" s="28">
        <v>10</v>
      </c>
      <c r="F36" s="256">
        <v>10.41</v>
      </c>
      <c r="G36" s="257"/>
      <c r="H36" s="258"/>
      <c r="I36" s="256">
        <v>10.43</v>
      </c>
      <c r="J36" s="257"/>
      <c r="K36" s="258"/>
      <c r="L36" s="256">
        <v>10.39</v>
      </c>
      <c r="M36" s="257"/>
      <c r="N36" s="258"/>
      <c r="O36" s="256">
        <v>10.41</v>
      </c>
      <c r="P36" s="257"/>
      <c r="Q36" s="258"/>
      <c r="R36" s="256">
        <v>10.43</v>
      </c>
      <c r="S36" s="257"/>
      <c r="T36" s="258"/>
      <c r="U36" s="256">
        <v>10.41</v>
      </c>
      <c r="V36" s="257"/>
      <c r="W36" s="258"/>
      <c r="X36" s="256">
        <v>10.38</v>
      </c>
      <c r="Y36" s="257"/>
      <c r="Z36" s="258"/>
      <c r="AA36" s="256">
        <v>10.37</v>
      </c>
      <c r="AB36" s="257"/>
      <c r="AC36" s="258"/>
      <c r="AD36" s="256">
        <v>10.31</v>
      </c>
      <c r="AE36" s="257"/>
      <c r="AF36" s="258"/>
      <c r="AG36" s="256">
        <v>10.32</v>
      </c>
      <c r="AH36" s="257"/>
      <c r="AI36" s="258"/>
      <c r="AJ36" s="256">
        <v>10.29</v>
      </c>
      <c r="AK36" s="257"/>
      <c r="AL36" s="258"/>
      <c r="AM36" s="256">
        <v>10.32</v>
      </c>
      <c r="AN36" s="257"/>
      <c r="AO36" s="258"/>
      <c r="AP36" s="256">
        <v>10.29</v>
      </c>
      <c r="AQ36" s="257"/>
      <c r="AR36" s="258"/>
      <c r="AS36" s="256">
        <v>10.27</v>
      </c>
      <c r="AT36" s="257"/>
      <c r="AU36" s="258"/>
      <c r="AV36" s="256">
        <v>10.46</v>
      </c>
      <c r="AW36" s="257"/>
      <c r="AX36" s="258"/>
      <c r="AY36" s="256">
        <v>10.43</v>
      </c>
      <c r="AZ36" s="257"/>
      <c r="BA36" s="258"/>
      <c r="BB36" s="256">
        <v>10.46</v>
      </c>
      <c r="BC36" s="257"/>
      <c r="BD36" s="258"/>
      <c r="BE36" s="256">
        <v>10.47</v>
      </c>
      <c r="BF36" s="257"/>
      <c r="BG36" s="258"/>
      <c r="BH36" s="256">
        <v>10.48</v>
      </c>
      <c r="BI36" s="257"/>
      <c r="BJ36" s="258"/>
      <c r="BK36" s="256">
        <v>10.51</v>
      </c>
      <c r="BL36" s="257"/>
      <c r="BM36" s="258"/>
      <c r="BN36" s="256">
        <v>10.54</v>
      </c>
      <c r="BO36" s="257"/>
      <c r="BP36" s="258"/>
      <c r="BQ36" s="256">
        <v>10.54</v>
      </c>
      <c r="BR36" s="257"/>
      <c r="BS36" s="258"/>
      <c r="BT36" s="256">
        <v>10.55</v>
      </c>
      <c r="BU36" s="257"/>
      <c r="BV36" s="258"/>
      <c r="BW36" s="256">
        <v>10.59</v>
      </c>
      <c r="BX36" s="257"/>
      <c r="BY36" s="258"/>
    </row>
    <row r="37" spans="1:77" x14ac:dyDescent="0.25">
      <c r="A37" s="8" t="s">
        <v>18</v>
      </c>
      <c r="B37" s="3" t="s">
        <v>23</v>
      </c>
      <c r="C37" s="13" t="s">
        <v>28</v>
      </c>
      <c r="D37" s="13" t="s">
        <v>32</v>
      </c>
      <c r="E37" s="28">
        <v>10</v>
      </c>
      <c r="F37" s="256">
        <v>10.43</v>
      </c>
      <c r="G37" s="257"/>
      <c r="H37" s="258"/>
      <c r="I37" s="256">
        <v>10.44</v>
      </c>
      <c r="J37" s="257"/>
      <c r="K37" s="258"/>
      <c r="L37" s="256">
        <v>10.41</v>
      </c>
      <c r="M37" s="257"/>
      <c r="N37" s="258"/>
      <c r="O37" s="256">
        <v>10.45</v>
      </c>
      <c r="P37" s="257"/>
      <c r="Q37" s="258"/>
      <c r="R37" s="256">
        <v>10.43</v>
      </c>
      <c r="S37" s="257"/>
      <c r="T37" s="258"/>
      <c r="U37" s="256">
        <v>10.39</v>
      </c>
      <c r="V37" s="257"/>
      <c r="W37" s="258"/>
      <c r="X37" s="256">
        <v>10.37</v>
      </c>
      <c r="Y37" s="257"/>
      <c r="Z37" s="258"/>
      <c r="AA37" s="256">
        <v>10.32</v>
      </c>
      <c r="AB37" s="257"/>
      <c r="AC37" s="258"/>
      <c r="AD37" s="256">
        <v>10.31</v>
      </c>
      <c r="AE37" s="257"/>
      <c r="AF37" s="258"/>
      <c r="AG37" s="256">
        <v>10.29</v>
      </c>
      <c r="AH37" s="257"/>
      <c r="AI37" s="258"/>
      <c r="AJ37" s="256">
        <v>10.48</v>
      </c>
      <c r="AK37" s="257"/>
      <c r="AL37" s="258"/>
      <c r="AM37" s="256">
        <v>10.46</v>
      </c>
      <c r="AN37" s="257"/>
      <c r="AO37" s="258"/>
      <c r="AP37" s="256">
        <v>10.42</v>
      </c>
      <c r="AQ37" s="257"/>
      <c r="AR37" s="258"/>
      <c r="AS37" s="256">
        <v>10.44</v>
      </c>
      <c r="AT37" s="257"/>
      <c r="AU37" s="258"/>
      <c r="AV37" s="256">
        <v>10.43</v>
      </c>
      <c r="AW37" s="257"/>
      <c r="AX37" s="258"/>
      <c r="AY37" s="256">
        <v>10.45</v>
      </c>
      <c r="AZ37" s="257"/>
      <c r="BA37" s="258"/>
      <c r="BB37" s="256">
        <v>10.47</v>
      </c>
      <c r="BC37" s="257"/>
      <c r="BD37" s="258"/>
      <c r="BE37" s="256">
        <v>10.48</v>
      </c>
      <c r="BF37" s="257"/>
      <c r="BG37" s="258"/>
      <c r="BH37" s="256">
        <v>10.5</v>
      </c>
      <c r="BI37" s="257"/>
      <c r="BJ37" s="258"/>
      <c r="BK37" s="256">
        <v>10.54</v>
      </c>
      <c r="BL37" s="257"/>
      <c r="BM37" s="258"/>
      <c r="BN37" s="256">
        <v>10.53</v>
      </c>
      <c r="BO37" s="257"/>
      <c r="BP37" s="258"/>
      <c r="BQ37" s="256">
        <v>10.55</v>
      </c>
      <c r="BR37" s="257"/>
      <c r="BS37" s="258"/>
      <c r="BT37" s="256">
        <v>10.42</v>
      </c>
      <c r="BU37" s="257"/>
      <c r="BV37" s="258"/>
      <c r="BW37" s="256">
        <v>10.4</v>
      </c>
      <c r="BX37" s="257"/>
      <c r="BY37" s="258"/>
    </row>
    <row r="38" spans="1:77" x14ac:dyDescent="0.25">
      <c r="A38" s="8" t="s">
        <v>18</v>
      </c>
      <c r="B38" s="3" t="s">
        <v>24</v>
      </c>
      <c r="C38" s="13" t="s">
        <v>28</v>
      </c>
      <c r="D38" s="13" t="s">
        <v>32</v>
      </c>
      <c r="E38" s="28">
        <v>10</v>
      </c>
      <c r="F38" s="256">
        <v>10.43</v>
      </c>
      <c r="G38" s="257"/>
      <c r="H38" s="258"/>
      <c r="I38" s="256">
        <v>10.46</v>
      </c>
      <c r="J38" s="257"/>
      <c r="K38" s="258"/>
      <c r="L38" s="256">
        <v>10.41</v>
      </c>
      <c r="M38" s="257"/>
      <c r="N38" s="258"/>
      <c r="O38" s="256">
        <v>10.45</v>
      </c>
      <c r="P38" s="257"/>
      <c r="Q38" s="258"/>
      <c r="R38" s="256">
        <v>10.45</v>
      </c>
      <c r="S38" s="257"/>
      <c r="T38" s="258"/>
      <c r="U38" s="256">
        <v>10.44</v>
      </c>
      <c r="V38" s="257"/>
      <c r="W38" s="258"/>
      <c r="X38" s="256">
        <v>10.4</v>
      </c>
      <c r="Y38" s="257"/>
      <c r="Z38" s="258"/>
      <c r="AA38" s="256">
        <v>10.37</v>
      </c>
      <c r="AB38" s="257"/>
      <c r="AC38" s="258"/>
      <c r="AD38" s="256">
        <v>10.28</v>
      </c>
      <c r="AE38" s="257"/>
      <c r="AF38" s="258"/>
      <c r="AG38" s="256">
        <v>10.27</v>
      </c>
      <c r="AH38" s="257"/>
      <c r="AI38" s="258"/>
      <c r="AJ38" s="256">
        <v>10.24</v>
      </c>
      <c r="AK38" s="257"/>
      <c r="AL38" s="258"/>
      <c r="AM38" s="256">
        <v>10.46</v>
      </c>
      <c r="AN38" s="257"/>
      <c r="AO38" s="258"/>
      <c r="AP38" s="256">
        <v>10.44</v>
      </c>
      <c r="AQ38" s="257"/>
      <c r="AR38" s="258"/>
      <c r="AS38" s="256">
        <v>10.34</v>
      </c>
      <c r="AT38" s="257"/>
      <c r="AU38" s="258"/>
      <c r="AV38" s="256">
        <v>10.37</v>
      </c>
      <c r="AW38" s="257"/>
      <c r="AX38" s="258"/>
      <c r="AY38" s="256">
        <v>10.36</v>
      </c>
      <c r="AZ38" s="257"/>
      <c r="BA38" s="258"/>
      <c r="BB38" s="256">
        <v>10.44</v>
      </c>
      <c r="BC38" s="257"/>
      <c r="BD38" s="258"/>
      <c r="BE38" s="256">
        <v>10.44</v>
      </c>
      <c r="BF38" s="257"/>
      <c r="BG38" s="258"/>
      <c r="BH38" s="256">
        <v>10.46</v>
      </c>
      <c r="BI38" s="257"/>
      <c r="BJ38" s="258"/>
      <c r="BK38" s="256">
        <v>10.5</v>
      </c>
      <c r="BL38" s="257"/>
      <c r="BM38" s="258"/>
      <c r="BN38" s="256">
        <v>10.53</v>
      </c>
      <c r="BO38" s="257"/>
      <c r="BP38" s="258"/>
      <c r="BQ38" s="256">
        <v>10.51</v>
      </c>
      <c r="BR38" s="257"/>
      <c r="BS38" s="258"/>
      <c r="BT38" s="256">
        <v>10.53</v>
      </c>
      <c r="BU38" s="257"/>
      <c r="BV38" s="258"/>
      <c r="BW38" s="256">
        <v>10.41</v>
      </c>
      <c r="BX38" s="257"/>
      <c r="BY38" s="258"/>
    </row>
    <row r="39" spans="1:77" ht="15.75" thickBot="1" x14ac:dyDescent="0.3">
      <c r="A39" s="37" t="s">
        <v>18</v>
      </c>
      <c r="B39" s="38" t="s">
        <v>25</v>
      </c>
      <c r="C39" s="39" t="s">
        <v>28</v>
      </c>
      <c r="D39" s="39" t="s">
        <v>32</v>
      </c>
      <c r="E39" s="40">
        <v>10</v>
      </c>
      <c r="F39" s="288">
        <v>10.47</v>
      </c>
      <c r="G39" s="289"/>
      <c r="H39" s="290"/>
      <c r="I39" s="288">
        <v>10.48</v>
      </c>
      <c r="J39" s="289"/>
      <c r="K39" s="290"/>
      <c r="L39" s="288">
        <v>10.43</v>
      </c>
      <c r="M39" s="289"/>
      <c r="N39" s="290"/>
      <c r="O39" s="288">
        <v>10.46</v>
      </c>
      <c r="P39" s="289"/>
      <c r="Q39" s="290"/>
      <c r="R39" s="288">
        <v>10.48</v>
      </c>
      <c r="S39" s="289"/>
      <c r="T39" s="290"/>
      <c r="U39" s="288">
        <v>10.46</v>
      </c>
      <c r="V39" s="289"/>
      <c r="W39" s="290"/>
      <c r="X39" s="288">
        <v>10.43</v>
      </c>
      <c r="Y39" s="289"/>
      <c r="Z39" s="290"/>
      <c r="AA39" s="288">
        <v>10.41</v>
      </c>
      <c r="AB39" s="289"/>
      <c r="AC39" s="290"/>
      <c r="AD39" s="288">
        <v>10.37</v>
      </c>
      <c r="AE39" s="289"/>
      <c r="AF39" s="290"/>
      <c r="AG39" s="288">
        <v>10.36</v>
      </c>
      <c r="AH39" s="289"/>
      <c r="AI39" s="290"/>
      <c r="AJ39" s="288">
        <v>10.33</v>
      </c>
      <c r="AK39" s="289"/>
      <c r="AL39" s="290"/>
      <c r="AM39" s="288">
        <v>10.36</v>
      </c>
      <c r="AN39" s="289"/>
      <c r="AO39" s="290"/>
      <c r="AP39" s="288">
        <v>10.33</v>
      </c>
      <c r="AQ39" s="289"/>
      <c r="AR39" s="290"/>
      <c r="AS39" s="288">
        <v>10.31</v>
      </c>
      <c r="AT39" s="289"/>
      <c r="AU39" s="290"/>
      <c r="AV39" s="288">
        <v>10.5</v>
      </c>
      <c r="AW39" s="289"/>
      <c r="AX39" s="290"/>
      <c r="AY39" s="288">
        <v>10.48</v>
      </c>
      <c r="AZ39" s="289"/>
      <c r="BA39" s="290"/>
      <c r="BB39" s="288">
        <v>10.5</v>
      </c>
      <c r="BC39" s="289"/>
      <c r="BD39" s="290"/>
      <c r="BE39" s="288">
        <v>10.52</v>
      </c>
      <c r="BF39" s="289"/>
      <c r="BG39" s="290"/>
      <c r="BH39" s="288">
        <v>10.54</v>
      </c>
      <c r="BI39" s="289"/>
      <c r="BJ39" s="290"/>
      <c r="BK39" s="288">
        <v>10.56</v>
      </c>
      <c r="BL39" s="289"/>
      <c r="BM39" s="290"/>
      <c r="BN39" s="288">
        <v>10.59</v>
      </c>
      <c r="BO39" s="289"/>
      <c r="BP39" s="290"/>
      <c r="BQ39" s="288">
        <v>10.58</v>
      </c>
      <c r="BR39" s="289"/>
      <c r="BS39" s="290"/>
      <c r="BT39" s="288">
        <v>10.59</v>
      </c>
      <c r="BU39" s="289"/>
      <c r="BV39" s="290"/>
      <c r="BW39" s="288">
        <v>10.64</v>
      </c>
      <c r="BX39" s="289"/>
      <c r="BY39" s="290"/>
    </row>
    <row r="40" spans="1:77" x14ac:dyDescent="0.25">
      <c r="A40" s="42" t="s">
        <v>540</v>
      </c>
      <c r="B40" s="43" t="s">
        <v>685</v>
      </c>
      <c r="C40" s="11" t="s">
        <v>557</v>
      </c>
      <c r="D40" s="11" t="s">
        <v>31</v>
      </c>
      <c r="E40" s="15">
        <v>10</v>
      </c>
      <c r="F40" s="191">
        <v>-4.0439999999999996</v>
      </c>
      <c r="G40" s="192">
        <v>-1.458</v>
      </c>
      <c r="H40" s="193">
        <v>213</v>
      </c>
      <c r="I40" s="200">
        <v>-3.5670000000000002</v>
      </c>
      <c r="J40" s="192">
        <v>-1.2</v>
      </c>
      <c r="K40" s="196">
        <v>205</v>
      </c>
      <c r="L40" s="191">
        <v>-3.4140000000000001</v>
      </c>
      <c r="M40" s="192">
        <v>-1.1850000000000001</v>
      </c>
      <c r="N40" s="193">
        <v>202</v>
      </c>
      <c r="O40" s="200">
        <v>-3.3090000000000002</v>
      </c>
      <c r="P40" s="192">
        <v>-1.173</v>
      </c>
      <c r="Q40" s="196">
        <v>198</v>
      </c>
      <c r="R40" s="191">
        <v>-3.3420000000000001</v>
      </c>
      <c r="S40" s="192">
        <v>-1.1579999999999999</v>
      </c>
      <c r="T40" s="193">
        <v>198</v>
      </c>
      <c r="U40" s="200">
        <v>-3.4889999999999999</v>
      </c>
      <c r="V40" s="192">
        <v>-1.149</v>
      </c>
      <c r="W40" s="196">
        <v>207</v>
      </c>
      <c r="X40" s="191">
        <v>-3.93</v>
      </c>
      <c r="Y40" s="192">
        <v>-1.1819999999999999</v>
      </c>
      <c r="Z40" s="193">
        <v>239</v>
      </c>
      <c r="AA40" s="200">
        <v>-4.7789999999999999</v>
      </c>
      <c r="AB40" s="192">
        <v>-1.383</v>
      </c>
      <c r="AC40" s="196">
        <v>328</v>
      </c>
      <c r="AD40" s="191">
        <v>-5.9340000000000002</v>
      </c>
      <c r="AE40" s="192">
        <v>-1.74</v>
      </c>
      <c r="AF40" s="193">
        <v>362</v>
      </c>
      <c r="AG40" s="200">
        <v>-6.282</v>
      </c>
      <c r="AH40" s="192">
        <v>-1.746</v>
      </c>
      <c r="AI40" s="192">
        <v>369</v>
      </c>
      <c r="AJ40" s="191">
        <v>-6.468</v>
      </c>
      <c r="AK40" s="192">
        <v>-1.7549999999999999</v>
      </c>
      <c r="AL40" s="193">
        <v>380</v>
      </c>
      <c r="AM40" s="192">
        <v>-6.5640000000000001</v>
      </c>
      <c r="AN40" s="192">
        <v>-1.764</v>
      </c>
      <c r="AO40" s="196">
        <v>367</v>
      </c>
      <c r="AP40" s="191">
        <v>-6.4980000000000002</v>
      </c>
      <c r="AQ40" s="192">
        <v>-1.704</v>
      </c>
      <c r="AR40" s="193">
        <v>375</v>
      </c>
      <c r="AS40" s="200">
        <v>-6.5880000000000001</v>
      </c>
      <c r="AT40" s="192">
        <v>1.7969999999999999</v>
      </c>
      <c r="AU40" s="196">
        <v>371</v>
      </c>
      <c r="AV40" s="191">
        <v>-6.4050000000000002</v>
      </c>
      <c r="AW40" s="192">
        <v>-1.704</v>
      </c>
      <c r="AX40" s="193">
        <v>371</v>
      </c>
      <c r="AY40" s="200">
        <v>-6.2220000000000004</v>
      </c>
      <c r="AZ40" s="192">
        <v>-1.7310000000000001</v>
      </c>
      <c r="BA40" s="196">
        <v>366</v>
      </c>
      <c r="BB40" s="191">
        <v>-6.0389999999999997</v>
      </c>
      <c r="BC40" s="192">
        <v>-1.6950000000000001</v>
      </c>
      <c r="BD40" s="193">
        <v>348</v>
      </c>
      <c r="BE40" s="200">
        <v>-5.8529999999999998</v>
      </c>
      <c r="BF40" s="192">
        <v>-1.7250000000000001</v>
      </c>
      <c r="BG40" s="192">
        <v>334</v>
      </c>
      <c r="BH40" s="191">
        <v>-5.835</v>
      </c>
      <c r="BI40" s="192">
        <v>-1.722</v>
      </c>
      <c r="BJ40" s="193">
        <v>344</v>
      </c>
      <c r="BK40" s="192">
        <v>-5.9009999999999998</v>
      </c>
      <c r="BL40" s="192">
        <v>-1.77</v>
      </c>
      <c r="BM40" s="192">
        <v>338</v>
      </c>
      <c r="BN40" s="191">
        <v>-5.8170000000000002</v>
      </c>
      <c r="BO40" s="192">
        <v>-1.7669999999999999</v>
      </c>
      <c r="BP40" s="193">
        <v>335</v>
      </c>
      <c r="BQ40" s="192">
        <v>-5.6459999999999999</v>
      </c>
      <c r="BR40" s="192">
        <v>-1.7549999999999999</v>
      </c>
      <c r="BS40" s="196">
        <v>317</v>
      </c>
      <c r="BT40" s="191">
        <v>-5.2290000000000001</v>
      </c>
      <c r="BU40" s="192">
        <v>-1.722</v>
      </c>
      <c r="BV40" s="193">
        <v>297</v>
      </c>
      <c r="BW40" s="200">
        <v>-4.7850000000000001</v>
      </c>
      <c r="BX40" s="192">
        <v>-1.6830000000000001</v>
      </c>
      <c r="BY40" s="193">
        <v>266</v>
      </c>
    </row>
    <row r="41" spans="1:77" x14ac:dyDescent="0.25">
      <c r="A41" s="44" t="s">
        <v>540</v>
      </c>
      <c r="B41" s="41" t="s">
        <v>555</v>
      </c>
      <c r="C41" s="25" t="s">
        <v>557</v>
      </c>
      <c r="D41" s="25" t="s">
        <v>31</v>
      </c>
      <c r="E41" s="28">
        <v>10</v>
      </c>
      <c r="F41" s="182">
        <v>-2.3580000000000001</v>
      </c>
      <c r="G41" s="183">
        <v>-0.58499999999999996</v>
      </c>
      <c r="H41" s="184">
        <v>142</v>
      </c>
      <c r="I41" s="186">
        <v>-2.37</v>
      </c>
      <c r="J41" s="183">
        <v>-0.75</v>
      </c>
      <c r="K41" s="185">
        <v>134</v>
      </c>
      <c r="L41" s="182">
        <v>-2.2650000000000001</v>
      </c>
      <c r="M41" s="183">
        <v>-0.72</v>
      </c>
      <c r="N41" s="184">
        <v>128</v>
      </c>
      <c r="O41" s="186">
        <v>-2.1720000000000002</v>
      </c>
      <c r="P41" s="183">
        <v>-0.70499999999999996</v>
      </c>
      <c r="Q41" s="185">
        <v>130</v>
      </c>
      <c r="R41" s="182">
        <v>-2.214</v>
      </c>
      <c r="S41" s="183">
        <v>-0.70499999999999996</v>
      </c>
      <c r="T41" s="184">
        <v>123</v>
      </c>
      <c r="U41" s="186">
        <v>-2.4390000000000001</v>
      </c>
      <c r="V41" s="183">
        <v>-0.70799999999999996</v>
      </c>
      <c r="W41" s="185">
        <v>145</v>
      </c>
      <c r="X41" s="182">
        <v>-2.8660000000000001</v>
      </c>
      <c r="Y41" s="183">
        <v>-0.76200000000000001</v>
      </c>
      <c r="Z41" s="184">
        <v>168</v>
      </c>
      <c r="AA41" s="186">
        <v>-3.0840000000000001</v>
      </c>
      <c r="AB41" s="183">
        <v>-0.76200000000000001</v>
      </c>
      <c r="AC41" s="185">
        <v>169</v>
      </c>
      <c r="AD41" s="182">
        <v>-3.306</v>
      </c>
      <c r="AE41" s="183">
        <v>-0.89100000000000001</v>
      </c>
      <c r="AF41" s="184">
        <v>204</v>
      </c>
      <c r="AG41" s="186">
        <v>-3.45</v>
      </c>
      <c r="AH41" s="183">
        <v>-0.9</v>
      </c>
      <c r="AI41" s="183">
        <v>199</v>
      </c>
      <c r="AJ41" s="182">
        <v>-3.3780000000000001</v>
      </c>
      <c r="AK41" s="183">
        <v>-0.79500000000000004</v>
      </c>
      <c r="AL41" s="184">
        <v>195</v>
      </c>
      <c r="AM41" s="183">
        <v>-3.645</v>
      </c>
      <c r="AN41" s="183">
        <v>-0.89700000000000002</v>
      </c>
      <c r="AO41" s="185">
        <v>210</v>
      </c>
      <c r="AP41" s="182">
        <v>-3.5670000000000002</v>
      </c>
      <c r="AQ41" s="183">
        <v>-0.876</v>
      </c>
      <c r="AR41" s="184">
        <v>209</v>
      </c>
      <c r="AS41" s="186">
        <v>-3.5009999999999999</v>
      </c>
      <c r="AT41" s="183">
        <v>-0.93600000000000005</v>
      </c>
      <c r="AU41" s="185">
        <v>196</v>
      </c>
      <c r="AV41" s="182">
        <v>-3.4260000000000002</v>
      </c>
      <c r="AW41" s="183">
        <v>-0.92400000000000004</v>
      </c>
      <c r="AX41" s="184">
        <v>195</v>
      </c>
      <c r="AY41" s="186">
        <v>-3.4889999999999999</v>
      </c>
      <c r="AZ41" s="183">
        <v>0.93899999999999995</v>
      </c>
      <c r="BA41" s="185">
        <v>200</v>
      </c>
      <c r="BB41" s="182">
        <v>-3.4169999999999998</v>
      </c>
      <c r="BC41" s="183">
        <v>-0.90600000000000003</v>
      </c>
      <c r="BD41" s="184">
        <v>190</v>
      </c>
      <c r="BE41" s="186">
        <v>-3.3809999999999998</v>
      </c>
      <c r="BF41" s="183">
        <v>-0.873</v>
      </c>
      <c r="BG41" s="183">
        <v>194</v>
      </c>
      <c r="BH41" s="182">
        <v>-3.3</v>
      </c>
      <c r="BI41" s="183">
        <v>-0.80400000000000005</v>
      </c>
      <c r="BJ41" s="184">
        <v>180</v>
      </c>
      <c r="BK41" s="183">
        <v>-3.1709999999999998</v>
      </c>
      <c r="BL41" s="183">
        <v>-0.63600000000000001</v>
      </c>
      <c r="BM41" s="183">
        <v>166</v>
      </c>
      <c r="BN41" s="182">
        <v>-3.0630000000000002</v>
      </c>
      <c r="BO41" s="183">
        <v>0.51</v>
      </c>
      <c r="BP41" s="184">
        <v>173</v>
      </c>
      <c r="BQ41" s="183">
        <v>-3.15</v>
      </c>
      <c r="BR41" s="183">
        <v>-0.48599999999999999</v>
      </c>
      <c r="BS41" s="185">
        <v>173</v>
      </c>
      <c r="BT41" s="182">
        <v>-2.9820000000000002</v>
      </c>
      <c r="BU41" s="183">
        <v>-0.48899999999999999</v>
      </c>
      <c r="BV41" s="184">
        <v>158</v>
      </c>
      <c r="BW41" s="186">
        <v>-2.6190000000000002</v>
      </c>
      <c r="BX41" s="183">
        <v>-0.46200000000000002</v>
      </c>
      <c r="BY41" s="184">
        <v>137</v>
      </c>
    </row>
    <row r="42" spans="1:77" x14ac:dyDescent="0.25">
      <c r="A42" s="44" t="s">
        <v>540</v>
      </c>
      <c r="B42" s="41" t="s">
        <v>556</v>
      </c>
      <c r="C42" s="25" t="s">
        <v>557</v>
      </c>
      <c r="D42" s="25" t="s">
        <v>31</v>
      </c>
      <c r="E42" s="28">
        <v>10</v>
      </c>
      <c r="F42" s="182">
        <v>-1.194</v>
      </c>
      <c r="G42" s="183">
        <v>-0.56999999999999995</v>
      </c>
      <c r="H42" s="184">
        <v>76</v>
      </c>
      <c r="I42" s="186">
        <v>-1.194</v>
      </c>
      <c r="J42" s="183">
        <v>-0.57899999999999996</v>
      </c>
      <c r="K42" s="185">
        <v>72</v>
      </c>
      <c r="L42" s="182">
        <v>-1.17</v>
      </c>
      <c r="M42" s="183">
        <v>-0.55200000000000005</v>
      </c>
      <c r="N42" s="184">
        <v>69</v>
      </c>
      <c r="O42" s="186">
        <v>-1.167</v>
      </c>
      <c r="P42" s="183">
        <v>-0.54900000000000004</v>
      </c>
      <c r="Q42" s="185">
        <v>69</v>
      </c>
      <c r="R42" s="182">
        <v>-1.1559999999999999</v>
      </c>
      <c r="S42" s="183">
        <v>-0.55800000000000005</v>
      </c>
      <c r="T42" s="184">
        <v>71</v>
      </c>
      <c r="U42" s="186">
        <v>-1.2</v>
      </c>
      <c r="V42" s="183">
        <v>-0.56100000000000005</v>
      </c>
      <c r="W42" s="185">
        <v>75</v>
      </c>
      <c r="X42" s="182">
        <v>-1.2390000000000001</v>
      </c>
      <c r="Y42" s="183">
        <v>-0.55800000000000005</v>
      </c>
      <c r="Z42" s="184">
        <v>83</v>
      </c>
      <c r="AA42" s="186">
        <v>-1.548</v>
      </c>
      <c r="AB42" s="183">
        <v>-0.58799999999999997</v>
      </c>
      <c r="AC42" s="185">
        <v>105</v>
      </c>
      <c r="AD42" s="182">
        <v>-1.89</v>
      </c>
      <c r="AE42" s="183">
        <v>-0.64200000000000002</v>
      </c>
      <c r="AF42" s="184">
        <v>116</v>
      </c>
      <c r="AG42" s="186">
        <v>-1.9530000000000001</v>
      </c>
      <c r="AH42" s="183">
        <v>-0.63600000000000001</v>
      </c>
      <c r="AI42" s="183">
        <v>115</v>
      </c>
      <c r="AJ42" s="182">
        <v>-1.974</v>
      </c>
      <c r="AK42" s="183">
        <v>-0.627</v>
      </c>
      <c r="AL42" s="184">
        <v>113</v>
      </c>
      <c r="AM42" s="183">
        <v>-1.905</v>
      </c>
      <c r="AN42" s="183">
        <v>-0.621</v>
      </c>
      <c r="AO42" s="185">
        <v>102</v>
      </c>
      <c r="AP42" s="182">
        <v>-1.7849999999999999</v>
      </c>
      <c r="AQ42" s="183">
        <v>-0.61799999999999999</v>
      </c>
      <c r="AR42" s="184">
        <v>110</v>
      </c>
      <c r="AS42" s="186">
        <v>-1.875</v>
      </c>
      <c r="AT42" s="183">
        <v>-0.65700000000000003</v>
      </c>
      <c r="AU42" s="185">
        <v>109</v>
      </c>
      <c r="AV42" s="182">
        <v>-1.893</v>
      </c>
      <c r="AW42" s="183">
        <v>-0.65700000000000003</v>
      </c>
      <c r="AX42" s="184">
        <v>107</v>
      </c>
      <c r="AY42" s="186">
        <v>-1.863</v>
      </c>
      <c r="AZ42" s="183">
        <v>-0.65400000000000003</v>
      </c>
      <c r="BA42" s="185">
        <v>109</v>
      </c>
      <c r="BB42" s="182">
        <v>-1.764</v>
      </c>
      <c r="BC42" s="183">
        <v>-0.63900000000000001</v>
      </c>
      <c r="BD42" s="184">
        <v>98</v>
      </c>
      <c r="BE42" s="186">
        <v>-1.6619999999999999</v>
      </c>
      <c r="BF42" s="183">
        <v>-0.63</v>
      </c>
      <c r="BG42" s="183">
        <v>94</v>
      </c>
      <c r="BH42" s="182">
        <v>-1.518</v>
      </c>
      <c r="BI42" s="183">
        <v>-0.60899999999999999</v>
      </c>
      <c r="BJ42" s="184">
        <v>83</v>
      </c>
      <c r="BK42" s="183">
        <v>-1.2509999999999999</v>
      </c>
      <c r="BL42" s="183">
        <v>-0.58799999999999997</v>
      </c>
      <c r="BM42" s="183">
        <v>72</v>
      </c>
      <c r="BN42" s="182">
        <v>-1.2150000000000001</v>
      </c>
      <c r="BO42" s="183">
        <v>-0.59099999999999997</v>
      </c>
      <c r="BP42" s="184">
        <v>73</v>
      </c>
      <c r="BQ42" s="183">
        <v>-1.1879999999999999</v>
      </c>
      <c r="BR42" s="183">
        <v>-0.59399999999999997</v>
      </c>
      <c r="BS42" s="185">
        <v>70</v>
      </c>
      <c r="BT42" s="182">
        <v>-1.23</v>
      </c>
      <c r="BU42" s="183">
        <v>0.57899999999999996</v>
      </c>
      <c r="BV42" s="184">
        <v>77</v>
      </c>
      <c r="BW42" s="186">
        <v>-1.2330000000000001</v>
      </c>
      <c r="BX42" s="183">
        <v>-0.59399999999999997</v>
      </c>
      <c r="BY42" s="184">
        <v>74</v>
      </c>
    </row>
    <row r="43" spans="1:77" x14ac:dyDescent="0.25">
      <c r="A43" s="44" t="s">
        <v>540</v>
      </c>
      <c r="B43" s="41" t="s">
        <v>686</v>
      </c>
      <c r="C43" s="25" t="s">
        <v>557</v>
      </c>
      <c r="D43" s="25" t="s">
        <v>31</v>
      </c>
      <c r="E43" s="28">
        <v>10</v>
      </c>
      <c r="F43" s="182">
        <v>-4.1070000000000002</v>
      </c>
      <c r="G43" s="183">
        <v>-0.85499999999999998</v>
      </c>
      <c r="H43" s="184">
        <v>217</v>
      </c>
      <c r="I43" s="186">
        <v>-3.7170000000000001</v>
      </c>
      <c r="J43" s="183">
        <v>-0.80400000000000005</v>
      </c>
      <c r="K43" s="185">
        <v>199</v>
      </c>
      <c r="L43" s="182">
        <v>-3.42</v>
      </c>
      <c r="M43" s="183">
        <v>-0.747</v>
      </c>
      <c r="N43" s="184">
        <v>193</v>
      </c>
      <c r="O43" s="186">
        <v>-3.36</v>
      </c>
      <c r="P43" s="183">
        <v>-0.753</v>
      </c>
      <c r="Q43" s="185">
        <v>194</v>
      </c>
      <c r="R43" s="182">
        <v>-3.5430000000000001</v>
      </c>
      <c r="S43" s="183">
        <v>-0.76500000000000001</v>
      </c>
      <c r="T43" s="184">
        <v>203</v>
      </c>
      <c r="U43" s="186">
        <v>-3.8039999999999998</v>
      </c>
      <c r="V43" s="183">
        <v>-0.74399999999999999</v>
      </c>
      <c r="W43" s="185">
        <v>222</v>
      </c>
      <c r="X43" s="182">
        <v>-4.5720000000000001</v>
      </c>
      <c r="Y43" s="183">
        <v>-0.77700000000000002</v>
      </c>
      <c r="Z43" s="184">
        <v>285</v>
      </c>
      <c r="AA43" s="186">
        <v>-5.4329999999999998</v>
      </c>
      <c r="AB43" s="183">
        <v>-0.873</v>
      </c>
      <c r="AC43" s="185">
        <v>325</v>
      </c>
      <c r="AD43" s="182">
        <v>-5.9340000000000002</v>
      </c>
      <c r="AE43" s="183">
        <v>-1.0109999999999999</v>
      </c>
      <c r="AF43" s="184">
        <v>357</v>
      </c>
      <c r="AG43" s="186">
        <v>-6.5010000000000003</v>
      </c>
      <c r="AH43" s="183">
        <v>-1.1100000000000001</v>
      </c>
      <c r="AI43" s="183">
        <v>370</v>
      </c>
      <c r="AJ43" s="182">
        <v>-6.7050000000000001</v>
      </c>
      <c r="AK43" s="183">
        <v>-1.2030000000000001</v>
      </c>
      <c r="AL43" s="184">
        <v>384</v>
      </c>
      <c r="AM43" s="183">
        <v>-6.8940000000000001</v>
      </c>
      <c r="AN43" s="183">
        <v>-1.167</v>
      </c>
      <c r="AO43" s="185">
        <v>367</v>
      </c>
      <c r="AP43" s="182">
        <v>-6.8550000000000004</v>
      </c>
      <c r="AQ43" s="183">
        <v>-1.173</v>
      </c>
      <c r="AR43" s="184">
        <v>372</v>
      </c>
      <c r="AS43" s="186">
        <v>-6.7050000000000001</v>
      </c>
      <c r="AT43" s="183">
        <v>-1.155</v>
      </c>
      <c r="AU43" s="185">
        <v>361</v>
      </c>
      <c r="AV43" s="182">
        <v>-6.5519999999999996</v>
      </c>
      <c r="AW43" s="183">
        <v>-1.1040000000000001</v>
      </c>
      <c r="AX43" s="184">
        <v>366</v>
      </c>
      <c r="AY43" s="186">
        <v>-6.4109999999999996</v>
      </c>
      <c r="AZ43" s="183">
        <v>-1.125</v>
      </c>
      <c r="BA43" s="185">
        <v>349</v>
      </c>
      <c r="BB43" s="182">
        <v>-6.2009999999999996</v>
      </c>
      <c r="BC43" s="183">
        <v>-1.125</v>
      </c>
      <c r="BD43" s="184">
        <v>335</v>
      </c>
      <c r="BE43" s="186">
        <v>-5.9640000000000004</v>
      </c>
      <c r="BF43" s="183">
        <v>-1.125</v>
      </c>
      <c r="BG43" s="183">
        <v>331</v>
      </c>
      <c r="BH43" s="182">
        <v>-5.9790000000000001</v>
      </c>
      <c r="BI43" s="183">
        <v>-1.161</v>
      </c>
      <c r="BJ43" s="184">
        <v>333</v>
      </c>
      <c r="BK43" s="183">
        <v>-6.0030000000000001</v>
      </c>
      <c r="BL43" s="183">
        <v>-1.173</v>
      </c>
      <c r="BM43" s="183">
        <v>328</v>
      </c>
      <c r="BN43" s="182">
        <v>-6.069</v>
      </c>
      <c r="BO43" s="183">
        <v>1.17</v>
      </c>
      <c r="BP43" s="184">
        <v>331</v>
      </c>
      <c r="BQ43" s="183">
        <v>-5.9939999999999998</v>
      </c>
      <c r="BR43" s="183">
        <v>-1.1279999999999999</v>
      </c>
      <c r="BS43" s="185">
        <v>324</v>
      </c>
      <c r="BT43" s="182">
        <v>-5.484</v>
      </c>
      <c r="BU43" s="183">
        <v>-1.0409999999999999</v>
      </c>
      <c r="BV43" s="184">
        <v>282</v>
      </c>
      <c r="BW43" s="186">
        <v>-4.59</v>
      </c>
      <c r="BX43" s="183">
        <v>-1.026</v>
      </c>
      <c r="BY43" s="184">
        <v>218</v>
      </c>
    </row>
    <row r="44" spans="1:77" x14ac:dyDescent="0.25">
      <c r="A44" s="44" t="s">
        <v>540</v>
      </c>
      <c r="B44" s="41" t="s">
        <v>558</v>
      </c>
      <c r="C44" s="25" t="s">
        <v>557</v>
      </c>
      <c r="D44" s="25" t="s">
        <v>29</v>
      </c>
      <c r="E44" s="16" t="s">
        <v>28</v>
      </c>
      <c r="F44" s="253">
        <v>7</v>
      </c>
      <c r="G44" s="254"/>
      <c r="H44" s="255"/>
      <c r="I44" s="253">
        <v>7</v>
      </c>
      <c r="J44" s="254"/>
      <c r="K44" s="255"/>
      <c r="L44" s="253">
        <v>7</v>
      </c>
      <c r="M44" s="254"/>
      <c r="N44" s="255"/>
      <c r="O44" s="253">
        <v>7</v>
      </c>
      <c r="P44" s="254"/>
      <c r="Q44" s="255"/>
      <c r="R44" s="253">
        <v>7</v>
      </c>
      <c r="S44" s="254"/>
      <c r="T44" s="255"/>
      <c r="U44" s="253">
        <v>7</v>
      </c>
      <c r="V44" s="254"/>
      <c r="W44" s="255"/>
      <c r="X44" s="253">
        <v>7</v>
      </c>
      <c r="Y44" s="254"/>
      <c r="Z44" s="255"/>
      <c r="AA44" s="253">
        <v>7</v>
      </c>
      <c r="AB44" s="254"/>
      <c r="AC44" s="255"/>
      <c r="AD44" s="253">
        <v>7</v>
      </c>
      <c r="AE44" s="254"/>
      <c r="AF44" s="255"/>
      <c r="AG44" s="253">
        <v>7</v>
      </c>
      <c r="AH44" s="254"/>
      <c r="AI44" s="255"/>
      <c r="AJ44" s="253">
        <v>7</v>
      </c>
      <c r="AK44" s="254"/>
      <c r="AL44" s="255"/>
      <c r="AM44" s="253">
        <v>7</v>
      </c>
      <c r="AN44" s="254"/>
      <c r="AO44" s="255"/>
      <c r="AP44" s="253">
        <v>7</v>
      </c>
      <c r="AQ44" s="254"/>
      <c r="AR44" s="255"/>
      <c r="AS44" s="253">
        <v>7</v>
      </c>
      <c r="AT44" s="254"/>
      <c r="AU44" s="255"/>
      <c r="AV44" s="253">
        <v>7</v>
      </c>
      <c r="AW44" s="254"/>
      <c r="AX44" s="255"/>
      <c r="AY44" s="253">
        <v>7</v>
      </c>
      <c r="AZ44" s="254"/>
      <c r="BA44" s="255"/>
      <c r="BB44" s="253">
        <v>7</v>
      </c>
      <c r="BC44" s="254"/>
      <c r="BD44" s="255"/>
      <c r="BE44" s="253">
        <v>7</v>
      </c>
      <c r="BF44" s="254"/>
      <c r="BG44" s="255"/>
      <c r="BH44" s="253">
        <v>7</v>
      </c>
      <c r="BI44" s="254"/>
      <c r="BJ44" s="255"/>
      <c r="BK44" s="253">
        <v>7</v>
      </c>
      <c r="BL44" s="254"/>
      <c r="BM44" s="255"/>
      <c r="BN44" s="253">
        <v>7</v>
      </c>
      <c r="BO44" s="254"/>
      <c r="BP44" s="255"/>
      <c r="BQ44" s="253">
        <v>7</v>
      </c>
      <c r="BR44" s="254"/>
      <c r="BS44" s="255"/>
      <c r="BT44" s="253">
        <v>7</v>
      </c>
      <c r="BU44" s="254"/>
      <c r="BV44" s="255"/>
      <c r="BW44" s="253">
        <v>7</v>
      </c>
      <c r="BX44" s="254"/>
      <c r="BY44" s="255"/>
    </row>
    <row r="45" spans="1:77" x14ac:dyDescent="0.25">
      <c r="A45" s="44" t="s">
        <v>540</v>
      </c>
      <c r="B45" s="41" t="s">
        <v>12</v>
      </c>
      <c r="C45" s="25" t="s">
        <v>557</v>
      </c>
      <c r="D45" s="25" t="s">
        <v>29</v>
      </c>
      <c r="E45" s="16" t="s">
        <v>28</v>
      </c>
      <c r="F45" s="253">
        <v>7</v>
      </c>
      <c r="G45" s="254"/>
      <c r="H45" s="255"/>
      <c r="I45" s="253">
        <v>7</v>
      </c>
      <c r="J45" s="254"/>
      <c r="K45" s="255"/>
      <c r="L45" s="253">
        <v>7</v>
      </c>
      <c r="M45" s="254"/>
      <c r="N45" s="255"/>
      <c r="O45" s="253">
        <v>7</v>
      </c>
      <c r="P45" s="254"/>
      <c r="Q45" s="255"/>
      <c r="R45" s="253">
        <v>7</v>
      </c>
      <c r="S45" s="254"/>
      <c r="T45" s="255"/>
      <c r="U45" s="253">
        <v>7</v>
      </c>
      <c r="V45" s="254"/>
      <c r="W45" s="255"/>
      <c r="X45" s="253">
        <v>7</v>
      </c>
      <c r="Y45" s="254"/>
      <c r="Z45" s="255"/>
      <c r="AA45" s="253">
        <v>7</v>
      </c>
      <c r="AB45" s="254"/>
      <c r="AC45" s="255"/>
      <c r="AD45" s="253">
        <v>7</v>
      </c>
      <c r="AE45" s="254"/>
      <c r="AF45" s="255"/>
      <c r="AG45" s="253">
        <v>7</v>
      </c>
      <c r="AH45" s="254"/>
      <c r="AI45" s="255"/>
      <c r="AJ45" s="253">
        <v>7</v>
      </c>
      <c r="AK45" s="254"/>
      <c r="AL45" s="255"/>
      <c r="AM45" s="253">
        <v>7</v>
      </c>
      <c r="AN45" s="254"/>
      <c r="AO45" s="255"/>
      <c r="AP45" s="253">
        <v>7</v>
      </c>
      <c r="AQ45" s="254"/>
      <c r="AR45" s="255"/>
      <c r="AS45" s="253">
        <v>7</v>
      </c>
      <c r="AT45" s="254"/>
      <c r="AU45" s="255"/>
      <c r="AV45" s="253">
        <v>7</v>
      </c>
      <c r="AW45" s="254"/>
      <c r="AX45" s="255"/>
      <c r="AY45" s="253">
        <v>7</v>
      </c>
      <c r="AZ45" s="254"/>
      <c r="BA45" s="255"/>
      <c r="BB45" s="253">
        <v>7</v>
      </c>
      <c r="BC45" s="254"/>
      <c r="BD45" s="255"/>
      <c r="BE45" s="253">
        <v>7</v>
      </c>
      <c r="BF45" s="254"/>
      <c r="BG45" s="255"/>
      <c r="BH45" s="253">
        <v>7</v>
      </c>
      <c r="BI45" s="254"/>
      <c r="BJ45" s="255"/>
      <c r="BK45" s="253">
        <v>7</v>
      </c>
      <c r="BL45" s="254"/>
      <c r="BM45" s="255"/>
      <c r="BN45" s="253">
        <v>7</v>
      </c>
      <c r="BO45" s="254"/>
      <c r="BP45" s="255"/>
      <c r="BQ45" s="253">
        <v>7</v>
      </c>
      <c r="BR45" s="254"/>
      <c r="BS45" s="255"/>
      <c r="BT45" s="253">
        <v>7</v>
      </c>
      <c r="BU45" s="254"/>
      <c r="BV45" s="255"/>
      <c r="BW45" s="253">
        <v>7</v>
      </c>
      <c r="BX45" s="254"/>
      <c r="BY45" s="255"/>
    </row>
    <row r="46" spans="1:77" x14ac:dyDescent="0.25">
      <c r="A46" s="44" t="s">
        <v>540</v>
      </c>
      <c r="B46" s="41" t="s">
        <v>34</v>
      </c>
      <c r="C46" s="13" t="s">
        <v>28</v>
      </c>
      <c r="D46" s="13" t="s">
        <v>32</v>
      </c>
      <c r="E46" s="28">
        <v>10</v>
      </c>
      <c r="F46" s="253">
        <v>10.46</v>
      </c>
      <c r="G46" s="254"/>
      <c r="H46" s="255"/>
      <c r="I46" s="266">
        <v>10.48</v>
      </c>
      <c r="J46" s="254"/>
      <c r="K46" s="261"/>
      <c r="L46" s="253">
        <v>10.46</v>
      </c>
      <c r="M46" s="254"/>
      <c r="N46" s="255"/>
      <c r="O46" s="266">
        <v>10.47</v>
      </c>
      <c r="P46" s="254"/>
      <c r="Q46" s="261"/>
      <c r="R46" s="253">
        <v>10.48</v>
      </c>
      <c r="S46" s="254"/>
      <c r="T46" s="255"/>
      <c r="U46" s="266">
        <v>10.45</v>
      </c>
      <c r="V46" s="254"/>
      <c r="W46" s="261"/>
      <c r="X46" s="253">
        <v>10.46</v>
      </c>
      <c r="Y46" s="254"/>
      <c r="Z46" s="255"/>
      <c r="AA46" s="266">
        <v>10.41</v>
      </c>
      <c r="AB46" s="254"/>
      <c r="AC46" s="261"/>
      <c r="AD46" s="253">
        <v>10.34</v>
      </c>
      <c r="AE46" s="254"/>
      <c r="AF46" s="255"/>
      <c r="AG46" s="266">
        <v>10.37</v>
      </c>
      <c r="AH46" s="254"/>
      <c r="AI46" s="254"/>
      <c r="AJ46" s="253">
        <v>10.32</v>
      </c>
      <c r="AK46" s="254"/>
      <c r="AL46" s="255"/>
      <c r="AM46" s="254">
        <v>10.36</v>
      </c>
      <c r="AN46" s="254"/>
      <c r="AO46" s="261"/>
      <c r="AP46" s="253">
        <v>10.34</v>
      </c>
      <c r="AQ46" s="254"/>
      <c r="AR46" s="255"/>
      <c r="AS46" s="266">
        <v>10.3</v>
      </c>
      <c r="AT46" s="254"/>
      <c r="AU46" s="261"/>
      <c r="AV46" s="253">
        <v>10.31</v>
      </c>
      <c r="AW46" s="254"/>
      <c r="AX46" s="255"/>
      <c r="AY46" s="266">
        <v>10.31</v>
      </c>
      <c r="AZ46" s="254"/>
      <c r="BA46" s="261"/>
      <c r="BB46" s="253">
        <v>10.29</v>
      </c>
      <c r="BC46" s="254"/>
      <c r="BD46" s="255"/>
      <c r="BE46" s="266">
        <v>10.35</v>
      </c>
      <c r="BF46" s="254"/>
      <c r="BG46" s="254"/>
      <c r="BH46" s="253">
        <v>10.35</v>
      </c>
      <c r="BI46" s="254"/>
      <c r="BJ46" s="255"/>
      <c r="BK46" s="254">
        <v>10.37</v>
      </c>
      <c r="BL46" s="254"/>
      <c r="BM46" s="254"/>
      <c r="BN46" s="253">
        <v>10.39</v>
      </c>
      <c r="BO46" s="254"/>
      <c r="BP46" s="255"/>
      <c r="BQ46" s="254">
        <v>10.38</v>
      </c>
      <c r="BR46" s="254"/>
      <c r="BS46" s="261"/>
      <c r="BT46" s="253">
        <v>10.38</v>
      </c>
      <c r="BU46" s="254"/>
      <c r="BV46" s="255"/>
      <c r="BW46" s="266">
        <v>10.45</v>
      </c>
      <c r="BX46" s="254"/>
      <c r="BY46" s="255"/>
    </row>
    <row r="47" spans="1:77" x14ac:dyDescent="0.25">
      <c r="A47" s="44" t="s">
        <v>540</v>
      </c>
      <c r="B47" s="41" t="s">
        <v>35</v>
      </c>
      <c r="C47" s="13" t="s">
        <v>28</v>
      </c>
      <c r="D47" s="13" t="s">
        <v>32</v>
      </c>
      <c r="E47" s="28">
        <v>10</v>
      </c>
      <c r="F47" s="253">
        <v>10.33</v>
      </c>
      <c r="G47" s="254"/>
      <c r="H47" s="255"/>
      <c r="I47" s="266">
        <v>10.33</v>
      </c>
      <c r="J47" s="254"/>
      <c r="K47" s="261"/>
      <c r="L47" s="253">
        <v>10.3</v>
      </c>
      <c r="M47" s="254"/>
      <c r="N47" s="255"/>
      <c r="O47" s="266">
        <v>10.35</v>
      </c>
      <c r="P47" s="254"/>
      <c r="Q47" s="261"/>
      <c r="R47" s="253">
        <v>10.32</v>
      </c>
      <c r="S47" s="254"/>
      <c r="T47" s="255"/>
      <c r="U47" s="266">
        <v>10.33</v>
      </c>
      <c r="V47" s="254"/>
      <c r="W47" s="261"/>
      <c r="X47" s="253">
        <v>10.3</v>
      </c>
      <c r="Y47" s="254"/>
      <c r="Z47" s="255"/>
      <c r="AA47" s="266">
        <v>10.3</v>
      </c>
      <c r="AB47" s="254"/>
      <c r="AC47" s="261"/>
      <c r="AD47" s="253">
        <v>10.23</v>
      </c>
      <c r="AE47" s="254"/>
      <c r="AF47" s="255"/>
      <c r="AG47" s="266">
        <v>10.41</v>
      </c>
      <c r="AH47" s="254"/>
      <c r="AI47" s="254"/>
      <c r="AJ47" s="253">
        <v>10.39</v>
      </c>
      <c r="AK47" s="254"/>
      <c r="AL47" s="255"/>
      <c r="AM47" s="254">
        <v>10.42</v>
      </c>
      <c r="AN47" s="254"/>
      <c r="AO47" s="261"/>
      <c r="AP47" s="253">
        <v>10.4</v>
      </c>
      <c r="AQ47" s="254"/>
      <c r="AR47" s="255"/>
      <c r="AS47" s="266">
        <v>10.38</v>
      </c>
      <c r="AT47" s="254"/>
      <c r="AU47" s="261"/>
      <c r="AV47" s="253">
        <v>10.38</v>
      </c>
      <c r="AW47" s="254"/>
      <c r="AX47" s="255"/>
      <c r="AY47" s="266">
        <v>10.37</v>
      </c>
      <c r="AZ47" s="254"/>
      <c r="BA47" s="261"/>
      <c r="BB47" s="253">
        <v>10.36</v>
      </c>
      <c r="BC47" s="254"/>
      <c r="BD47" s="255"/>
      <c r="BE47" s="266">
        <v>10.37</v>
      </c>
      <c r="BF47" s="254"/>
      <c r="BG47" s="254"/>
      <c r="BH47" s="253">
        <v>10.41</v>
      </c>
      <c r="BI47" s="254"/>
      <c r="BJ47" s="255"/>
      <c r="BK47" s="254">
        <v>10.44</v>
      </c>
      <c r="BL47" s="254"/>
      <c r="BM47" s="254"/>
      <c r="BN47" s="253">
        <v>10.44</v>
      </c>
      <c r="BO47" s="254"/>
      <c r="BP47" s="255"/>
      <c r="BQ47" s="254">
        <v>10.45</v>
      </c>
      <c r="BR47" s="254"/>
      <c r="BS47" s="261"/>
      <c r="BT47" s="253">
        <v>10.45</v>
      </c>
      <c r="BU47" s="254"/>
      <c r="BV47" s="255"/>
      <c r="BW47" s="266">
        <v>10.49</v>
      </c>
      <c r="BX47" s="254"/>
      <c r="BY47" s="255"/>
    </row>
    <row r="48" spans="1:77" x14ac:dyDescent="0.25">
      <c r="A48" s="44" t="s">
        <v>540</v>
      </c>
      <c r="B48" s="41" t="s">
        <v>36</v>
      </c>
      <c r="C48" s="13" t="s">
        <v>28</v>
      </c>
      <c r="D48" s="13" t="s">
        <v>32</v>
      </c>
      <c r="E48" s="28">
        <v>10</v>
      </c>
      <c r="F48" s="253">
        <v>10.43</v>
      </c>
      <c r="G48" s="254"/>
      <c r="H48" s="255"/>
      <c r="I48" s="266">
        <v>10.44</v>
      </c>
      <c r="J48" s="254"/>
      <c r="K48" s="261"/>
      <c r="L48" s="253">
        <v>10.41</v>
      </c>
      <c r="M48" s="254"/>
      <c r="N48" s="255"/>
      <c r="O48" s="266">
        <v>10.43</v>
      </c>
      <c r="P48" s="254"/>
      <c r="Q48" s="261"/>
      <c r="R48" s="253">
        <v>10.44</v>
      </c>
      <c r="S48" s="254"/>
      <c r="T48" s="255"/>
      <c r="U48" s="266">
        <v>10.45</v>
      </c>
      <c r="V48" s="254"/>
      <c r="W48" s="261"/>
      <c r="X48" s="253">
        <v>10.42</v>
      </c>
      <c r="Y48" s="254"/>
      <c r="Z48" s="255"/>
      <c r="AA48" s="266">
        <v>10.42</v>
      </c>
      <c r="AB48" s="254"/>
      <c r="AC48" s="261"/>
      <c r="AD48" s="253">
        <v>10.35</v>
      </c>
      <c r="AE48" s="254"/>
      <c r="AF48" s="255"/>
      <c r="AG48" s="266">
        <v>10.35</v>
      </c>
      <c r="AH48" s="254"/>
      <c r="AI48" s="254"/>
      <c r="AJ48" s="253">
        <v>10.34</v>
      </c>
      <c r="AK48" s="254"/>
      <c r="AL48" s="255"/>
      <c r="AM48" s="254">
        <v>10.34</v>
      </c>
      <c r="AN48" s="254"/>
      <c r="AO48" s="261"/>
      <c r="AP48" s="253">
        <v>10.34</v>
      </c>
      <c r="AQ48" s="254"/>
      <c r="AR48" s="255"/>
      <c r="AS48" s="266">
        <v>10.32</v>
      </c>
      <c r="AT48" s="254"/>
      <c r="AU48" s="261"/>
      <c r="AV48" s="253">
        <v>10.3</v>
      </c>
      <c r="AW48" s="254"/>
      <c r="AX48" s="255"/>
      <c r="AY48" s="266">
        <v>10.29</v>
      </c>
      <c r="AZ48" s="254"/>
      <c r="BA48" s="261"/>
      <c r="BB48" s="253">
        <v>10.3</v>
      </c>
      <c r="BC48" s="254"/>
      <c r="BD48" s="255"/>
      <c r="BE48" s="266">
        <v>10.32</v>
      </c>
      <c r="BF48" s="254"/>
      <c r="BG48" s="254"/>
      <c r="BH48" s="253">
        <v>10.36</v>
      </c>
      <c r="BI48" s="254"/>
      <c r="BJ48" s="255"/>
      <c r="BK48" s="254">
        <v>10.37</v>
      </c>
      <c r="BL48" s="254"/>
      <c r="BM48" s="254"/>
      <c r="BN48" s="253">
        <v>10.41</v>
      </c>
      <c r="BO48" s="254"/>
      <c r="BP48" s="255"/>
      <c r="BQ48" s="254">
        <v>10.4</v>
      </c>
      <c r="BR48" s="254"/>
      <c r="BS48" s="261"/>
      <c r="BT48" s="253">
        <v>10.39</v>
      </c>
      <c r="BU48" s="254"/>
      <c r="BV48" s="255"/>
      <c r="BW48" s="266">
        <v>10.44</v>
      </c>
      <c r="BX48" s="254"/>
      <c r="BY48" s="255"/>
    </row>
    <row r="49" spans="1:77" ht="15.75" thickBot="1" x14ac:dyDescent="0.3">
      <c r="A49" s="47" t="s">
        <v>540</v>
      </c>
      <c r="B49" s="48" t="s">
        <v>37</v>
      </c>
      <c r="C49" s="39" t="s">
        <v>28</v>
      </c>
      <c r="D49" s="39" t="s">
        <v>32</v>
      </c>
      <c r="E49" s="40">
        <v>10</v>
      </c>
      <c r="F49" s="268">
        <v>10.29</v>
      </c>
      <c r="G49" s="269"/>
      <c r="H49" s="270"/>
      <c r="I49" s="276">
        <v>10.3</v>
      </c>
      <c r="J49" s="269"/>
      <c r="K49" s="277"/>
      <c r="L49" s="268">
        <v>10.28</v>
      </c>
      <c r="M49" s="269"/>
      <c r="N49" s="270"/>
      <c r="O49" s="276">
        <v>10.3</v>
      </c>
      <c r="P49" s="269"/>
      <c r="Q49" s="277"/>
      <c r="R49" s="268">
        <v>10.31</v>
      </c>
      <c r="S49" s="269"/>
      <c r="T49" s="270"/>
      <c r="U49" s="276">
        <v>10.31</v>
      </c>
      <c r="V49" s="269"/>
      <c r="W49" s="277"/>
      <c r="X49" s="268">
        <v>10.27</v>
      </c>
      <c r="Y49" s="269"/>
      <c r="Z49" s="270"/>
      <c r="AA49" s="276">
        <v>10.26</v>
      </c>
      <c r="AB49" s="269"/>
      <c r="AC49" s="277"/>
      <c r="AD49" s="268">
        <v>10.19</v>
      </c>
      <c r="AE49" s="269"/>
      <c r="AF49" s="270"/>
      <c r="AG49" s="276">
        <v>10.36</v>
      </c>
      <c r="AH49" s="269"/>
      <c r="AI49" s="269"/>
      <c r="AJ49" s="268">
        <v>10.33</v>
      </c>
      <c r="AK49" s="269"/>
      <c r="AL49" s="270"/>
      <c r="AM49" s="269">
        <v>10.36</v>
      </c>
      <c r="AN49" s="269"/>
      <c r="AO49" s="277"/>
      <c r="AP49" s="268">
        <v>10.36</v>
      </c>
      <c r="AQ49" s="269"/>
      <c r="AR49" s="270"/>
      <c r="AS49" s="276">
        <v>10.33</v>
      </c>
      <c r="AT49" s="269"/>
      <c r="AU49" s="277"/>
      <c r="AV49" s="268">
        <v>10.32</v>
      </c>
      <c r="AW49" s="269"/>
      <c r="AX49" s="270"/>
      <c r="AY49" s="276">
        <v>10.32</v>
      </c>
      <c r="AZ49" s="269"/>
      <c r="BA49" s="277"/>
      <c r="BB49" s="268">
        <v>10.32</v>
      </c>
      <c r="BC49" s="269"/>
      <c r="BD49" s="270"/>
      <c r="BE49" s="276">
        <v>10.34</v>
      </c>
      <c r="BF49" s="269"/>
      <c r="BG49" s="269"/>
      <c r="BH49" s="268">
        <v>10.36</v>
      </c>
      <c r="BI49" s="269"/>
      <c r="BJ49" s="270"/>
      <c r="BK49" s="269">
        <v>10.38</v>
      </c>
      <c r="BL49" s="269"/>
      <c r="BM49" s="269"/>
      <c r="BN49" s="268">
        <v>10.4</v>
      </c>
      <c r="BO49" s="269"/>
      <c r="BP49" s="270"/>
      <c r="BQ49" s="269">
        <v>10.4</v>
      </c>
      <c r="BR49" s="269"/>
      <c r="BS49" s="277"/>
      <c r="BT49" s="268">
        <v>10.41</v>
      </c>
      <c r="BU49" s="269"/>
      <c r="BV49" s="270"/>
      <c r="BW49" s="276">
        <v>10.47</v>
      </c>
      <c r="BX49" s="269"/>
      <c r="BY49" s="270"/>
    </row>
    <row r="50" spans="1:77" ht="15.75" customHeight="1" x14ac:dyDescent="0.25">
      <c r="A50" s="42" t="s">
        <v>539</v>
      </c>
      <c r="B50" s="7" t="s">
        <v>559</v>
      </c>
      <c r="C50" s="7" t="s">
        <v>561</v>
      </c>
      <c r="D50" s="11" t="s">
        <v>31</v>
      </c>
      <c r="E50" s="15">
        <v>10</v>
      </c>
      <c r="F50" s="191">
        <v>-1.1890000000000001</v>
      </c>
      <c r="G50" s="192">
        <v>-0.36399999999999999</v>
      </c>
      <c r="H50" s="193">
        <v>67.5</v>
      </c>
      <c r="I50" s="200">
        <v>-1.1120000000000001</v>
      </c>
      <c r="J50" s="192">
        <v>-0.36399999999999999</v>
      </c>
      <c r="K50" s="192">
        <v>64.5</v>
      </c>
      <c r="L50" s="191">
        <v>-1.0549999999999999</v>
      </c>
      <c r="M50" s="192">
        <v>-0.35599999999999998</v>
      </c>
      <c r="N50" s="193">
        <v>63.6</v>
      </c>
      <c r="O50" s="192">
        <v>-1.048</v>
      </c>
      <c r="P50" s="192">
        <v>-0.35</v>
      </c>
      <c r="Q50" s="196">
        <v>65</v>
      </c>
      <c r="R50" s="191">
        <v>-1.0329999999999999</v>
      </c>
      <c r="S50" s="192">
        <v>-0.35499999999999998</v>
      </c>
      <c r="T50" s="193">
        <v>61.2</v>
      </c>
      <c r="U50" s="200">
        <v>-1.109</v>
      </c>
      <c r="V50" s="192">
        <v>-0.36699999999999999</v>
      </c>
      <c r="W50" s="196">
        <v>71.099999999999994</v>
      </c>
      <c r="X50" s="191">
        <v>-1.302</v>
      </c>
      <c r="Y50" s="192">
        <v>-0.373</v>
      </c>
      <c r="Z50" s="193">
        <v>79.8</v>
      </c>
      <c r="AA50" s="200">
        <v>-1.4690000000000001</v>
      </c>
      <c r="AB50" s="192">
        <v>-0.40200000000000002</v>
      </c>
      <c r="AC50" s="192">
        <v>88.5</v>
      </c>
      <c r="AD50" s="191">
        <v>-1.5589999999999999</v>
      </c>
      <c r="AE50" s="192">
        <v>-0.48799999999999999</v>
      </c>
      <c r="AF50" s="193">
        <v>99</v>
      </c>
      <c r="AG50" s="192">
        <v>-1.5920000000000001</v>
      </c>
      <c r="AH50" s="192">
        <v>-0.499</v>
      </c>
      <c r="AI50" s="192">
        <v>88.5</v>
      </c>
      <c r="AJ50" s="191">
        <v>-1.58</v>
      </c>
      <c r="AK50" s="192">
        <v>-0.55100000000000005</v>
      </c>
      <c r="AL50" s="193">
        <v>89.7</v>
      </c>
      <c r="AM50" s="192">
        <v>-1.5840000000000001</v>
      </c>
      <c r="AN50" s="192">
        <v>-0.52</v>
      </c>
      <c r="AO50" s="192">
        <v>84.9</v>
      </c>
      <c r="AP50" s="191">
        <v>-1.4570000000000001</v>
      </c>
      <c r="AQ50" s="192">
        <v>-0.44600000000000001</v>
      </c>
      <c r="AR50" s="193">
        <v>83.7</v>
      </c>
      <c r="AS50" s="192">
        <v>-1.6459999999999999</v>
      </c>
      <c r="AT50" s="192">
        <v>-0.61299999999999999</v>
      </c>
      <c r="AU50" s="192">
        <v>100.5</v>
      </c>
      <c r="AV50" s="191">
        <v>-1.597</v>
      </c>
      <c r="AW50" s="192">
        <v>-0.60699999999999998</v>
      </c>
      <c r="AX50" s="193">
        <v>90.9</v>
      </c>
      <c r="AY50" s="192">
        <v>-1.5349999999999999</v>
      </c>
      <c r="AZ50" s="192">
        <v>-0.56200000000000006</v>
      </c>
      <c r="BA50" s="192">
        <v>87.3</v>
      </c>
      <c r="BB50" s="191">
        <v>-1.4570000000000001</v>
      </c>
      <c r="BC50" s="192">
        <v>-0.50600000000000001</v>
      </c>
      <c r="BD50" s="193">
        <v>76.5</v>
      </c>
      <c r="BE50" s="192">
        <v>-1.3919999999999999</v>
      </c>
      <c r="BF50" s="192">
        <v>-0.47799999999999998</v>
      </c>
      <c r="BG50" s="192">
        <v>81.599999999999994</v>
      </c>
      <c r="BH50" s="191">
        <v>-1.42</v>
      </c>
      <c r="BI50" s="192">
        <v>-0.45700000000000002</v>
      </c>
      <c r="BJ50" s="193">
        <v>79.8</v>
      </c>
      <c r="BK50" s="192">
        <v>-1.429</v>
      </c>
      <c r="BL50" s="192">
        <v>-0.438</v>
      </c>
      <c r="BM50" s="192">
        <v>85.8</v>
      </c>
      <c r="BN50" s="191">
        <v>-1.4650000000000001</v>
      </c>
      <c r="BO50" s="192">
        <v>-0.433</v>
      </c>
      <c r="BP50" s="193">
        <v>87.9</v>
      </c>
      <c r="BQ50" s="192">
        <v>-1.5129999999999999</v>
      </c>
      <c r="BR50" s="192">
        <v>-0.43</v>
      </c>
      <c r="BS50" s="192">
        <v>87.3</v>
      </c>
      <c r="BT50" s="191">
        <v>-1.44</v>
      </c>
      <c r="BU50" s="192">
        <v>-0.41499999999999998</v>
      </c>
      <c r="BV50" s="193">
        <v>79.8</v>
      </c>
      <c r="BW50" s="192">
        <v>-1.296</v>
      </c>
      <c r="BX50" s="192">
        <v>-0.41899999999999998</v>
      </c>
      <c r="BY50" s="193">
        <v>71.400000000000006</v>
      </c>
    </row>
    <row r="51" spans="1:77" x14ac:dyDescent="0.25">
      <c r="A51" s="44" t="s">
        <v>539</v>
      </c>
      <c r="B51" s="3" t="s">
        <v>560</v>
      </c>
      <c r="C51" s="3" t="s">
        <v>561</v>
      </c>
      <c r="D51" s="25" t="s">
        <v>31</v>
      </c>
      <c r="E51" s="28">
        <v>10</v>
      </c>
      <c r="F51" s="182">
        <v>-2.3279999999999998</v>
      </c>
      <c r="G51" s="183">
        <v>-0.82</v>
      </c>
      <c r="H51" s="184">
        <v>128.1</v>
      </c>
      <c r="I51" s="186">
        <v>-2.1419999999999999</v>
      </c>
      <c r="J51" s="183">
        <v>-0.81</v>
      </c>
      <c r="K51" s="183">
        <v>122.4</v>
      </c>
      <c r="L51" s="182">
        <v>-2.0779999999999998</v>
      </c>
      <c r="M51" s="183">
        <v>-0.79200000000000004</v>
      </c>
      <c r="N51" s="184">
        <v>116.1</v>
      </c>
      <c r="O51" s="183">
        <v>-2.02</v>
      </c>
      <c r="P51" s="183">
        <v>-0.77600000000000002</v>
      </c>
      <c r="Q51" s="185">
        <v>116.1</v>
      </c>
      <c r="R51" s="182">
        <v>-2.1230000000000002</v>
      </c>
      <c r="S51" s="183">
        <v>-0.78100000000000003</v>
      </c>
      <c r="T51" s="184">
        <v>130.5</v>
      </c>
      <c r="U51" s="186">
        <v>-2.3690000000000002</v>
      </c>
      <c r="V51" s="183">
        <v>-0.78500000000000003</v>
      </c>
      <c r="W51" s="185">
        <v>141.30000000000001</v>
      </c>
      <c r="X51" s="182">
        <v>-2.7069999999999999</v>
      </c>
      <c r="Y51" s="183">
        <v>-0.80200000000000005</v>
      </c>
      <c r="Z51" s="184">
        <v>167.4</v>
      </c>
      <c r="AA51" s="186">
        <v>-3.08</v>
      </c>
      <c r="AB51" s="183">
        <v>-0.85199999999999998</v>
      </c>
      <c r="AC51" s="183">
        <v>184.8</v>
      </c>
      <c r="AD51" s="182">
        <v>-3.294</v>
      </c>
      <c r="AE51" s="183">
        <v>-0.91</v>
      </c>
      <c r="AF51" s="184">
        <v>199.2</v>
      </c>
      <c r="AG51" s="183">
        <v>-3.3530000000000002</v>
      </c>
      <c r="AH51" s="183">
        <v>-0.92500000000000004</v>
      </c>
      <c r="AI51" s="183">
        <v>193.2</v>
      </c>
      <c r="AJ51" s="182">
        <v>-3.282</v>
      </c>
      <c r="AK51" s="183">
        <v>-0.92500000000000004</v>
      </c>
      <c r="AL51" s="184">
        <v>191.7</v>
      </c>
      <c r="AM51" s="183">
        <v>-3.3039999999999998</v>
      </c>
      <c r="AN51" s="183">
        <v>-0.92600000000000005</v>
      </c>
      <c r="AO51" s="183">
        <v>183</v>
      </c>
      <c r="AP51" s="182">
        <v>-3.2</v>
      </c>
      <c r="AQ51" s="183">
        <v>-0.875</v>
      </c>
      <c r="AR51" s="184">
        <v>187.8</v>
      </c>
      <c r="AS51" s="183">
        <v>-3.17</v>
      </c>
      <c r="AT51" s="183">
        <v>-0.88300000000000001</v>
      </c>
      <c r="AU51" s="183">
        <v>183</v>
      </c>
      <c r="AV51" s="182">
        <v>-3.0779999999999998</v>
      </c>
      <c r="AW51" s="183">
        <v>-0.872</v>
      </c>
      <c r="AX51" s="184">
        <v>176.1</v>
      </c>
      <c r="AY51" s="183">
        <v>-3.0070000000000001</v>
      </c>
      <c r="AZ51" s="183">
        <v>-0.86899999999999999</v>
      </c>
      <c r="BA51" s="183">
        <v>177</v>
      </c>
      <c r="BB51" s="182">
        <v>-2.9980000000000002</v>
      </c>
      <c r="BC51" s="183">
        <v>-0.89</v>
      </c>
      <c r="BD51" s="184">
        <v>175.5</v>
      </c>
      <c r="BE51" s="183">
        <v>-2.968</v>
      </c>
      <c r="BF51" s="183">
        <v>-0.88900000000000001</v>
      </c>
      <c r="BG51" s="183">
        <v>168.9</v>
      </c>
      <c r="BH51" s="182">
        <v>-2.996</v>
      </c>
      <c r="BI51" s="183">
        <v>0.88700000000000001</v>
      </c>
      <c r="BJ51" s="184">
        <v>173.1</v>
      </c>
      <c r="BK51" s="183">
        <v>-3.1080000000000001</v>
      </c>
      <c r="BL51" s="183">
        <v>-0.88200000000000001</v>
      </c>
      <c r="BM51" s="183">
        <v>182.1</v>
      </c>
      <c r="BN51" s="182">
        <v>-3.2040000000000002</v>
      </c>
      <c r="BO51" s="183">
        <v>-0.85599999999999998</v>
      </c>
      <c r="BP51" s="184">
        <v>183</v>
      </c>
      <c r="BQ51" s="183">
        <v>-3.2389999999999999</v>
      </c>
      <c r="BR51" s="183">
        <v>-0.82599999999999996</v>
      </c>
      <c r="BS51" s="183">
        <v>178.5</v>
      </c>
      <c r="BT51" s="182">
        <v>-3.016</v>
      </c>
      <c r="BU51" s="183">
        <v>-0.81499999999999995</v>
      </c>
      <c r="BV51" s="184">
        <v>164.4</v>
      </c>
      <c r="BW51" s="183">
        <v>-2.6629999999999998</v>
      </c>
      <c r="BX51" s="183">
        <v>-0.80600000000000005</v>
      </c>
      <c r="BY51" s="184">
        <v>143.1</v>
      </c>
    </row>
    <row r="52" spans="1:77" x14ac:dyDescent="0.25">
      <c r="A52" s="44" t="s">
        <v>539</v>
      </c>
      <c r="B52" s="3" t="s">
        <v>11</v>
      </c>
      <c r="C52" s="3" t="s">
        <v>561</v>
      </c>
      <c r="D52" s="25" t="s">
        <v>29</v>
      </c>
      <c r="E52" s="16" t="s">
        <v>28</v>
      </c>
      <c r="F52" s="253">
        <v>6</v>
      </c>
      <c r="G52" s="254"/>
      <c r="H52" s="255"/>
      <c r="I52" s="266">
        <v>6</v>
      </c>
      <c r="J52" s="254"/>
      <c r="K52" s="254"/>
      <c r="L52" s="253">
        <v>6</v>
      </c>
      <c r="M52" s="254"/>
      <c r="N52" s="255"/>
      <c r="O52" s="254">
        <v>6</v>
      </c>
      <c r="P52" s="254"/>
      <c r="Q52" s="261"/>
      <c r="R52" s="253">
        <v>6</v>
      </c>
      <c r="S52" s="254"/>
      <c r="T52" s="255"/>
      <c r="U52" s="266">
        <v>6</v>
      </c>
      <c r="V52" s="254"/>
      <c r="W52" s="261"/>
      <c r="X52" s="253">
        <v>6</v>
      </c>
      <c r="Y52" s="254"/>
      <c r="Z52" s="255"/>
      <c r="AA52" s="266">
        <v>6</v>
      </c>
      <c r="AB52" s="254"/>
      <c r="AC52" s="254"/>
      <c r="AD52" s="253">
        <v>6</v>
      </c>
      <c r="AE52" s="254"/>
      <c r="AF52" s="255"/>
      <c r="AG52" s="254">
        <v>6</v>
      </c>
      <c r="AH52" s="254"/>
      <c r="AI52" s="254"/>
      <c r="AJ52" s="253">
        <v>6</v>
      </c>
      <c r="AK52" s="254"/>
      <c r="AL52" s="255"/>
      <c r="AM52" s="254">
        <v>6</v>
      </c>
      <c r="AN52" s="254"/>
      <c r="AO52" s="254"/>
      <c r="AP52" s="253">
        <v>6</v>
      </c>
      <c r="AQ52" s="254"/>
      <c r="AR52" s="255"/>
      <c r="AS52" s="254">
        <v>6</v>
      </c>
      <c r="AT52" s="254"/>
      <c r="AU52" s="254"/>
      <c r="AV52" s="253">
        <v>6</v>
      </c>
      <c r="AW52" s="254"/>
      <c r="AX52" s="255"/>
      <c r="AY52" s="254">
        <v>6</v>
      </c>
      <c r="AZ52" s="254"/>
      <c r="BA52" s="254"/>
      <c r="BB52" s="253">
        <v>6</v>
      </c>
      <c r="BC52" s="254"/>
      <c r="BD52" s="255"/>
      <c r="BE52" s="254">
        <v>6</v>
      </c>
      <c r="BF52" s="254"/>
      <c r="BG52" s="254"/>
      <c r="BH52" s="253">
        <v>6</v>
      </c>
      <c r="BI52" s="254"/>
      <c r="BJ52" s="255"/>
      <c r="BK52" s="254">
        <v>6</v>
      </c>
      <c r="BL52" s="254"/>
      <c r="BM52" s="254"/>
      <c r="BN52" s="253">
        <v>6</v>
      </c>
      <c r="BO52" s="254"/>
      <c r="BP52" s="255"/>
      <c r="BQ52" s="254">
        <v>6</v>
      </c>
      <c r="BR52" s="254"/>
      <c r="BS52" s="254"/>
      <c r="BT52" s="253">
        <v>6</v>
      </c>
      <c r="BU52" s="254"/>
      <c r="BV52" s="255"/>
      <c r="BW52" s="254">
        <v>6</v>
      </c>
      <c r="BX52" s="254"/>
      <c r="BY52" s="255"/>
    </row>
    <row r="53" spans="1:77" x14ac:dyDescent="0.25">
      <c r="A53" s="44" t="s">
        <v>539</v>
      </c>
      <c r="B53" s="3" t="s">
        <v>12</v>
      </c>
      <c r="C53" s="3" t="s">
        <v>561</v>
      </c>
      <c r="D53" s="25" t="s">
        <v>29</v>
      </c>
      <c r="E53" s="16" t="s">
        <v>28</v>
      </c>
      <c r="F53" s="253">
        <v>7</v>
      </c>
      <c r="G53" s="254"/>
      <c r="H53" s="255"/>
      <c r="I53" s="266">
        <v>7</v>
      </c>
      <c r="J53" s="254"/>
      <c r="K53" s="254"/>
      <c r="L53" s="253">
        <v>7</v>
      </c>
      <c r="M53" s="254"/>
      <c r="N53" s="255"/>
      <c r="O53" s="254">
        <v>7</v>
      </c>
      <c r="P53" s="254"/>
      <c r="Q53" s="261"/>
      <c r="R53" s="253">
        <v>7</v>
      </c>
      <c r="S53" s="254"/>
      <c r="T53" s="255"/>
      <c r="U53" s="266">
        <v>7</v>
      </c>
      <c r="V53" s="254"/>
      <c r="W53" s="261"/>
      <c r="X53" s="253">
        <v>7</v>
      </c>
      <c r="Y53" s="254"/>
      <c r="Z53" s="255"/>
      <c r="AA53" s="266">
        <v>7</v>
      </c>
      <c r="AB53" s="254"/>
      <c r="AC53" s="254"/>
      <c r="AD53" s="253">
        <v>7</v>
      </c>
      <c r="AE53" s="254"/>
      <c r="AF53" s="255"/>
      <c r="AG53" s="254">
        <v>7</v>
      </c>
      <c r="AH53" s="254"/>
      <c r="AI53" s="254"/>
      <c r="AJ53" s="253">
        <v>7</v>
      </c>
      <c r="AK53" s="254"/>
      <c r="AL53" s="255"/>
      <c r="AM53" s="254">
        <v>7</v>
      </c>
      <c r="AN53" s="254"/>
      <c r="AO53" s="254"/>
      <c r="AP53" s="253">
        <v>7</v>
      </c>
      <c r="AQ53" s="254"/>
      <c r="AR53" s="255"/>
      <c r="AS53" s="254">
        <v>7</v>
      </c>
      <c r="AT53" s="254"/>
      <c r="AU53" s="254"/>
      <c r="AV53" s="253">
        <v>7</v>
      </c>
      <c r="AW53" s="254"/>
      <c r="AX53" s="255"/>
      <c r="AY53" s="254">
        <v>7</v>
      </c>
      <c r="AZ53" s="254"/>
      <c r="BA53" s="254"/>
      <c r="BB53" s="253">
        <v>7</v>
      </c>
      <c r="BC53" s="254"/>
      <c r="BD53" s="255"/>
      <c r="BE53" s="254">
        <v>7</v>
      </c>
      <c r="BF53" s="254"/>
      <c r="BG53" s="254"/>
      <c r="BH53" s="253">
        <v>7</v>
      </c>
      <c r="BI53" s="254"/>
      <c r="BJ53" s="255"/>
      <c r="BK53" s="254">
        <v>7</v>
      </c>
      <c r="BL53" s="254"/>
      <c r="BM53" s="254"/>
      <c r="BN53" s="253">
        <v>7</v>
      </c>
      <c r="BO53" s="254"/>
      <c r="BP53" s="255"/>
      <c r="BQ53" s="254">
        <v>7</v>
      </c>
      <c r="BR53" s="254"/>
      <c r="BS53" s="254"/>
      <c r="BT53" s="253">
        <v>7</v>
      </c>
      <c r="BU53" s="254"/>
      <c r="BV53" s="255"/>
      <c r="BW53" s="254">
        <v>7</v>
      </c>
      <c r="BX53" s="254"/>
      <c r="BY53" s="255"/>
    </row>
    <row r="54" spans="1:77" x14ac:dyDescent="0.25">
      <c r="A54" s="44" t="s">
        <v>539</v>
      </c>
      <c r="B54" s="3" t="s">
        <v>34</v>
      </c>
      <c r="C54" s="13" t="s">
        <v>28</v>
      </c>
      <c r="D54" s="13" t="s">
        <v>32</v>
      </c>
      <c r="E54" s="28">
        <v>10</v>
      </c>
      <c r="F54" s="253">
        <v>10.32</v>
      </c>
      <c r="G54" s="254"/>
      <c r="H54" s="255"/>
      <c r="I54" s="266">
        <v>10.34</v>
      </c>
      <c r="J54" s="254"/>
      <c r="K54" s="254"/>
      <c r="L54" s="253">
        <v>10.31</v>
      </c>
      <c r="M54" s="254"/>
      <c r="N54" s="255"/>
      <c r="O54" s="254">
        <v>10.33</v>
      </c>
      <c r="P54" s="254"/>
      <c r="Q54" s="261"/>
      <c r="R54" s="253">
        <v>10.33</v>
      </c>
      <c r="S54" s="254"/>
      <c r="T54" s="255"/>
      <c r="U54" s="266">
        <v>10.32</v>
      </c>
      <c r="V54" s="254"/>
      <c r="W54" s="261"/>
      <c r="X54" s="253">
        <v>10.3</v>
      </c>
      <c r="Y54" s="254"/>
      <c r="Z54" s="255"/>
      <c r="AA54" s="266">
        <v>10.27</v>
      </c>
      <c r="AB54" s="254"/>
      <c r="AC54" s="254"/>
      <c r="AD54" s="253">
        <v>10.210000000000001</v>
      </c>
      <c r="AE54" s="254"/>
      <c r="AF54" s="255"/>
      <c r="AG54" s="254">
        <v>10.38</v>
      </c>
      <c r="AH54" s="254"/>
      <c r="AI54" s="254"/>
      <c r="AJ54" s="253">
        <v>10.35</v>
      </c>
      <c r="AK54" s="254"/>
      <c r="AL54" s="255"/>
      <c r="AM54" s="254">
        <v>10.39</v>
      </c>
      <c r="AN54" s="254"/>
      <c r="AO54" s="254"/>
      <c r="AP54" s="253">
        <v>10.38</v>
      </c>
      <c r="AQ54" s="254"/>
      <c r="AR54" s="255"/>
      <c r="AS54" s="254">
        <v>10.32</v>
      </c>
      <c r="AT54" s="254"/>
      <c r="AU54" s="254"/>
      <c r="AV54" s="253">
        <v>10.34</v>
      </c>
      <c r="AW54" s="254"/>
      <c r="AX54" s="255"/>
      <c r="AY54" s="254">
        <v>10.32</v>
      </c>
      <c r="AZ54" s="254"/>
      <c r="BA54" s="254"/>
      <c r="BB54" s="253">
        <v>10.36</v>
      </c>
      <c r="BC54" s="254"/>
      <c r="BD54" s="255"/>
      <c r="BE54" s="254">
        <v>10.36</v>
      </c>
      <c r="BF54" s="254"/>
      <c r="BG54" s="254"/>
      <c r="BH54" s="253">
        <v>10.39</v>
      </c>
      <c r="BI54" s="254"/>
      <c r="BJ54" s="255"/>
      <c r="BK54" s="254">
        <v>10.42</v>
      </c>
      <c r="BL54" s="254"/>
      <c r="BM54" s="254"/>
      <c r="BN54" s="253">
        <v>10.44</v>
      </c>
      <c r="BO54" s="254"/>
      <c r="BP54" s="255"/>
      <c r="BQ54" s="254">
        <v>10.44</v>
      </c>
      <c r="BR54" s="254"/>
      <c r="BS54" s="254"/>
      <c r="BT54" s="253">
        <v>10.43</v>
      </c>
      <c r="BU54" s="254"/>
      <c r="BV54" s="255"/>
      <c r="BW54" s="254">
        <v>10.48</v>
      </c>
      <c r="BX54" s="254"/>
      <c r="BY54" s="255"/>
    </row>
    <row r="55" spans="1:77" ht="15.75" thickBot="1" x14ac:dyDescent="0.3">
      <c r="A55" s="47" t="s">
        <v>539</v>
      </c>
      <c r="B55" s="38" t="s">
        <v>35</v>
      </c>
      <c r="C55" s="39" t="s">
        <v>28</v>
      </c>
      <c r="D55" s="39" t="s">
        <v>32</v>
      </c>
      <c r="E55" s="40">
        <v>10</v>
      </c>
      <c r="F55" s="268">
        <v>10.48</v>
      </c>
      <c r="G55" s="269"/>
      <c r="H55" s="270"/>
      <c r="I55" s="276">
        <v>10.49</v>
      </c>
      <c r="J55" s="269"/>
      <c r="K55" s="269"/>
      <c r="L55" s="268">
        <v>10.46</v>
      </c>
      <c r="M55" s="269"/>
      <c r="N55" s="270"/>
      <c r="O55" s="269">
        <v>10.47</v>
      </c>
      <c r="P55" s="269"/>
      <c r="Q55" s="277"/>
      <c r="R55" s="268">
        <v>10.47</v>
      </c>
      <c r="S55" s="269"/>
      <c r="T55" s="270"/>
      <c r="U55" s="276">
        <v>10.46</v>
      </c>
      <c r="V55" s="269"/>
      <c r="W55" s="277"/>
      <c r="X55" s="268">
        <v>10.42</v>
      </c>
      <c r="Y55" s="269"/>
      <c r="Z55" s="270"/>
      <c r="AA55" s="276">
        <v>10.39</v>
      </c>
      <c r="AB55" s="269"/>
      <c r="AC55" s="269"/>
      <c r="AD55" s="268">
        <v>10.32</v>
      </c>
      <c r="AE55" s="269"/>
      <c r="AF55" s="270"/>
      <c r="AG55" s="269">
        <v>10.34</v>
      </c>
      <c r="AH55" s="269"/>
      <c r="AI55" s="269"/>
      <c r="AJ55" s="268">
        <v>10.35</v>
      </c>
      <c r="AK55" s="269"/>
      <c r="AL55" s="270"/>
      <c r="AM55" s="269">
        <v>10.34</v>
      </c>
      <c r="AN55" s="269"/>
      <c r="AO55" s="269"/>
      <c r="AP55" s="268">
        <v>10.33</v>
      </c>
      <c r="AQ55" s="269"/>
      <c r="AR55" s="270"/>
      <c r="AS55" s="269">
        <v>10.32</v>
      </c>
      <c r="AT55" s="269"/>
      <c r="AU55" s="269"/>
      <c r="AV55" s="268">
        <v>10.3</v>
      </c>
      <c r="AW55" s="269"/>
      <c r="AX55" s="270"/>
      <c r="AY55" s="269">
        <v>10.3</v>
      </c>
      <c r="AZ55" s="269"/>
      <c r="BA55" s="269"/>
      <c r="BB55" s="268">
        <v>10.31</v>
      </c>
      <c r="BC55" s="269"/>
      <c r="BD55" s="270"/>
      <c r="BE55" s="269">
        <v>10.32</v>
      </c>
      <c r="BF55" s="269"/>
      <c r="BG55" s="269"/>
      <c r="BH55" s="268">
        <v>10.35</v>
      </c>
      <c r="BI55" s="269"/>
      <c r="BJ55" s="270"/>
      <c r="BK55" s="269">
        <v>10.37</v>
      </c>
      <c r="BL55" s="269"/>
      <c r="BM55" s="269"/>
      <c r="BN55" s="268">
        <v>10.39</v>
      </c>
      <c r="BO55" s="269"/>
      <c r="BP55" s="270"/>
      <c r="BQ55" s="269">
        <v>10.39</v>
      </c>
      <c r="BR55" s="269"/>
      <c r="BS55" s="269"/>
      <c r="BT55" s="268">
        <v>10.41</v>
      </c>
      <c r="BU55" s="269"/>
      <c r="BV55" s="270"/>
      <c r="BW55" s="269">
        <v>10.47</v>
      </c>
      <c r="BX55" s="269"/>
      <c r="BY55" s="270"/>
    </row>
    <row r="56" spans="1:77" x14ac:dyDescent="0.25">
      <c r="A56" s="42" t="s">
        <v>541</v>
      </c>
      <c r="B56" s="43" t="s">
        <v>562</v>
      </c>
      <c r="C56" s="11" t="s">
        <v>571</v>
      </c>
      <c r="D56" s="11" t="s">
        <v>31</v>
      </c>
      <c r="E56" s="15">
        <v>10</v>
      </c>
      <c r="F56" s="191">
        <v>-1.8740000000000001</v>
      </c>
      <c r="G56" s="192">
        <v>-0.59599999999999997</v>
      </c>
      <c r="H56" s="193">
        <v>99</v>
      </c>
      <c r="I56" s="200">
        <v>-1.726</v>
      </c>
      <c r="J56" s="192">
        <v>-0.59199999999999997</v>
      </c>
      <c r="K56" s="192">
        <v>95</v>
      </c>
      <c r="L56" s="191">
        <v>-1.5860000000000001</v>
      </c>
      <c r="M56" s="192">
        <v>-0.56799999999999995</v>
      </c>
      <c r="N56" s="193">
        <v>88</v>
      </c>
      <c r="O56" s="192">
        <v>-1.5720000000000001</v>
      </c>
      <c r="P56" s="192">
        <v>-0.56999999999999995</v>
      </c>
      <c r="Q56" s="196">
        <v>88</v>
      </c>
      <c r="R56" s="191">
        <v>-1.6060000000000001</v>
      </c>
      <c r="S56" s="192">
        <v>-0.56599999999999995</v>
      </c>
      <c r="T56" s="193">
        <v>90</v>
      </c>
      <c r="U56" s="200">
        <v>-1.708</v>
      </c>
      <c r="V56" s="192">
        <v>-0.57599999999999996</v>
      </c>
      <c r="W56" s="192">
        <v>100</v>
      </c>
      <c r="X56" s="191">
        <v>-1.994</v>
      </c>
      <c r="Y56" s="192">
        <v>-0.6</v>
      </c>
      <c r="Z56" s="193">
        <v>121</v>
      </c>
      <c r="AA56" s="192">
        <v>-2.3780000000000001</v>
      </c>
      <c r="AB56" s="192">
        <v>-0.69599999999999995</v>
      </c>
      <c r="AC56" s="196">
        <v>140</v>
      </c>
      <c r="AD56" s="191">
        <v>-2.78</v>
      </c>
      <c r="AE56" s="192">
        <v>-0.75</v>
      </c>
      <c r="AF56" s="193">
        <v>177</v>
      </c>
      <c r="AG56" s="200">
        <v>-3.194</v>
      </c>
      <c r="AH56" s="192">
        <v>-0.752</v>
      </c>
      <c r="AI56" s="196">
        <v>190</v>
      </c>
      <c r="AJ56" s="191">
        <v>-3.4460000000000002</v>
      </c>
      <c r="AK56" s="192">
        <v>-0.76600000000000001</v>
      </c>
      <c r="AL56" s="193">
        <v>194</v>
      </c>
      <c r="AM56" s="200">
        <v>-3.5579999999999998</v>
      </c>
      <c r="AN56" s="192">
        <v>-0.79200000000000004</v>
      </c>
      <c r="AO56" s="196">
        <v>195</v>
      </c>
      <c r="AP56" s="191">
        <v>-3.5760000000000001</v>
      </c>
      <c r="AQ56" s="192">
        <v>-0.81200000000000006</v>
      </c>
      <c r="AR56" s="193">
        <v>208</v>
      </c>
      <c r="AS56" s="200">
        <v>-3.6680000000000001</v>
      </c>
      <c r="AT56" s="192">
        <v>-0.87</v>
      </c>
      <c r="AU56" s="196">
        <v>210</v>
      </c>
      <c r="AV56" s="191">
        <v>-3.5979999999999999</v>
      </c>
      <c r="AW56" s="192">
        <v>-0.89</v>
      </c>
      <c r="AX56" s="193">
        <v>200</v>
      </c>
      <c r="AY56" s="200">
        <v>-3.6160000000000001</v>
      </c>
      <c r="AZ56" s="192">
        <v>-0.94</v>
      </c>
      <c r="BA56" s="196">
        <v>205</v>
      </c>
      <c r="BB56" s="191">
        <v>-3.5539999999999998</v>
      </c>
      <c r="BC56" s="192">
        <v>-0.88</v>
      </c>
      <c r="BD56" s="193">
        <v>192</v>
      </c>
      <c r="BE56" s="200">
        <v>3.488</v>
      </c>
      <c r="BF56" s="192">
        <v>-0.89</v>
      </c>
      <c r="BG56" s="196">
        <v>194</v>
      </c>
      <c r="BH56" s="191">
        <v>-3.4780000000000002</v>
      </c>
      <c r="BI56" s="192">
        <v>-0.88</v>
      </c>
      <c r="BJ56" s="193">
        <v>193</v>
      </c>
      <c r="BK56" s="200">
        <v>-3.3919999999999999</v>
      </c>
      <c r="BL56" s="192">
        <v>0.89</v>
      </c>
      <c r="BM56" s="192">
        <v>181</v>
      </c>
      <c r="BN56" s="191">
        <v>-3.2040000000000002</v>
      </c>
      <c r="BO56" s="192">
        <v>-0.83199999999999996</v>
      </c>
      <c r="BP56" s="193">
        <v>173</v>
      </c>
      <c r="BQ56" s="192">
        <v>-2.91</v>
      </c>
      <c r="BR56" s="192">
        <v>-0.78800000000000003</v>
      </c>
      <c r="BS56" s="192">
        <v>156</v>
      </c>
      <c r="BT56" s="191">
        <v>-2.6040000000000001</v>
      </c>
      <c r="BU56" s="192">
        <v>-0.72599999999999998</v>
      </c>
      <c r="BV56" s="193">
        <v>135</v>
      </c>
      <c r="BW56" s="192">
        <v>-2.202</v>
      </c>
      <c r="BX56" s="192">
        <v>-0.66600000000000004</v>
      </c>
      <c r="BY56" s="193">
        <v>109</v>
      </c>
    </row>
    <row r="57" spans="1:77" x14ac:dyDescent="0.25">
      <c r="A57" s="44" t="s">
        <v>541</v>
      </c>
      <c r="B57" s="41" t="s">
        <v>563</v>
      </c>
      <c r="C57" s="25" t="s">
        <v>571</v>
      </c>
      <c r="D57" s="25" t="s">
        <v>31</v>
      </c>
      <c r="E57" s="28">
        <v>10</v>
      </c>
      <c r="F57" s="182">
        <v>-3.532</v>
      </c>
      <c r="G57" s="183">
        <v>-0.38600000000000001</v>
      </c>
      <c r="H57" s="184">
        <v>184</v>
      </c>
      <c r="I57" s="186">
        <v>-3.14</v>
      </c>
      <c r="J57" s="183">
        <v>-0.34799999999999998</v>
      </c>
      <c r="K57" s="183">
        <v>170</v>
      </c>
      <c r="L57" s="182">
        <v>-2.9359999999999999</v>
      </c>
      <c r="M57" s="183">
        <v>-0.32800000000000001</v>
      </c>
      <c r="N57" s="184">
        <v>161</v>
      </c>
      <c r="O57" s="183">
        <v>-2.8660000000000001</v>
      </c>
      <c r="P57" s="183">
        <v>-0.32200000000000001</v>
      </c>
      <c r="Q57" s="185">
        <v>159</v>
      </c>
      <c r="R57" s="182">
        <v>-2.9039999999999999</v>
      </c>
      <c r="S57" s="183">
        <v>-0.32</v>
      </c>
      <c r="T57" s="184">
        <v>165</v>
      </c>
      <c r="U57" s="186">
        <v>-3.1480000000000001</v>
      </c>
      <c r="V57" s="183">
        <v>-0.32800000000000001</v>
      </c>
      <c r="W57" s="183">
        <v>195</v>
      </c>
      <c r="X57" s="182">
        <v>-3.7320000000000002</v>
      </c>
      <c r="Y57" s="183">
        <v>-0.376</v>
      </c>
      <c r="Z57" s="184">
        <v>223</v>
      </c>
      <c r="AA57" s="183">
        <v>-4.4000000000000004</v>
      </c>
      <c r="AB57" s="183">
        <v>-0.44800000000000001</v>
      </c>
      <c r="AC57" s="185">
        <v>268</v>
      </c>
      <c r="AD57" s="182">
        <v>-4.9560000000000004</v>
      </c>
      <c r="AE57" s="183">
        <v>-0.53</v>
      </c>
      <c r="AF57" s="184">
        <v>308</v>
      </c>
      <c r="AG57" s="186">
        <v>-5.4880000000000004</v>
      </c>
      <c r="AH57" s="183">
        <v>-0.55600000000000005</v>
      </c>
      <c r="AI57" s="185">
        <v>322</v>
      </c>
      <c r="AJ57" s="182">
        <v>-5.7140000000000004</v>
      </c>
      <c r="AK57" s="183">
        <v>-0.54</v>
      </c>
      <c r="AL57" s="184">
        <v>329</v>
      </c>
      <c r="AM57" s="186">
        <v>-5.8339999999999996</v>
      </c>
      <c r="AN57" s="183">
        <v>-0.54200000000000004</v>
      </c>
      <c r="AO57" s="185">
        <v>329</v>
      </c>
      <c r="AP57" s="182">
        <v>-5.8120000000000003</v>
      </c>
      <c r="AQ57" s="183">
        <v>-0.55000000000000004</v>
      </c>
      <c r="AR57" s="184">
        <v>332</v>
      </c>
      <c r="AS57" s="186">
        <v>-5.8120000000000003</v>
      </c>
      <c r="AT57" s="183">
        <v>-0.56000000000000005</v>
      </c>
      <c r="AU57" s="185">
        <v>322</v>
      </c>
      <c r="AV57" s="182">
        <v>-5.6559999999999997</v>
      </c>
      <c r="AW57" s="183">
        <v>-0.53600000000000003</v>
      </c>
      <c r="AX57" s="184">
        <v>322</v>
      </c>
      <c r="AY57" s="186">
        <v>-5.5919999999999996</v>
      </c>
      <c r="AZ57" s="183">
        <v>-0.57799999999999996</v>
      </c>
      <c r="BA57" s="185">
        <v>0.312</v>
      </c>
      <c r="BB57" s="182">
        <v>-5.532</v>
      </c>
      <c r="BC57" s="183">
        <v>-0.56399999999999995</v>
      </c>
      <c r="BD57" s="184">
        <v>301</v>
      </c>
      <c r="BE57" s="186">
        <v>-5.3739999999999997</v>
      </c>
      <c r="BF57" s="183">
        <v>-0.62</v>
      </c>
      <c r="BG57" s="185">
        <v>305</v>
      </c>
      <c r="BH57" s="182">
        <v>-5.44</v>
      </c>
      <c r="BI57" s="183">
        <v>-0.65200000000000002</v>
      </c>
      <c r="BJ57" s="184">
        <v>315</v>
      </c>
      <c r="BK57" s="186">
        <v>-5.4260000000000002</v>
      </c>
      <c r="BL57" s="183">
        <v>-0.65</v>
      </c>
      <c r="BM57" s="183">
        <v>304</v>
      </c>
      <c r="BN57" s="182">
        <v>-5.2839999999999998</v>
      </c>
      <c r="BO57" s="183">
        <v>-0.61199999999999999</v>
      </c>
      <c r="BP57" s="184">
        <v>292</v>
      </c>
      <c r="BQ57" s="183">
        <v>-5.1280000000000001</v>
      </c>
      <c r="BR57" s="183">
        <v>-0.55600000000000005</v>
      </c>
      <c r="BS57" s="183">
        <v>281</v>
      </c>
      <c r="BT57" s="182">
        <v>-4.6619999999999999</v>
      </c>
      <c r="BU57" s="183">
        <v>-0.47399999999999998</v>
      </c>
      <c r="BV57" s="184">
        <v>245</v>
      </c>
      <c r="BW57" s="183">
        <v>-3.976</v>
      </c>
      <c r="BX57" s="183">
        <v>-0.42</v>
      </c>
      <c r="BY57" s="184">
        <v>202</v>
      </c>
    </row>
    <row r="58" spans="1:77" x14ac:dyDescent="0.25">
      <c r="A58" s="44" t="s">
        <v>541</v>
      </c>
      <c r="B58" s="41" t="s">
        <v>564</v>
      </c>
      <c r="C58" s="25" t="s">
        <v>571</v>
      </c>
      <c r="D58" s="25" t="s">
        <v>31</v>
      </c>
      <c r="E58" s="28">
        <v>10</v>
      </c>
      <c r="F58" s="182" t="s">
        <v>565</v>
      </c>
      <c r="G58" s="183" t="s">
        <v>565</v>
      </c>
      <c r="H58" s="184" t="s">
        <v>565</v>
      </c>
      <c r="I58" s="186" t="s">
        <v>565</v>
      </c>
      <c r="J58" s="183" t="s">
        <v>565</v>
      </c>
      <c r="K58" s="183" t="s">
        <v>565</v>
      </c>
      <c r="L58" s="182" t="s">
        <v>565</v>
      </c>
      <c r="M58" s="183" t="s">
        <v>565</v>
      </c>
      <c r="N58" s="184" t="s">
        <v>565</v>
      </c>
      <c r="O58" s="183" t="s">
        <v>565</v>
      </c>
      <c r="P58" s="183" t="s">
        <v>565</v>
      </c>
      <c r="Q58" s="185" t="s">
        <v>565</v>
      </c>
      <c r="R58" s="182" t="s">
        <v>565</v>
      </c>
      <c r="S58" s="183" t="s">
        <v>565</v>
      </c>
      <c r="T58" s="184" t="s">
        <v>565</v>
      </c>
      <c r="U58" s="186" t="s">
        <v>565</v>
      </c>
      <c r="V58" s="183" t="s">
        <v>565</v>
      </c>
      <c r="W58" s="183" t="s">
        <v>565</v>
      </c>
      <c r="X58" s="182" t="s">
        <v>565</v>
      </c>
      <c r="Y58" s="183" t="s">
        <v>565</v>
      </c>
      <c r="Z58" s="184" t="s">
        <v>565</v>
      </c>
      <c r="AA58" s="183" t="s">
        <v>565</v>
      </c>
      <c r="AB58" s="183" t="s">
        <v>565</v>
      </c>
      <c r="AC58" s="185" t="s">
        <v>565</v>
      </c>
      <c r="AD58" s="182" t="s">
        <v>565</v>
      </c>
      <c r="AE58" s="183" t="s">
        <v>565</v>
      </c>
      <c r="AF58" s="184" t="s">
        <v>565</v>
      </c>
      <c r="AG58" s="186" t="s">
        <v>565</v>
      </c>
      <c r="AH58" s="183" t="s">
        <v>565</v>
      </c>
      <c r="AI58" s="185" t="s">
        <v>565</v>
      </c>
      <c r="AJ58" s="182" t="s">
        <v>565</v>
      </c>
      <c r="AK58" s="183" t="s">
        <v>565</v>
      </c>
      <c r="AL58" s="184" t="s">
        <v>565</v>
      </c>
      <c r="AM58" s="186" t="s">
        <v>565</v>
      </c>
      <c r="AN58" s="183" t="s">
        <v>565</v>
      </c>
      <c r="AO58" s="185" t="s">
        <v>565</v>
      </c>
      <c r="AP58" s="182" t="s">
        <v>565</v>
      </c>
      <c r="AQ58" s="183" t="s">
        <v>565</v>
      </c>
      <c r="AR58" s="184" t="s">
        <v>565</v>
      </c>
      <c r="AS58" s="186" t="s">
        <v>565</v>
      </c>
      <c r="AT58" s="183" t="s">
        <v>565</v>
      </c>
      <c r="AU58" s="185" t="s">
        <v>565</v>
      </c>
      <c r="AV58" s="182" t="s">
        <v>565</v>
      </c>
      <c r="AW58" s="183" t="s">
        <v>565</v>
      </c>
      <c r="AX58" s="184" t="s">
        <v>565</v>
      </c>
      <c r="AY58" s="186" t="s">
        <v>565</v>
      </c>
      <c r="AZ58" s="183" t="s">
        <v>565</v>
      </c>
      <c r="BA58" s="185" t="s">
        <v>565</v>
      </c>
      <c r="BB58" s="182" t="s">
        <v>565</v>
      </c>
      <c r="BC58" s="183" t="s">
        <v>565</v>
      </c>
      <c r="BD58" s="184" t="s">
        <v>565</v>
      </c>
      <c r="BE58" s="186" t="s">
        <v>565</v>
      </c>
      <c r="BF58" s="183" t="s">
        <v>565</v>
      </c>
      <c r="BG58" s="185" t="s">
        <v>565</v>
      </c>
      <c r="BH58" s="182" t="s">
        <v>565</v>
      </c>
      <c r="BI58" s="183" t="s">
        <v>565</v>
      </c>
      <c r="BJ58" s="184" t="s">
        <v>565</v>
      </c>
      <c r="BK58" s="186" t="s">
        <v>565</v>
      </c>
      <c r="BL58" s="183" t="s">
        <v>565</v>
      </c>
      <c r="BM58" s="183" t="s">
        <v>565</v>
      </c>
      <c r="BN58" s="182" t="s">
        <v>565</v>
      </c>
      <c r="BO58" s="183" t="s">
        <v>565</v>
      </c>
      <c r="BP58" s="184" t="s">
        <v>565</v>
      </c>
      <c r="BQ58" s="183" t="s">
        <v>565</v>
      </c>
      <c r="BR58" s="183" t="s">
        <v>565</v>
      </c>
      <c r="BS58" s="183" t="s">
        <v>565</v>
      </c>
      <c r="BT58" s="182" t="s">
        <v>565</v>
      </c>
      <c r="BU58" s="183" t="s">
        <v>565</v>
      </c>
      <c r="BV58" s="184" t="s">
        <v>565</v>
      </c>
      <c r="BW58" s="183" t="s">
        <v>565</v>
      </c>
      <c r="BX58" s="183" t="s">
        <v>565</v>
      </c>
      <c r="BY58" s="184" t="s">
        <v>565</v>
      </c>
    </row>
    <row r="59" spans="1:77" x14ac:dyDescent="0.25">
      <c r="A59" s="44" t="s">
        <v>541</v>
      </c>
      <c r="B59" s="41" t="s">
        <v>566</v>
      </c>
      <c r="C59" s="25" t="s">
        <v>571</v>
      </c>
      <c r="D59" s="25" t="s">
        <v>31</v>
      </c>
      <c r="E59" s="28">
        <v>10</v>
      </c>
      <c r="F59" s="182" t="s">
        <v>565</v>
      </c>
      <c r="G59" s="183" t="s">
        <v>565</v>
      </c>
      <c r="H59" s="184" t="s">
        <v>565</v>
      </c>
      <c r="I59" s="186" t="s">
        <v>565</v>
      </c>
      <c r="J59" s="183" t="s">
        <v>565</v>
      </c>
      <c r="K59" s="183" t="s">
        <v>565</v>
      </c>
      <c r="L59" s="182" t="s">
        <v>565</v>
      </c>
      <c r="M59" s="183" t="s">
        <v>565</v>
      </c>
      <c r="N59" s="184" t="s">
        <v>565</v>
      </c>
      <c r="O59" s="183" t="s">
        <v>565</v>
      </c>
      <c r="P59" s="183" t="s">
        <v>565</v>
      </c>
      <c r="Q59" s="185" t="s">
        <v>565</v>
      </c>
      <c r="R59" s="182" t="s">
        <v>565</v>
      </c>
      <c r="S59" s="183" t="s">
        <v>565</v>
      </c>
      <c r="T59" s="184" t="s">
        <v>565</v>
      </c>
      <c r="U59" s="186" t="s">
        <v>565</v>
      </c>
      <c r="V59" s="183" t="s">
        <v>565</v>
      </c>
      <c r="W59" s="183" t="s">
        <v>565</v>
      </c>
      <c r="X59" s="182" t="s">
        <v>565</v>
      </c>
      <c r="Y59" s="183" t="s">
        <v>565</v>
      </c>
      <c r="Z59" s="184" t="s">
        <v>565</v>
      </c>
      <c r="AA59" s="183" t="s">
        <v>565</v>
      </c>
      <c r="AB59" s="183" t="s">
        <v>565</v>
      </c>
      <c r="AC59" s="185" t="s">
        <v>565</v>
      </c>
      <c r="AD59" s="182" t="s">
        <v>565</v>
      </c>
      <c r="AE59" s="183" t="s">
        <v>565</v>
      </c>
      <c r="AF59" s="184" t="s">
        <v>565</v>
      </c>
      <c r="AG59" s="186" t="s">
        <v>565</v>
      </c>
      <c r="AH59" s="183" t="s">
        <v>565</v>
      </c>
      <c r="AI59" s="185" t="s">
        <v>565</v>
      </c>
      <c r="AJ59" s="182" t="s">
        <v>565</v>
      </c>
      <c r="AK59" s="183" t="s">
        <v>565</v>
      </c>
      <c r="AL59" s="184" t="s">
        <v>565</v>
      </c>
      <c r="AM59" s="186" t="s">
        <v>565</v>
      </c>
      <c r="AN59" s="183" t="s">
        <v>565</v>
      </c>
      <c r="AO59" s="185" t="s">
        <v>565</v>
      </c>
      <c r="AP59" s="182" t="s">
        <v>565</v>
      </c>
      <c r="AQ59" s="183" t="s">
        <v>565</v>
      </c>
      <c r="AR59" s="184" t="s">
        <v>565</v>
      </c>
      <c r="AS59" s="186" t="s">
        <v>565</v>
      </c>
      <c r="AT59" s="183" t="s">
        <v>565</v>
      </c>
      <c r="AU59" s="185" t="s">
        <v>565</v>
      </c>
      <c r="AV59" s="182" t="s">
        <v>565</v>
      </c>
      <c r="AW59" s="183" t="s">
        <v>565</v>
      </c>
      <c r="AX59" s="184" t="s">
        <v>565</v>
      </c>
      <c r="AY59" s="186" t="s">
        <v>565</v>
      </c>
      <c r="AZ59" s="183" t="s">
        <v>565</v>
      </c>
      <c r="BA59" s="185" t="s">
        <v>565</v>
      </c>
      <c r="BB59" s="182" t="s">
        <v>565</v>
      </c>
      <c r="BC59" s="183" t="s">
        <v>565</v>
      </c>
      <c r="BD59" s="184" t="s">
        <v>565</v>
      </c>
      <c r="BE59" s="186" t="s">
        <v>565</v>
      </c>
      <c r="BF59" s="183" t="s">
        <v>565</v>
      </c>
      <c r="BG59" s="185" t="s">
        <v>565</v>
      </c>
      <c r="BH59" s="182" t="s">
        <v>565</v>
      </c>
      <c r="BI59" s="183" t="s">
        <v>565</v>
      </c>
      <c r="BJ59" s="184" t="s">
        <v>565</v>
      </c>
      <c r="BK59" s="186" t="s">
        <v>565</v>
      </c>
      <c r="BL59" s="183" t="s">
        <v>565</v>
      </c>
      <c r="BM59" s="183" t="s">
        <v>565</v>
      </c>
      <c r="BN59" s="182" t="s">
        <v>565</v>
      </c>
      <c r="BO59" s="183" t="s">
        <v>565</v>
      </c>
      <c r="BP59" s="184" t="s">
        <v>565</v>
      </c>
      <c r="BQ59" s="183" t="s">
        <v>565</v>
      </c>
      <c r="BR59" s="183" t="s">
        <v>565</v>
      </c>
      <c r="BS59" s="183" t="s">
        <v>565</v>
      </c>
      <c r="BT59" s="182" t="s">
        <v>565</v>
      </c>
      <c r="BU59" s="183" t="s">
        <v>565</v>
      </c>
      <c r="BV59" s="184" t="s">
        <v>565</v>
      </c>
      <c r="BW59" s="183" t="s">
        <v>565</v>
      </c>
      <c r="BX59" s="183" t="s">
        <v>565</v>
      </c>
      <c r="BY59" s="184" t="s">
        <v>565</v>
      </c>
    </row>
    <row r="60" spans="1:77" x14ac:dyDescent="0.25">
      <c r="A60" s="44" t="s">
        <v>541</v>
      </c>
      <c r="B60" s="41" t="s">
        <v>567</v>
      </c>
      <c r="C60" s="25" t="s">
        <v>571</v>
      </c>
      <c r="D60" s="25" t="s">
        <v>31</v>
      </c>
      <c r="E60" s="28">
        <v>10</v>
      </c>
      <c r="F60" s="182" t="s">
        <v>565</v>
      </c>
      <c r="G60" s="183" t="s">
        <v>565</v>
      </c>
      <c r="H60" s="184" t="s">
        <v>565</v>
      </c>
      <c r="I60" s="186" t="s">
        <v>565</v>
      </c>
      <c r="J60" s="183" t="s">
        <v>565</v>
      </c>
      <c r="K60" s="183" t="s">
        <v>565</v>
      </c>
      <c r="L60" s="182" t="s">
        <v>565</v>
      </c>
      <c r="M60" s="183" t="s">
        <v>565</v>
      </c>
      <c r="N60" s="184" t="s">
        <v>565</v>
      </c>
      <c r="O60" s="183" t="s">
        <v>565</v>
      </c>
      <c r="P60" s="183" t="s">
        <v>565</v>
      </c>
      <c r="Q60" s="185" t="s">
        <v>565</v>
      </c>
      <c r="R60" s="182" t="s">
        <v>565</v>
      </c>
      <c r="S60" s="183" t="s">
        <v>565</v>
      </c>
      <c r="T60" s="184" t="s">
        <v>565</v>
      </c>
      <c r="U60" s="186" t="s">
        <v>565</v>
      </c>
      <c r="V60" s="183" t="s">
        <v>565</v>
      </c>
      <c r="W60" s="183" t="s">
        <v>565</v>
      </c>
      <c r="X60" s="182" t="s">
        <v>565</v>
      </c>
      <c r="Y60" s="183" t="s">
        <v>565</v>
      </c>
      <c r="Z60" s="184" t="s">
        <v>565</v>
      </c>
      <c r="AA60" s="183" t="s">
        <v>565</v>
      </c>
      <c r="AB60" s="183" t="s">
        <v>565</v>
      </c>
      <c r="AC60" s="185" t="s">
        <v>565</v>
      </c>
      <c r="AD60" s="182" t="s">
        <v>565</v>
      </c>
      <c r="AE60" s="183" t="s">
        <v>565</v>
      </c>
      <c r="AF60" s="184" t="s">
        <v>565</v>
      </c>
      <c r="AG60" s="186" t="s">
        <v>565</v>
      </c>
      <c r="AH60" s="183" t="s">
        <v>565</v>
      </c>
      <c r="AI60" s="185" t="s">
        <v>565</v>
      </c>
      <c r="AJ60" s="182" t="s">
        <v>565</v>
      </c>
      <c r="AK60" s="183" t="s">
        <v>565</v>
      </c>
      <c r="AL60" s="184" t="s">
        <v>565</v>
      </c>
      <c r="AM60" s="186" t="s">
        <v>565</v>
      </c>
      <c r="AN60" s="183" t="s">
        <v>565</v>
      </c>
      <c r="AO60" s="185" t="s">
        <v>565</v>
      </c>
      <c r="AP60" s="182" t="s">
        <v>565</v>
      </c>
      <c r="AQ60" s="183" t="s">
        <v>565</v>
      </c>
      <c r="AR60" s="184" t="s">
        <v>565</v>
      </c>
      <c r="AS60" s="186" t="s">
        <v>565</v>
      </c>
      <c r="AT60" s="183" t="s">
        <v>565</v>
      </c>
      <c r="AU60" s="185" t="s">
        <v>565</v>
      </c>
      <c r="AV60" s="182" t="s">
        <v>565</v>
      </c>
      <c r="AW60" s="183" t="s">
        <v>565</v>
      </c>
      <c r="AX60" s="184" t="s">
        <v>565</v>
      </c>
      <c r="AY60" s="186" t="s">
        <v>565</v>
      </c>
      <c r="AZ60" s="183" t="s">
        <v>565</v>
      </c>
      <c r="BA60" s="185" t="s">
        <v>565</v>
      </c>
      <c r="BB60" s="182" t="s">
        <v>565</v>
      </c>
      <c r="BC60" s="183" t="s">
        <v>565</v>
      </c>
      <c r="BD60" s="184" t="s">
        <v>565</v>
      </c>
      <c r="BE60" s="186" t="s">
        <v>565</v>
      </c>
      <c r="BF60" s="183" t="s">
        <v>565</v>
      </c>
      <c r="BG60" s="185" t="s">
        <v>565</v>
      </c>
      <c r="BH60" s="182" t="s">
        <v>565</v>
      </c>
      <c r="BI60" s="183" t="s">
        <v>565</v>
      </c>
      <c r="BJ60" s="184" t="s">
        <v>565</v>
      </c>
      <c r="BK60" s="186" t="s">
        <v>565</v>
      </c>
      <c r="BL60" s="183" t="s">
        <v>565</v>
      </c>
      <c r="BM60" s="183" t="s">
        <v>565</v>
      </c>
      <c r="BN60" s="182" t="s">
        <v>565</v>
      </c>
      <c r="BO60" s="183" t="s">
        <v>565</v>
      </c>
      <c r="BP60" s="184" t="s">
        <v>565</v>
      </c>
      <c r="BQ60" s="183" t="s">
        <v>565</v>
      </c>
      <c r="BR60" s="183" t="s">
        <v>565</v>
      </c>
      <c r="BS60" s="183" t="s">
        <v>565</v>
      </c>
      <c r="BT60" s="182" t="s">
        <v>565</v>
      </c>
      <c r="BU60" s="183" t="s">
        <v>565</v>
      </c>
      <c r="BV60" s="184" t="s">
        <v>565</v>
      </c>
      <c r="BW60" s="183" t="s">
        <v>565</v>
      </c>
      <c r="BX60" s="183" t="s">
        <v>565</v>
      </c>
      <c r="BY60" s="184" t="s">
        <v>565</v>
      </c>
    </row>
    <row r="61" spans="1:77" x14ac:dyDescent="0.25">
      <c r="A61" s="44" t="s">
        <v>541</v>
      </c>
      <c r="B61" s="41" t="s">
        <v>568</v>
      </c>
      <c r="C61" s="25" t="s">
        <v>571</v>
      </c>
      <c r="D61" s="25" t="s">
        <v>31</v>
      </c>
      <c r="E61" s="28">
        <v>10</v>
      </c>
      <c r="F61" s="182" t="s">
        <v>565</v>
      </c>
      <c r="G61" s="183" t="s">
        <v>565</v>
      </c>
      <c r="H61" s="184" t="s">
        <v>565</v>
      </c>
      <c r="I61" s="186" t="s">
        <v>565</v>
      </c>
      <c r="J61" s="183" t="s">
        <v>565</v>
      </c>
      <c r="K61" s="183" t="s">
        <v>565</v>
      </c>
      <c r="L61" s="182" t="s">
        <v>565</v>
      </c>
      <c r="M61" s="183" t="s">
        <v>565</v>
      </c>
      <c r="N61" s="184" t="s">
        <v>565</v>
      </c>
      <c r="O61" s="183" t="s">
        <v>565</v>
      </c>
      <c r="P61" s="183" t="s">
        <v>565</v>
      </c>
      <c r="Q61" s="185" t="s">
        <v>565</v>
      </c>
      <c r="R61" s="182" t="s">
        <v>565</v>
      </c>
      <c r="S61" s="183" t="s">
        <v>565</v>
      </c>
      <c r="T61" s="184" t="s">
        <v>565</v>
      </c>
      <c r="U61" s="186" t="s">
        <v>565</v>
      </c>
      <c r="V61" s="183" t="s">
        <v>565</v>
      </c>
      <c r="W61" s="183" t="s">
        <v>565</v>
      </c>
      <c r="X61" s="182" t="s">
        <v>565</v>
      </c>
      <c r="Y61" s="183" t="s">
        <v>565</v>
      </c>
      <c r="Z61" s="184" t="s">
        <v>565</v>
      </c>
      <c r="AA61" s="183" t="s">
        <v>565</v>
      </c>
      <c r="AB61" s="183" t="s">
        <v>565</v>
      </c>
      <c r="AC61" s="185" t="s">
        <v>565</v>
      </c>
      <c r="AD61" s="182" t="s">
        <v>565</v>
      </c>
      <c r="AE61" s="183" t="s">
        <v>565</v>
      </c>
      <c r="AF61" s="184" t="s">
        <v>565</v>
      </c>
      <c r="AG61" s="186" t="s">
        <v>565</v>
      </c>
      <c r="AH61" s="183" t="s">
        <v>565</v>
      </c>
      <c r="AI61" s="185" t="s">
        <v>565</v>
      </c>
      <c r="AJ61" s="182" t="s">
        <v>565</v>
      </c>
      <c r="AK61" s="183" t="s">
        <v>565</v>
      </c>
      <c r="AL61" s="184" t="s">
        <v>565</v>
      </c>
      <c r="AM61" s="186" t="s">
        <v>565</v>
      </c>
      <c r="AN61" s="183" t="s">
        <v>565</v>
      </c>
      <c r="AO61" s="185" t="s">
        <v>565</v>
      </c>
      <c r="AP61" s="182" t="s">
        <v>565</v>
      </c>
      <c r="AQ61" s="183" t="s">
        <v>565</v>
      </c>
      <c r="AR61" s="184" t="s">
        <v>565</v>
      </c>
      <c r="AS61" s="186" t="s">
        <v>565</v>
      </c>
      <c r="AT61" s="183" t="s">
        <v>565</v>
      </c>
      <c r="AU61" s="185" t="s">
        <v>565</v>
      </c>
      <c r="AV61" s="182" t="s">
        <v>565</v>
      </c>
      <c r="AW61" s="183" t="s">
        <v>565</v>
      </c>
      <c r="AX61" s="184" t="s">
        <v>565</v>
      </c>
      <c r="AY61" s="186" t="s">
        <v>565</v>
      </c>
      <c r="AZ61" s="183" t="s">
        <v>565</v>
      </c>
      <c r="BA61" s="185" t="s">
        <v>565</v>
      </c>
      <c r="BB61" s="182" t="s">
        <v>565</v>
      </c>
      <c r="BC61" s="183" t="s">
        <v>565</v>
      </c>
      <c r="BD61" s="184" t="s">
        <v>565</v>
      </c>
      <c r="BE61" s="186" t="s">
        <v>565</v>
      </c>
      <c r="BF61" s="183" t="s">
        <v>565</v>
      </c>
      <c r="BG61" s="185" t="s">
        <v>565</v>
      </c>
      <c r="BH61" s="182" t="s">
        <v>565</v>
      </c>
      <c r="BI61" s="183" t="s">
        <v>565</v>
      </c>
      <c r="BJ61" s="184" t="s">
        <v>565</v>
      </c>
      <c r="BK61" s="186" t="s">
        <v>565</v>
      </c>
      <c r="BL61" s="183" t="s">
        <v>565</v>
      </c>
      <c r="BM61" s="183" t="s">
        <v>565</v>
      </c>
      <c r="BN61" s="182" t="s">
        <v>565</v>
      </c>
      <c r="BO61" s="183" t="s">
        <v>565</v>
      </c>
      <c r="BP61" s="184" t="s">
        <v>565</v>
      </c>
      <c r="BQ61" s="183" t="s">
        <v>565</v>
      </c>
      <c r="BR61" s="183" t="s">
        <v>565</v>
      </c>
      <c r="BS61" s="183" t="s">
        <v>565</v>
      </c>
      <c r="BT61" s="182" t="s">
        <v>565</v>
      </c>
      <c r="BU61" s="183" t="s">
        <v>565</v>
      </c>
      <c r="BV61" s="184" t="s">
        <v>565</v>
      </c>
      <c r="BW61" s="183" t="s">
        <v>565</v>
      </c>
      <c r="BX61" s="183" t="s">
        <v>565</v>
      </c>
      <c r="BY61" s="184" t="s">
        <v>565</v>
      </c>
    </row>
    <row r="62" spans="1:77" x14ac:dyDescent="0.25">
      <c r="A62" s="44" t="s">
        <v>541</v>
      </c>
      <c r="B62" s="41" t="s">
        <v>569</v>
      </c>
      <c r="C62" s="25" t="s">
        <v>571</v>
      </c>
      <c r="D62" s="25" t="s">
        <v>31</v>
      </c>
      <c r="E62" s="28">
        <v>10</v>
      </c>
      <c r="F62" s="182">
        <v>-1.208</v>
      </c>
      <c r="G62" s="183">
        <v>-6.4000000000000001E-2</v>
      </c>
      <c r="H62" s="184">
        <v>64</v>
      </c>
      <c r="I62" s="186">
        <v>-1.0960000000000001</v>
      </c>
      <c r="J62" s="183">
        <v>-6.8000000000000005E-2</v>
      </c>
      <c r="K62" s="183">
        <v>58</v>
      </c>
      <c r="L62" s="182">
        <v>-1.036</v>
      </c>
      <c r="M62" s="183">
        <v>-6.8000000000000005E-2</v>
      </c>
      <c r="N62" s="184">
        <v>55</v>
      </c>
      <c r="O62" s="183">
        <v>-1.008</v>
      </c>
      <c r="P62" s="183">
        <v>-7.1999999999999995E-2</v>
      </c>
      <c r="Q62" s="185">
        <v>54</v>
      </c>
      <c r="R62" s="182">
        <v>-1.02</v>
      </c>
      <c r="S62" s="183">
        <v>-7.1999999999999995E-2</v>
      </c>
      <c r="T62" s="184">
        <v>59</v>
      </c>
      <c r="U62" s="186">
        <v>-1.1040000000000001</v>
      </c>
      <c r="V62" s="183">
        <v>-6.8000000000000005E-2</v>
      </c>
      <c r="W62" s="183">
        <v>65</v>
      </c>
      <c r="X62" s="182">
        <v>-1.3759999999999999</v>
      </c>
      <c r="Y62" s="183">
        <v>-5.1999999999999998E-2</v>
      </c>
      <c r="Z62" s="184">
        <v>87</v>
      </c>
      <c r="AA62" s="183">
        <v>-1.6759999999999999</v>
      </c>
      <c r="AB62" s="183">
        <v>-8.0000000000000002E-3</v>
      </c>
      <c r="AC62" s="185">
        <v>96</v>
      </c>
      <c r="AD62" s="182">
        <v>-1.8520000000000001</v>
      </c>
      <c r="AE62" s="183">
        <v>0</v>
      </c>
      <c r="AF62" s="184">
        <v>106</v>
      </c>
      <c r="AG62" s="186">
        <v>-1.9319999999999999</v>
      </c>
      <c r="AH62" s="183">
        <v>-4.0000000000000001E-3</v>
      </c>
      <c r="AI62" s="185">
        <v>106</v>
      </c>
      <c r="AJ62" s="182">
        <v>-1.984</v>
      </c>
      <c r="AK62" s="183">
        <v>-8.0000000000000002E-3</v>
      </c>
      <c r="AL62" s="184">
        <v>107</v>
      </c>
      <c r="AM62" s="186">
        <v>-1.972</v>
      </c>
      <c r="AN62" s="183">
        <v>-0.02</v>
      </c>
      <c r="AO62" s="185">
        <v>109</v>
      </c>
      <c r="AP62" s="182">
        <v>-1.968</v>
      </c>
      <c r="AQ62" s="183">
        <v>-8.0000000000000002E-3</v>
      </c>
      <c r="AR62" s="184">
        <v>109</v>
      </c>
      <c r="AS62" s="186">
        <v>-1.976</v>
      </c>
      <c r="AT62" s="183">
        <v>-1.2E-2</v>
      </c>
      <c r="AU62" s="185">
        <v>111</v>
      </c>
      <c r="AV62" s="182">
        <v>-1.964</v>
      </c>
      <c r="AW62" s="183">
        <v>-0.02</v>
      </c>
      <c r="AX62" s="184">
        <v>102</v>
      </c>
      <c r="AY62" s="186">
        <v>-1.944</v>
      </c>
      <c r="AZ62" s="183">
        <v>-1.6E-2</v>
      </c>
      <c r="BA62" s="185">
        <v>111</v>
      </c>
      <c r="BB62" s="182">
        <v>-1.9039999999999999</v>
      </c>
      <c r="BC62" s="183">
        <v>-0.02</v>
      </c>
      <c r="BD62" s="184">
        <v>104</v>
      </c>
      <c r="BE62" s="186">
        <v>-1.8919999999999999</v>
      </c>
      <c r="BF62" s="183">
        <v>-4.0000000000000001E-3</v>
      </c>
      <c r="BG62" s="185">
        <v>104</v>
      </c>
      <c r="BH62" s="182">
        <v>-1.96</v>
      </c>
      <c r="BI62" s="183">
        <v>0</v>
      </c>
      <c r="BJ62" s="184">
        <v>107</v>
      </c>
      <c r="BK62" s="186">
        <v>-1.9119999999999999</v>
      </c>
      <c r="BL62" s="183">
        <v>0</v>
      </c>
      <c r="BM62" s="183">
        <v>105</v>
      </c>
      <c r="BN62" s="182">
        <v>-1.9279999999999999</v>
      </c>
      <c r="BO62" s="183">
        <v>4.0000000000000001E-3</v>
      </c>
      <c r="BP62" s="184">
        <v>104</v>
      </c>
      <c r="BQ62" s="183">
        <v>-1.8759999999999999</v>
      </c>
      <c r="BR62" s="183">
        <v>8.0000000000000002E-3</v>
      </c>
      <c r="BS62" s="183">
        <v>99</v>
      </c>
      <c r="BT62" s="182">
        <v>-1.6679999999999999</v>
      </c>
      <c r="BU62" s="183">
        <v>-2E-3</v>
      </c>
      <c r="BV62" s="184">
        <v>84</v>
      </c>
      <c r="BW62" s="183">
        <v>-1.6279999999999999</v>
      </c>
      <c r="BX62" s="183">
        <v>-2.4E-2</v>
      </c>
      <c r="BY62" s="184">
        <v>89</v>
      </c>
    </row>
    <row r="63" spans="1:77" x14ac:dyDescent="0.25">
      <c r="A63" s="44" t="s">
        <v>541</v>
      </c>
      <c r="B63" s="41" t="s">
        <v>570</v>
      </c>
      <c r="C63" s="25" t="s">
        <v>571</v>
      </c>
      <c r="D63" s="25" t="s">
        <v>31</v>
      </c>
      <c r="E63" s="28">
        <v>10</v>
      </c>
      <c r="F63" s="182">
        <v>-2.1440000000000001</v>
      </c>
      <c r="G63" s="183">
        <v>-0.53600000000000003</v>
      </c>
      <c r="H63" s="184">
        <v>120</v>
      </c>
      <c r="I63" s="186">
        <v>-2.044</v>
      </c>
      <c r="J63" s="183">
        <v>-0.55200000000000005</v>
      </c>
      <c r="K63" s="183">
        <v>115</v>
      </c>
      <c r="L63" s="182">
        <v>1.976</v>
      </c>
      <c r="M63" s="183">
        <v>-0.54400000000000004</v>
      </c>
      <c r="N63" s="184">
        <v>118</v>
      </c>
      <c r="O63" s="183">
        <v>-1.968</v>
      </c>
      <c r="P63" s="183">
        <v>-0.52800000000000002</v>
      </c>
      <c r="Q63" s="185">
        <v>110</v>
      </c>
      <c r="R63" s="182">
        <v>-1.972</v>
      </c>
      <c r="S63" s="183">
        <v>-0.55600000000000005</v>
      </c>
      <c r="T63" s="184">
        <v>116</v>
      </c>
      <c r="U63" s="186">
        <v>-2.1080000000000001</v>
      </c>
      <c r="V63" s="183">
        <v>-0.57999999999999996</v>
      </c>
      <c r="W63" s="183">
        <v>129</v>
      </c>
      <c r="X63" s="182">
        <v>-2.3519999999999999</v>
      </c>
      <c r="Y63" s="183">
        <v>-0.58799999999999997</v>
      </c>
      <c r="Z63" s="184">
        <v>140</v>
      </c>
      <c r="AA63" s="183">
        <v>-2.7280000000000002</v>
      </c>
      <c r="AB63" s="183">
        <v>-0.63600000000000001</v>
      </c>
      <c r="AC63" s="185">
        <v>158</v>
      </c>
      <c r="AD63" s="182">
        <v>-3.052</v>
      </c>
      <c r="AE63" s="183">
        <v>-0.76400000000000001</v>
      </c>
      <c r="AF63" s="184">
        <v>188</v>
      </c>
      <c r="AG63" s="186">
        <v>-3.28</v>
      </c>
      <c r="AH63" s="183">
        <v>-0.81599999999999995</v>
      </c>
      <c r="AI63" s="185">
        <v>201</v>
      </c>
      <c r="AJ63" s="182">
        <v>-3.464</v>
      </c>
      <c r="AK63" s="183">
        <v>-0.81599999999999995</v>
      </c>
      <c r="AL63" s="184">
        <v>186</v>
      </c>
      <c r="AM63" s="186">
        <v>-3.456</v>
      </c>
      <c r="AN63" s="183">
        <v>-0.76800000000000002</v>
      </c>
      <c r="AO63" s="185">
        <v>189</v>
      </c>
      <c r="AP63" s="182">
        <v>-3.5</v>
      </c>
      <c r="AQ63" s="183">
        <v>-0.748</v>
      </c>
      <c r="AR63" s="184">
        <v>191</v>
      </c>
      <c r="AS63" s="186">
        <v>-3.42</v>
      </c>
      <c r="AT63" s="183">
        <v>-0.752</v>
      </c>
      <c r="AU63" s="185">
        <v>200</v>
      </c>
      <c r="AV63" s="182">
        <v>-3.456</v>
      </c>
      <c r="AW63" s="183">
        <v>-0.78400000000000003</v>
      </c>
      <c r="AX63" s="184">
        <v>192</v>
      </c>
      <c r="AY63" s="186">
        <v>-3.34</v>
      </c>
      <c r="AZ63" s="183">
        <v>-0.72</v>
      </c>
      <c r="BA63" s="185">
        <v>192</v>
      </c>
      <c r="BB63" s="182">
        <v>-3.2759999999999998</v>
      </c>
      <c r="BC63" s="183">
        <v>-0.67200000000000004</v>
      </c>
      <c r="BD63" s="184">
        <v>188</v>
      </c>
      <c r="BE63" s="186">
        <v>-3.26</v>
      </c>
      <c r="BF63" s="183">
        <v>-0.71199999999999997</v>
      </c>
      <c r="BG63" s="185">
        <v>176</v>
      </c>
      <c r="BH63" s="182">
        <v>-3.1880000000000002</v>
      </c>
      <c r="BI63" s="183">
        <v>-0.7</v>
      </c>
      <c r="BJ63" s="184">
        <v>178</v>
      </c>
      <c r="BK63" s="186">
        <v>-3.2</v>
      </c>
      <c r="BL63" s="183">
        <v>-0.66800000000000004</v>
      </c>
      <c r="BM63" s="183">
        <v>176</v>
      </c>
      <c r="BN63" s="182">
        <v>-3.2679999999999998</v>
      </c>
      <c r="BO63" s="183">
        <v>-0.66800000000000004</v>
      </c>
      <c r="BP63" s="184">
        <v>185</v>
      </c>
      <c r="BQ63" s="183">
        <v>-3.0880000000000001</v>
      </c>
      <c r="BR63" s="183">
        <v>-0.64800000000000002</v>
      </c>
      <c r="BS63" s="183">
        <v>174</v>
      </c>
      <c r="BT63" s="182">
        <v>-2.8519999999999999</v>
      </c>
      <c r="BU63" s="183">
        <v>-0.63600000000000001</v>
      </c>
      <c r="BV63" s="184">
        <v>158</v>
      </c>
      <c r="BW63" s="183">
        <v>-2.5720000000000001</v>
      </c>
      <c r="BX63" s="183">
        <v>-0.64800000000000002</v>
      </c>
      <c r="BY63" s="184">
        <v>139</v>
      </c>
    </row>
    <row r="64" spans="1:77" x14ac:dyDescent="0.25">
      <c r="A64" s="44" t="s">
        <v>541</v>
      </c>
      <c r="B64" s="41" t="s">
        <v>11</v>
      </c>
      <c r="C64" s="25" t="s">
        <v>571</v>
      </c>
      <c r="D64" s="25" t="s">
        <v>29</v>
      </c>
      <c r="E64" s="16" t="s">
        <v>28</v>
      </c>
      <c r="F64" s="253">
        <v>9</v>
      </c>
      <c r="G64" s="254"/>
      <c r="H64" s="255"/>
      <c r="I64" s="266">
        <v>9</v>
      </c>
      <c r="J64" s="254"/>
      <c r="K64" s="254"/>
      <c r="L64" s="253">
        <v>9</v>
      </c>
      <c r="M64" s="254"/>
      <c r="N64" s="255"/>
      <c r="O64" s="254">
        <v>9</v>
      </c>
      <c r="P64" s="254"/>
      <c r="Q64" s="261"/>
      <c r="R64" s="253">
        <v>9</v>
      </c>
      <c r="S64" s="254"/>
      <c r="T64" s="255"/>
      <c r="U64" s="266">
        <v>9</v>
      </c>
      <c r="V64" s="254"/>
      <c r="W64" s="254"/>
      <c r="X64" s="253">
        <v>9</v>
      </c>
      <c r="Y64" s="254"/>
      <c r="Z64" s="255"/>
      <c r="AA64" s="254">
        <v>9</v>
      </c>
      <c r="AB64" s="254"/>
      <c r="AC64" s="261"/>
      <c r="AD64" s="253">
        <v>9</v>
      </c>
      <c r="AE64" s="254"/>
      <c r="AF64" s="255"/>
      <c r="AG64" s="266">
        <v>9</v>
      </c>
      <c r="AH64" s="254"/>
      <c r="AI64" s="261"/>
      <c r="AJ64" s="253">
        <v>9</v>
      </c>
      <c r="AK64" s="254"/>
      <c r="AL64" s="255"/>
      <c r="AM64" s="266">
        <v>9</v>
      </c>
      <c r="AN64" s="254"/>
      <c r="AO64" s="261"/>
      <c r="AP64" s="253">
        <v>9</v>
      </c>
      <c r="AQ64" s="254"/>
      <c r="AR64" s="255"/>
      <c r="AS64" s="266">
        <v>9</v>
      </c>
      <c r="AT64" s="254"/>
      <c r="AU64" s="261"/>
      <c r="AV64" s="253">
        <v>10</v>
      </c>
      <c r="AW64" s="254"/>
      <c r="AX64" s="255"/>
      <c r="AY64" s="266">
        <v>10</v>
      </c>
      <c r="AZ64" s="254"/>
      <c r="BA64" s="261"/>
      <c r="BB64" s="253">
        <v>10</v>
      </c>
      <c r="BC64" s="254"/>
      <c r="BD64" s="255"/>
      <c r="BE64" s="266">
        <v>10</v>
      </c>
      <c r="BF64" s="254"/>
      <c r="BG64" s="261"/>
      <c r="BH64" s="253">
        <v>10</v>
      </c>
      <c r="BI64" s="254"/>
      <c r="BJ64" s="255"/>
      <c r="BK64" s="266">
        <v>10</v>
      </c>
      <c r="BL64" s="254"/>
      <c r="BM64" s="254"/>
      <c r="BN64" s="253">
        <v>10</v>
      </c>
      <c r="BO64" s="254"/>
      <c r="BP64" s="255"/>
      <c r="BQ64" s="254">
        <v>10</v>
      </c>
      <c r="BR64" s="254"/>
      <c r="BS64" s="254"/>
      <c r="BT64" s="253">
        <v>10</v>
      </c>
      <c r="BU64" s="254"/>
      <c r="BV64" s="255"/>
      <c r="BW64" s="254">
        <v>9</v>
      </c>
      <c r="BX64" s="254"/>
      <c r="BY64" s="255"/>
    </row>
    <row r="65" spans="1:77" x14ac:dyDescent="0.25">
      <c r="A65" s="44" t="s">
        <v>541</v>
      </c>
      <c r="B65" s="41" t="s">
        <v>12</v>
      </c>
      <c r="C65" s="25" t="s">
        <v>571</v>
      </c>
      <c r="D65" s="25" t="s">
        <v>29</v>
      </c>
      <c r="E65" s="16" t="s">
        <v>28</v>
      </c>
      <c r="F65" s="253" t="s">
        <v>565</v>
      </c>
      <c r="G65" s="254"/>
      <c r="H65" s="255"/>
      <c r="I65" s="253" t="s">
        <v>565</v>
      </c>
      <c r="J65" s="254"/>
      <c r="K65" s="255"/>
      <c r="L65" s="253" t="s">
        <v>565</v>
      </c>
      <c r="M65" s="254"/>
      <c r="N65" s="255"/>
      <c r="O65" s="253" t="s">
        <v>565</v>
      </c>
      <c r="P65" s="254"/>
      <c r="Q65" s="255"/>
      <c r="R65" s="253" t="s">
        <v>565</v>
      </c>
      <c r="S65" s="254"/>
      <c r="T65" s="255"/>
      <c r="U65" s="253" t="s">
        <v>565</v>
      </c>
      <c r="V65" s="254"/>
      <c r="W65" s="255"/>
      <c r="X65" s="253" t="s">
        <v>565</v>
      </c>
      <c r="Y65" s="254"/>
      <c r="Z65" s="255"/>
      <c r="AA65" s="253" t="s">
        <v>565</v>
      </c>
      <c r="AB65" s="254"/>
      <c r="AC65" s="255"/>
      <c r="AD65" s="253" t="s">
        <v>565</v>
      </c>
      <c r="AE65" s="254"/>
      <c r="AF65" s="255"/>
      <c r="AG65" s="253" t="s">
        <v>565</v>
      </c>
      <c r="AH65" s="254"/>
      <c r="AI65" s="255"/>
      <c r="AJ65" s="253" t="s">
        <v>565</v>
      </c>
      <c r="AK65" s="254"/>
      <c r="AL65" s="255"/>
      <c r="AM65" s="253" t="s">
        <v>565</v>
      </c>
      <c r="AN65" s="254"/>
      <c r="AO65" s="255"/>
      <c r="AP65" s="253" t="s">
        <v>565</v>
      </c>
      <c r="AQ65" s="254"/>
      <c r="AR65" s="255"/>
      <c r="AS65" s="253" t="s">
        <v>565</v>
      </c>
      <c r="AT65" s="254"/>
      <c r="AU65" s="255"/>
      <c r="AV65" s="253" t="s">
        <v>565</v>
      </c>
      <c r="AW65" s="254"/>
      <c r="AX65" s="255"/>
      <c r="AY65" s="253" t="s">
        <v>565</v>
      </c>
      <c r="AZ65" s="254"/>
      <c r="BA65" s="255"/>
      <c r="BB65" s="253" t="s">
        <v>565</v>
      </c>
      <c r="BC65" s="254"/>
      <c r="BD65" s="255"/>
      <c r="BE65" s="253" t="s">
        <v>565</v>
      </c>
      <c r="BF65" s="254"/>
      <c r="BG65" s="255"/>
      <c r="BH65" s="253" t="s">
        <v>565</v>
      </c>
      <c r="BI65" s="254"/>
      <c r="BJ65" s="255"/>
      <c r="BK65" s="253" t="s">
        <v>565</v>
      </c>
      <c r="BL65" s="254"/>
      <c r="BM65" s="255"/>
      <c r="BN65" s="253" t="s">
        <v>565</v>
      </c>
      <c r="BO65" s="254"/>
      <c r="BP65" s="255"/>
      <c r="BQ65" s="253" t="s">
        <v>565</v>
      </c>
      <c r="BR65" s="254"/>
      <c r="BS65" s="255"/>
      <c r="BT65" s="253" t="s">
        <v>565</v>
      </c>
      <c r="BU65" s="254"/>
      <c r="BV65" s="255"/>
      <c r="BW65" s="253" t="s">
        <v>565</v>
      </c>
      <c r="BX65" s="254"/>
      <c r="BY65" s="255"/>
    </row>
    <row r="66" spans="1:77" x14ac:dyDescent="0.25">
      <c r="A66" s="44" t="s">
        <v>541</v>
      </c>
      <c r="B66" s="41" t="s">
        <v>19</v>
      </c>
      <c r="C66" s="25" t="s">
        <v>571</v>
      </c>
      <c r="D66" s="25" t="s">
        <v>29</v>
      </c>
      <c r="E66" s="16" t="s">
        <v>28</v>
      </c>
      <c r="F66" s="253">
        <v>9</v>
      </c>
      <c r="G66" s="254"/>
      <c r="H66" s="255"/>
      <c r="I66" s="266">
        <v>9</v>
      </c>
      <c r="J66" s="254"/>
      <c r="K66" s="254"/>
      <c r="L66" s="253">
        <v>9</v>
      </c>
      <c r="M66" s="254"/>
      <c r="N66" s="255"/>
      <c r="O66" s="254">
        <v>9</v>
      </c>
      <c r="P66" s="254"/>
      <c r="Q66" s="261"/>
      <c r="R66" s="253">
        <v>9</v>
      </c>
      <c r="S66" s="254"/>
      <c r="T66" s="255"/>
      <c r="U66" s="266">
        <v>9</v>
      </c>
      <c r="V66" s="254"/>
      <c r="W66" s="254"/>
      <c r="X66" s="253">
        <v>9</v>
      </c>
      <c r="Y66" s="254"/>
      <c r="Z66" s="255"/>
      <c r="AA66" s="254">
        <v>9</v>
      </c>
      <c r="AB66" s="254"/>
      <c r="AC66" s="261"/>
      <c r="AD66" s="253">
        <v>10</v>
      </c>
      <c r="AE66" s="254"/>
      <c r="AF66" s="255"/>
      <c r="AG66" s="266">
        <v>10</v>
      </c>
      <c r="AH66" s="254"/>
      <c r="AI66" s="261"/>
      <c r="AJ66" s="253">
        <v>10</v>
      </c>
      <c r="AK66" s="254"/>
      <c r="AL66" s="255"/>
      <c r="AM66" s="266">
        <v>10</v>
      </c>
      <c r="AN66" s="254"/>
      <c r="AO66" s="261"/>
      <c r="AP66" s="253">
        <v>10</v>
      </c>
      <c r="AQ66" s="254"/>
      <c r="AR66" s="255"/>
      <c r="AS66" s="266">
        <v>10</v>
      </c>
      <c r="AT66" s="254"/>
      <c r="AU66" s="261"/>
      <c r="AV66" s="253">
        <v>10</v>
      </c>
      <c r="AW66" s="254"/>
      <c r="AX66" s="255"/>
      <c r="AY66" s="266">
        <v>10</v>
      </c>
      <c r="AZ66" s="254"/>
      <c r="BA66" s="261"/>
      <c r="BB66" s="253">
        <v>10</v>
      </c>
      <c r="BC66" s="254"/>
      <c r="BD66" s="255"/>
      <c r="BE66" s="266">
        <v>10</v>
      </c>
      <c r="BF66" s="254"/>
      <c r="BG66" s="261"/>
      <c r="BH66" s="253">
        <v>10</v>
      </c>
      <c r="BI66" s="254"/>
      <c r="BJ66" s="255"/>
      <c r="BK66" s="266">
        <v>10</v>
      </c>
      <c r="BL66" s="254"/>
      <c r="BM66" s="254"/>
      <c r="BN66" s="253">
        <v>10</v>
      </c>
      <c r="BO66" s="254"/>
      <c r="BP66" s="255"/>
      <c r="BQ66" s="254">
        <v>10</v>
      </c>
      <c r="BR66" s="254"/>
      <c r="BS66" s="254"/>
      <c r="BT66" s="253">
        <v>10</v>
      </c>
      <c r="BU66" s="254"/>
      <c r="BV66" s="255"/>
      <c r="BW66" s="254">
        <v>10</v>
      </c>
      <c r="BX66" s="254"/>
      <c r="BY66" s="255"/>
    </row>
    <row r="67" spans="1:77" x14ac:dyDescent="0.25">
      <c r="A67" s="44" t="s">
        <v>541</v>
      </c>
      <c r="B67" s="41" t="s">
        <v>34</v>
      </c>
      <c r="C67" s="13" t="s">
        <v>28</v>
      </c>
      <c r="D67" s="13" t="s">
        <v>32</v>
      </c>
      <c r="E67" s="28">
        <v>10</v>
      </c>
      <c r="F67" s="253">
        <v>10.37</v>
      </c>
      <c r="G67" s="254"/>
      <c r="H67" s="255"/>
      <c r="I67" s="266">
        <v>10.37</v>
      </c>
      <c r="J67" s="254"/>
      <c r="K67" s="254"/>
      <c r="L67" s="253">
        <v>10.33</v>
      </c>
      <c r="M67" s="254"/>
      <c r="N67" s="255"/>
      <c r="O67" s="254">
        <v>10.36</v>
      </c>
      <c r="P67" s="254"/>
      <c r="Q67" s="261"/>
      <c r="R67" s="253">
        <v>10.36</v>
      </c>
      <c r="S67" s="254"/>
      <c r="T67" s="255"/>
      <c r="U67" s="266">
        <v>10.36</v>
      </c>
      <c r="V67" s="254"/>
      <c r="W67" s="254"/>
      <c r="X67" s="253">
        <v>10.33</v>
      </c>
      <c r="Y67" s="254"/>
      <c r="Z67" s="255"/>
      <c r="AA67" s="254">
        <v>10.33</v>
      </c>
      <c r="AB67" s="254"/>
      <c r="AC67" s="261"/>
      <c r="AD67" s="253">
        <v>10.28</v>
      </c>
      <c r="AE67" s="254"/>
      <c r="AF67" s="255"/>
      <c r="AG67" s="266">
        <v>10.28</v>
      </c>
      <c r="AH67" s="254"/>
      <c r="AI67" s="261"/>
      <c r="AJ67" s="253">
        <v>10.25</v>
      </c>
      <c r="AK67" s="254"/>
      <c r="AL67" s="255"/>
      <c r="AM67" s="266">
        <v>10.28</v>
      </c>
      <c r="AN67" s="254"/>
      <c r="AO67" s="261"/>
      <c r="AP67" s="253">
        <v>10.25</v>
      </c>
      <c r="AQ67" s="254"/>
      <c r="AR67" s="255"/>
      <c r="AS67" s="266">
        <v>10.210000000000001</v>
      </c>
      <c r="AT67" s="254"/>
      <c r="AU67" s="261"/>
      <c r="AV67" s="253">
        <v>10.4</v>
      </c>
      <c r="AW67" s="254"/>
      <c r="AX67" s="255"/>
      <c r="AY67" s="266">
        <v>10.38</v>
      </c>
      <c r="AZ67" s="254"/>
      <c r="BA67" s="261"/>
      <c r="BB67" s="253">
        <v>10.37</v>
      </c>
      <c r="BC67" s="254"/>
      <c r="BD67" s="255"/>
      <c r="BE67" s="266">
        <v>10.42</v>
      </c>
      <c r="BF67" s="254"/>
      <c r="BG67" s="261"/>
      <c r="BH67" s="253">
        <v>10.43</v>
      </c>
      <c r="BI67" s="254"/>
      <c r="BJ67" s="255"/>
      <c r="BK67" s="266">
        <v>10.48</v>
      </c>
      <c r="BL67" s="254"/>
      <c r="BM67" s="254"/>
      <c r="BN67" s="253">
        <v>10.48</v>
      </c>
      <c r="BO67" s="254"/>
      <c r="BP67" s="255"/>
      <c r="BQ67" s="254">
        <v>10.49</v>
      </c>
      <c r="BR67" s="254"/>
      <c r="BS67" s="254"/>
      <c r="BT67" s="253">
        <v>10.5</v>
      </c>
      <c r="BU67" s="254"/>
      <c r="BV67" s="255"/>
      <c r="BW67" s="254">
        <v>10.35</v>
      </c>
      <c r="BX67" s="254"/>
      <c r="BY67" s="255"/>
    </row>
    <row r="68" spans="1:77" x14ac:dyDescent="0.25">
      <c r="A68" s="44" t="s">
        <v>541</v>
      </c>
      <c r="B68" s="41" t="s">
        <v>35</v>
      </c>
      <c r="C68" s="13" t="s">
        <v>28</v>
      </c>
      <c r="D68" s="13" t="s">
        <v>32</v>
      </c>
      <c r="E68" s="28">
        <v>10</v>
      </c>
      <c r="F68" s="253">
        <v>10.32</v>
      </c>
      <c r="G68" s="254"/>
      <c r="H68" s="255"/>
      <c r="I68" s="266">
        <v>10.32</v>
      </c>
      <c r="J68" s="254"/>
      <c r="K68" s="254"/>
      <c r="L68" s="253">
        <v>10.29</v>
      </c>
      <c r="M68" s="254"/>
      <c r="N68" s="255"/>
      <c r="O68" s="254">
        <v>10.33</v>
      </c>
      <c r="P68" s="254"/>
      <c r="Q68" s="261"/>
      <c r="R68" s="253">
        <v>10.31</v>
      </c>
      <c r="S68" s="254"/>
      <c r="T68" s="255"/>
      <c r="U68" s="266">
        <v>10.33</v>
      </c>
      <c r="V68" s="254"/>
      <c r="W68" s="254"/>
      <c r="X68" s="253">
        <v>10.28</v>
      </c>
      <c r="Y68" s="254"/>
      <c r="Z68" s="255"/>
      <c r="AA68" s="254">
        <v>10.28</v>
      </c>
      <c r="AB68" s="254"/>
      <c r="AC68" s="261"/>
      <c r="AD68" s="253">
        <v>10.42</v>
      </c>
      <c r="AE68" s="254"/>
      <c r="AF68" s="255"/>
      <c r="AG68" s="266">
        <v>10.41</v>
      </c>
      <c r="AH68" s="254"/>
      <c r="AI68" s="261"/>
      <c r="AJ68" s="253">
        <v>10.39</v>
      </c>
      <c r="AK68" s="254"/>
      <c r="AL68" s="255"/>
      <c r="AM68" s="266">
        <v>10.42</v>
      </c>
      <c r="AN68" s="254"/>
      <c r="AO68" s="261"/>
      <c r="AP68" s="253">
        <v>10.4</v>
      </c>
      <c r="AQ68" s="254"/>
      <c r="AR68" s="255"/>
      <c r="AS68" s="266">
        <v>10.36</v>
      </c>
      <c r="AT68" s="254"/>
      <c r="AU68" s="261"/>
      <c r="AV68" s="253">
        <v>10.37</v>
      </c>
      <c r="AW68" s="254"/>
      <c r="AX68" s="255"/>
      <c r="AY68" s="266">
        <v>10.35</v>
      </c>
      <c r="AZ68" s="254"/>
      <c r="BA68" s="261"/>
      <c r="BB68" s="253">
        <v>10.45</v>
      </c>
      <c r="BC68" s="254"/>
      <c r="BD68" s="255"/>
      <c r="BE68" s="266">
        <v>10.38</v>
      </c>
      <c r="BF68" s="254"/>
      <c r="BG68" s="261"/>
      <c r="BH68" s="253">
        <v>10.4</v>
      </c>
      <c r="BI68" s="254"/>
      <c r="BJ68" s="255"/>
      <c r="BK68" s="266">
        <v>10.45</v>
      </c>
      <c r="BL68" s="254"/>
      <c r="BM68" s="254"/>
      <c r="BN68" s="253">
        <v>10.45</v>
      </c>
      <c r="BO68" s="254"/>
      <c r="BP68" s="255"/>
      <c r="BQ68" s="254">
        <v>10.46</v>
      </c>
      <c r="BR68" s="254"/>
      <c r="BS68" s="254"/>
      <c r="BT68" s="253">
        <v>10.45</v>
      </c>
      <c r="BU68" s="254"/>
      <c r="BV68" s="255"/>
      <c r="BW68" s="254">
        <v>10.49</v>
      </c>
      <c r="BX68" s="254"/>
      <c r="BY68" s="255"/>
    </row>
    <row r="69" spans="1:77" x14ac:dyDescent="0.25">
      <c r="A69" s="44" t="s">
        <v>541</v>
      </c>
      <c r="B69" s="41" t="s">
        <v>36</v>
      </c>
      <c r="C69" s="13" t="s">
        <v>28</v>
      </c>
      <c r="D69" s="13" t="s">
        <v>32</v>
      </c>
      <c r="E69" s="28">
        <v>10</v>
      </c>
      <c r="F69" s="253">
        <v>10.41</v>
      </c>
      <c r="G69" s="254"/>
      <c r="H69" s="255"/>
      <c r="I69" s="266">
        <v>10.41</v>
      </c>
      <c r="J69" s="254"/>
      <c r="K69" s="254"/>
      <c r="L69" s="253">
        <v>10.38</v>
      </c>
      <c r="M69" s="254"/>
      <c r="N69" s="255"/>
      <c r="O69" s="254">
        <v>10.42</v>
      </c>
      <c r="P69" s="254"/>
      <c r="Q69" s="261"/>
      <c r="R69" s="253">
        <v>10.4</v>
      </c>
      <c r="S69" s="254"/>
      <c r="T69" s="255"/>
      <c r="U69" s="266">
        <v>10.41</v>
      </c>
      <c r="V69" s="254"/>
      <c r="W69" s="254"/>
      <c r="X69" s="253">
        <v>10.38</v>
      </c>
      <c r="Y69" s="254"/>
      <c r="Z69" s="255"/>
      <c r="AA69" s="254">
        <v>10.37</v>
      </c>
      <c r="AB69" s="254"/>
      <c r="AC69" s="261"/>
      <c r="AD69" s="253">
        <v>10.31</v>
      </c>
      <c r="AE69" s="254"/>
      <c r="AF69" s="255"/>
      <c r="AG69" s="266">
        <v>10.32</v>
      </c>
      <c r="AH69" s="254"/>
      <c r="AI69" s="261"/>
      <c r="AJ69" s="253">
        <v>10.29</v>
      </c>
      <c r="AK69" s="254"/>
      <c r="AL69" s="255"/>
      <c r="AM69" s="266">
        <v>10.32</v>
      </c>
      <c r="AN69" s="254"/>
      <c r="AO69" s="261"/>
      <c r="AP69" s="253">
        <v>10.3</v>
      </c>
      <c r="AQ69" s="254"/>
      <c r="AR69" s="255"/>
      <c r="AS69" s="266">
        <v>10.25</v>
      </c>
      <c r="AT69" s="254"/>
      <c r="AU69" s="261"/>
      <c r="AV69" s="253">
        <v>10.44</v>
      </c>
      <c r="AW69" s="254"/>
      <c r="AX69" s="255"/>
      <c r="AY69" s="266">
        <v>10.43</v>
      </c>
      <c r="AZ69" s="254"/>
      <c r="BA69" s="261"/>
      <c r="BB69" s="253">
        <v>10.45</v>
      </c>
      <c r="BC69" s="254"/>
      <c r="BD69" s="255"/>
      <c r="BE69" s="266">
        <v>10.45</v>
      </c>
      <c r="BF69" s="254"/>
      <c r="BG69" s="261"/>
      <c r="BH69" s="253">
        <v>10.45</v>
      </c>
      <c r="BI69" s="254"/>
      <c r="BJ69" s="255"/>
      <c r="BK69" s="266">
        <v>10.52</v>
      </c>
      <c r="BL69" s="254"/>
      <c r="BM69" s="254"/>
      <c r="BN69" s="253">
        <v>10.52</v>
      </c>
      <c r="BO69" s="254"/>
      <c r="BP69" s="255"/>
      <c r="BQ69" s="254">
        <v>10.53</v>
      </c>
      <c r="BR69" s="254"/>
      <c r="BS69" s="254"/>
      <c r="BT69" s="253">
        <v>10.52</v>
      </c>
      <c r="BU69" s="254"/>
      <c r="BV69" s="255"/>
      <c r="BW69" s="254">
        <v>10.41</v>
      </c>
      <c r="BX69" s="254"/>
      <c r="BY69" s="255"/>
    </row>
    <row r="70" spans="1:77" ht="15.75" thickBot="1" x14ac:dyDescent="0.3">
      <c r="A70" s="47" t="s">
        <v>541</v>
      </c>
      <c r="B70" s="48" t="s">
        <v>37</v>
      </c>
      <c r="C70" s="39" t="s">
        <v>28</v>
      </c>
      <c r="D70" s="39" t="s">
        <v>32</v>
      </c>
      <c r="E70" s="40">
        <v>10</v>
      </c>
      <c r="F70" s="268">
        <v>10.28</v>
      </c>
      <c r="G70" s="269"/>
      <c r="H70" s="270"/>
      <c r="I70" s="276">
        <v>10.28</v>
      </c>
      <c r="J70" s="269"/>
      <c r="K70" s="269"/>
      <c r="L70" s="268">
        <v>10.25</v>
      </c>
      <c r="M70" s="269"/>
      <c r="N70" s="270"/>
      <c r="O70" s="269">
        <v>10.29</v>
      </c>
      <c r="P70" s="269"/>
      <c r="Q70" s="277"/>
      <c r="R70" s="268">
        <v>10.27</v>
      </c>
      <c r="S70" s="269"/>
      <c r="T70" s="270"/>
      <c r="U70" s="276">
        <v>10.27</v>
      </c>
      <c r="V70" s="269"/>
      <c r="W70" s="269"/>
      <c r="X70" s="268">
        <v>10.23</v>
      </c>
      <c r="Y70" s="269"/>
      <c r="Z70" s="270"/>
      <c r="AA70" s="269">
        <v>10.24</v>
      </c>
      <c r="AB70" s="269"/>
      <c r="AC70" s="277"/>
      <c r="AD70" s="268">
        <v>10.35</v>
      </c>
      <c r="AE70" s="269"/>
      <c r="AF70" s="270"/>
      <c r="AG70" s="276">
        <v>10.34</v>
      </c>
      <c r="AH70" s="269"/>
      <c r="AI70" s="277"/>
      <c r="AJ70" s="268">
        <v>10.33</v>
      </c>
      <c r="AK70" s="269"/>
      <c r="AL70" s="270"/>
      <c r="AM70" s="276">
        <v>10.36</v>
      </c>
      <c r="AN70" s="269"/>
      <c r="AO70" s="277"/>
      <c r="AP70" s="268">
        <v>10.35</v>
      </c>
      <c r="AQ70" s="269"/>
      <c r="AR70" s="270"/>
      <c r="AS70" s="276">
        <v>10.29</v>
      </c>
      <c r="AT70" s="269"/>
      <c r="AU70" s="277"/>
      <c r="AV70" s="268">
        <v>10.31</v>
      </c>
      <c r="AW70" s="269"/>
      <c r="AX70" s="270"/>
      <c r="AY70" s="276">
        <v>10.29</v>
      </c>
      <c r="AZ70" s="269"/>
      <c r="BA70" s="277"/>
      <c r="BB70" s="268">
        <v>10.31</v>
      </c>
      <c r="BC70" s="269"/>
      <c r="BD70" s="270"/>
      <c r="BE70" s="276">
        <v>10.33</v>
      </c>
      <c r="BF70" s="269"/>
      <c r="BG70" s="277"/>
      <c r="BH70" s="268">
        <v>10.36</v>
      </c>
      <c r="BI70" s="269"/>
      <c r="BJ70" s="270"/>
      <c r="BK70" s="276">
        <v>10.4</v>
      </c>
      <c r="BL70" s="269"/>
      <c r="BM70" s="269"/>
      <c r="BN70" s="268">
        <v>10.4</v>
      </c>
      <c r="BO70" s="269"/>
      <c r="BP70" s="270"/>
      <c r="BQ70" s="269">
        <v>10.4</v>
      </c>
      <c r="BR70" s="269"/>
      <c r="BS70" s="269"/>
      <c r="BT70" s="268">
        <v>10.4</v>
      </c>
      <c r="BU70" s="269"/>
      <c r="BV70" s="270"/>
      <c r="BW70" s="269">
        <v>10.44</v>
      </c>
      <c r="BX70" s="269"/>
      <c r="BY70" s="270"/>
    </row>
    <row r="71" spans="1:77" x14ac:dyDescent="0.25">
      <c r="A71" s="42" t="s">
        <v>545</v>
      </c>
      <c r="B71" s="43" t="s">
        <v>578</v>
      </c>
      <c r="C71" s="11" t="s">
        <v>561</v>
      </c>
      <c r="D71" s="11" t="s">
        <v>31</v>
      </c>
      <c r="E71" s="15">
        <v>10</v>
      </c>
      <c r="F71" s="191">
        <v>-4.1719999999999997</v>
      </c>
      <c r="G71" s="192">
        <v>-2.56</v>
      </c>
      <c r="H71" s="193">
        <v>299</v>
      </c>
      <c r="I71" s="200">
        <v>-4.12</v>
      </c>
      <c r="J71" s="192">
        <v>-2.6160000000000001</v>
      </c>
      <c r="K71" s="196">
        <v>298</v>
      </c>
      <c r="L71" s="191">
        <v>-4.1040000000000001</v>
      </c>
      <c r="M71" s="192">
        <v>-2.7280000000000002</v>
      </c>
      <c r="N71" s="193">
        <v>311</v>
      </c>
      <c r="O71" s="200">
        <v>-3.98</v>
      </c>
      <c r="P71" s="192">
        <v>-2.6480000000000001</v>
      </c>
      <c r="Q71" s="192">
        <v>280</v>
      </c>
      <c r="R71" s="191">
        <v>-4.12</v>
      </c>
      <c r="S71" s="192">
        <v>-2.6480000000000001</v>
      </c>
      <c r="T71" s="193">
        <v>281</v>
      </c>
      <c r="U71" s="192">
        <v>-4.16</v>
      </c>
      <c r="V71" s="192">
        <v>-2.6680000000000001</v>
      </c>
      <c r="W71" s="192">
        <v>292</v>
      </c>
      <c r="X71" s="191">
        <v>-4.4560000000000004</v>
      </c>
      <c r="Y71" s="192">
        <v>-2.548</v>
      </c>
      <c r="Z71" s="193">
        <v>307</v>
      </c>
      <c r="AA71" s="192">
        <v>-4.6079999999999997</v>
      </c>
      <c r="AB71" s="192">
        <v>-2.6120000000000001</v>
      </c>
      <c r="AC71" s="192">
        <v>322</v>
      </c>
      <c r="AD71" s="191">
        <v>-5.8920000000000003</v>
      </c>
      <c r="AE71" s="192">
        <v>-4.0199999999999996</v>
      </c>
      <c r="AF71" s="193">
        <v>372</v>
      </c>
      <c r="AG71" s="192">
        <v>-6.2160000000000002</v>
      </c>
      <c r="AH71" s="192">
        <v>-4.3719999999999999</v>
      </c>
      <c r="AI71" s="192">
        <v>384</v>
      </c>
      <c r="AJ71" s="191">
        <v>-6.28</v>
      </c>
      <c r="AK71" s="192">
        <v>-4.524</v>
      </c>
      <c r="AL71" s="193">
        <v>402</v>
      </c>
      <c r="AM71" s="192">
        <v>-6.2880000000000003</v>
      </c>
      <c r="AN71" s="192">
        <v>-4.4400000000000004</v>
      </c>
      <c r="AO71" s="192">
        <v>384</v>
      </c>
      <c r="AP71" s="191">
        <v>-5.8239999999999998</v>
      </c>
      <c r="AQ71" s="192">
        <v>-3.9159999999999999</v>
      </c>
      <c r="AR71" s="193">
        <v>398</v>
      </c>
      <c r="AS71" s="192">
        <v>-5.8680000000000003</v>
      </c>
      <c r="AT71" s="192">
        <v>-3.948</v>
      </c>
      <c r="AU71" s="192">
        <v>355</v>
      </c>
      <c r="AV71" s="191">
        <v>-6.4480000000000004</v>
      </c>
      <c r="AW71" s="192">
        <v>-4.3760000000000003</v>
      </c>
      <c r="AX71" s="193">
        <v>370</v>
      </c>
      <c r="AY71" s="192">
        <v>-6.34</v>
      </c>
      <c r="AZ71" s="192">
        <v>-4.34</v>
      </c>
      <c r="BA71" s="192">
        <v>375</v>
      </c>
      <c r="BB71" s="191">
        <v>-6.4119999999999999</v>
      </c>
      <c r="BC71" s="192">
        <v>-4.4160000000000004</v>
      </c>
      <c r="BD71" s="193">
        <v>390</v>
      </c>
      <c r="BE71" s="192">
        <v>-6.1879999999999997</v>
      </c>
      <c r="BF71" s="192">
        <v>-4.26</v>
      </c>
      <c r="BG71" s="192">
        <v>359</v>
      </c>
      <c r="BH71" s="191">
        <v>-5.3520000000000003</v>
      </c>
      <c r="BI71" s="192">
        <v>-3.7120000000000002</v>
      </c>
      <c r="BJ71" s="193">
        <v>357</v>
      </c>
      <c r="BK71" s="192">
        <v>-4.6479999999999997</v>
      </c>
      <c r="BL71" s="192">
        <v>-2.64</v>
      </c>
      <c r="BM71" s="192">
        <v>266</v>
      </c>
      <c r="BN71" s="191">
        <v>-4.4400000000000004</v>
      </c>
      <c r="BO71" s="192">
        <v>-2.8</v>
      </c>
      <c r="BP71" s="193">
        <v>328</v>
      </c>
      <c r="BQ71" s="192">
        <v>-4.2560000000000002</v>
      </c>
      <c r="BR71" s="192">
        <v>-2.72</v>
      </c>
      <c r="BS71" s="192">
        <v>345</v>
      </c>
      <c r="BT71" s="191">
        <v>-4.2359999999999998</v>
      </c>
      <c r="BU71" s="192">
        <v>-2.6680000000000001</v>
      </c>
      <c r="BV71" s="193">
        <v>332</v>
      </c>
      <c r="BW71" s="192">
        <v>-4.4279999999999999</v>
      </c>
      <c r="BX71" s="192">
        <v>-2.8</v>
      </c>
      <c r="BY71" s="193">
        <v>282</v>
      </c>
    </row>
    <row r="72" spans="1:77" x14ac:dyDescent="0.25">
      <c r="A72" s="44" t="s">
        <v>545</v>
      </c>
      <c r="B72" s="41" t="s">
        <v>579</v>
      </c>
      <c r="C72" s="25" t="s">
        <v>561</v>
      </c>
      <c r="D72" s="25" t="s">
        <v>31</v>
      </c>
      <c r="E72" s="28">
        <v>10</v>
      </c>
      <c r="F72" s="182">
        <v>-4.22</v>
      </c>
      <c r="G72" s="183">
        <v>-2.6520000000000001</v>
      </c>
      <c r="H72" s="184">
        <v>261</v>
      </c>
      <c r="I72" s="186">
        <v>-4.0519999999999996</v>
      </c>
      <c r="J72" s="183">
        <v>-2.492</v>
      </c>
      <c r="K72" s="185">
        <v>252</v>
      </c>
      <c r="L72" s="182">
        <v>-4.0739999999999998</v>
      </c>
      <c r="M72" s="183">
        <v>-2.6739999999999999</v>
      </c>
      <c r="N72" s="184">
        <v>278</v>
      </c>
      <c r="O72" s="186">
        <v>-3.99</v>
      </c>
      <c r="P72" s="183">
        <v>-2.62</v>
      </c>
      <c r="Q72" s="183">
        <v>264</v>
      </c>
      <c r="R72" s="182">
        <v>-4.1040000000000001</v>
      </c>
      <c r="S72" s="183">
        <v>-2.6640000000000001</v>
      </c>
      <c r="T72" s="184">
        <v>276</v>
      </c>
      <c r="U72" s="183">
        <v>-4.056</v>
      </c>
      <c r="V72" s="183">
        <v>-2.57</v>
      </c>
      <c r="W72" s="183">
        <v>268</v>
      </c>
      <c r="X72" s="182">
        <v>-4.4379999999999997</v>
      </c>
      <c r="Y72" s="183">
        <v>-2.6240000000000001</v>
      </c>
      <c r="Z72" s="184">
        <v>274</v>
      </c>
      <c r="AA72" s="183">
        <v>-4.54</v>
      </c>
      <c r="AB72" s="183">
        <v>-2.5259999999999998</v>
      </c>
      <c r="AC72" s="183">
        <v>314</v>
      </c>
      <c r="AD72" s="182">
        <v>-5.6580000000000004</v>
      </c>
      <c r="AE72" s="183">
        <v>-3.7719999999999998</v>
      </c>
      <c r="AF72" s="184">
        <v>415</v>
      </c>
      <c r="AG72" s="183">
        <v>-6.26</v>
      </c>
      <c r="AH72" s="183">
        <v>-4.3780000000000001</v>
      </c>
      <c r="AI72" s="183">
        <v>407</v>
      </c>
      <c r="AJ72" s="182">
        <v>6.1859999999999999</v>
      </c>
      <c r="AK72" s="183">
        <v>-4.3840000000000003</v>
      </c>
      <c r="AL72" s="184">
        <v>460</v>
      </c>
      <c r="AM72" s="183">
        <v>-6.0519999999999996</v>
      </c>
      <c r="AN72" s="183">
        <v>-4.3079999999999998</v>
      </c>
      <c r="AO72" s="183">
        <v>402</v>
      </c>
      <c r="AP72" s="182">
        <v>-5.9059999999999997</v>
      </c>
      <c r="AQ72" s="183">
        <v>-4.056</v>
      </c>
      <c r="AR72" s="184">
        <v>357</v>
      </c>
      <c r="AS72" s="183">
        <v>-5.7220000000000004</v>
      </c>
      <c r="AT72" s="183">
        <v>-3.7839999999999998</v>
      </c>
      <c r="AU72" s="183">
        <v>413</v>
      </c>
      <c r="AV72" s="182">
        <v>-6.4059999999999997</v>
      </c>
      <c r="AW72" s="183">
        <v>-4.4459999999999997</v>
      </c>
      <c r="AX72" s="184">
        <v>455</v>
      </c>
      <c r="AY72" s="183">
        <v>-6.3360000000000003</v>
      </c>
      <c r="AZ72" s="183">
        <v>-4.3319999999999999</v>
      </c>
      <c r="BA72" s="183">
        <v>442</v>
      </c>
      <c r="BB72" s="182">
        <v>-6.3940000000000001</v>
      </c>
      <c r="BC72" s="183">
        <v>-4.3979999999999997</v>
      </c>
      <c r="BD72" s="184">
        <v>441</v>
      </c>
      <c r="BE72" s="183">
        <v>-6.09</v>
      </c>
      <c r="BF72" s="183">
        <v>-4.1820000000000004</v>
      </c>
      <c r="BG72" s="183">
        <v>413</v>
      </c>
      <c r="BH72" s="182">
        <v>-5.452</v>
      </c>
      <c r="BI72" s="183">
        <v>-3.8</v>
      </c>
      <c r="BJ72" s="184">
        <v>315</v>
      </c>
      <c r="BK72" s="183">
        <v>-4.6660000000000004</v>
      </c>
      <c r="BL72" s="183">
        <v>-2.706</v>
      </c>
      <c r="BM72" s="183">
        <v>295</v>
      </c>
      <c r="BN72" s="182">
        <v>-4.5759999999999996</v>
      </c>
      <c r="BO72" s="183">
        <v>-2.8319999999999999</v>
      </c>
      <c r="BP72" s="184">
        <v>303</v>
      </c>
      <c r="BQ72" s="183">
        <v>-4.3520000000000003</v>
      </c>
      <c r="BR72" s="183">
        <v>-2.774</v>
      </c>
      <c r="BS72" s="183">
        <v>279</v>
      </c>
      <c r="BT72" s="182">
        <v>-4.2300000000000004</v>
      </c>
      <c r="BU72" s="183">
        <v>-2.63</v>
      </c>
      <c r="BV72" s="184">
        <v>287</v>
      </c>
      <c r="BW72" s="183">
        <v>-4.32</v>
      </c>
      <c r="BX72" s="183">
        <v>-2.742</v>
      </c>
      <c r="BY72" s="184">
        <v>283</v>
      </c>
    </row>
    <row r="73" spans="1:77" x14ac:dyDescent="0.25">
      <c r="A73" s="44" t="s">
        <v>545</v>
      </c>
      <c r="B73" s="41" t="s">
        <v>11</v>
      </c>
      <c r="C73" s="25" t="s">
        <v>561</v>
      </c>
      <c r="D73" s="25" t="s">
        <v>29</v>
      </c>
      <c r="E73" s="16" t="s">
        <v>28</v>
      </c>
      <c r="F73" s="253">
        <v>6</v>
      </c>
      <c r="G73" s="254"/>
      <c r="H73" s="255"/>
      <c r="I73" s="266">
        <v>7</v>
      </c>
      <c r="J73" s="254"/>
      <c r="K73" s="261"/>
      <c r="L73" s="253">
        <v>7</v>
      </c>
      <c r="M73" s="254"/>
      <c r="N73" s="255"/>
      <c r="O73" s="266">
        <v>7</v>
      </c>
      <c r="P73" s="254"/>
      <c r="Q73" s="254"/>
      <c r="R73" s="253">
        <v>6</v>
      </c>
      <c r="S73" s="254"/>
      <c r="T73" s="255"/>
      <c r="U73" s="254">
        <v>6</v>
      </c>
      <c r="V73" s="254"/>
      <c r="W73" s="254"/>
      <c r="X73" s="253">
        <v>7</v>
      </c>
      <c r="Y73" s="254"/>
      <c r="Z73" s="255"/>
      <c r="AA73" s="254">
        <v>7</v>
      </c>
      <c r="AB73" s="254"/>
      <c r="AC73" s="254"/>
      <c r="AD73" s="253">
        <v>8</v>
      </c>
      <c r="AE73" s="254"/>
      <c r="AF73" s="255"/>
      <c r="AG73" s="254">
        <v>8</v>
      </c>
      <c r="AH73" s="254"/>
      <c r="AI73" s="254"/>
      <c r="AJ73" s="253">
        <v>8</v>
      </c>
      <c r="AK73" s="254"/>
      <c r="AL73" s="255"/>
      <c r="AM73" s="254">
        <v>8</v>
      </c>
      <c r="AN73" s="254"/>
      <c r="AO73" s="254"/>
      <c r="AP73" s="253">
        <v>8</v>
      </c>
      <c r="AQ73" s="254"/>
      <c r="AR73" s="255"/>
      <c r="AS73" s="254">
        <v>8</v>
      </c>
      <c r="AT73" s="254"/>
      <c r="AU73" s="254"/>
      <c r="AV73" s="253">
        <v>8</v>
      </c>
      <c r="AW73" s="254"/>
      <c r="AX73" s="255"/>
      <c r="AY73" s="254">
        <v>8</v>
      </c>
      <c r="AZ73" s="254"/>
      <c r="BA73" s="254"/>
      <c r="BB73" s="253">
        <v>8</v>
      </c>
      <c r="BC73" s="254"/>
      <c r="BD73" s="255"/>
      <c r="BE73" s="254">
        <v>8</v>
      </c>
      <c r="BF73" s="254"/>
      <c r="BG73" s="254"/>
      <c r="BH73" s="253">
        <v>8</v>
      </c>
      <c r="BI73" s="254"/>
      <c r="BJ73" s="255"/>
      <c r="BK73" s="254">
        <v>7</v>
      </c>
      <c r="BL73" s="254"/>
      <c r="BM73" s="254"/>
      <c r="BN73" s="253">
        <v>7</v>
      </c>
      <c r="BO73" s="254"/>
      <c r="BP73" s="255"/>
      <c r="BQ73" s="254">
        <v>7</v>
      </c>
      <c r="BR73" s="254"/>
      <c r="BS73" s="254"/>
      <c r="BT73" s="253">
        <v>7</v>
      </c>
      <c r="BU73" s="254"/>
      <c r="BV73" s="255"/>
      <c r="BW73" s="254">
        <v>7</v>
      </c>
      <c r="BX73" s="254"/>
      <c r="BY73" s="255"/>
    </row>
    <row r="74" spans="1:77" x14ac:dyDescent="0.25">
      <c r="A74" s="44" t="s">
        <v>545</v>
      </c>
      <c r="B74" s="41" t="s">
        <v>12</v>
      </c>
      <c r="C74" s="25" t="s">
        <v>561</v>
      </c>
      <c r="D74" s="25" t="s">
        <v>29</v>
      </c>
      <c r="E74" s="16" t="s">
        <v>28</v>
      </c>
      <c r="F74" s="253">
        <v>8</v>
      </c>
      <c r="G74" s="254"/>
      <c r="H74" s="255"/>
      <c r="I74" s="266">
        <v>8</v>
      </c>
      <c r="J74" s="254"/>
      <c r="K74" s="261"/>
      <c r="L74" s="253">
        <v>8</v>
      </c>
      <c r="M74" s="254"/>
      <c r="N74" s="255"/>
      <c r="O74" s="266">
        <v>8</v>
      </c>
      <c r="P74" s="254"/>
      <c r="Q74" s="254"/>
      <c r="R74" s="253">
        <v>8</v>
      </c>
      <c r="S74" s="254"/>
      <c r="T74" s="255"/>
      <c r="U74" s="254">
        <v>8</v>
      </c>
      <c r="V74" s="254"/>
      <c r="W74" s="254"/>
      <c r="X74" s="253">
        <v>8</v>
      </c>
      <c r="Y74" s="254"/>
      <c r="Z74" s="255"/>
      <c r="AA74" s="254">
        <v>8</v>
      </c>
      <c r="AB74" s="254"/>
      <c r="AC74" s="254"/>
      <c r="AD74" s="253">
        <v>9</v>
      </c>
      <c r="AE74" s="254"/>
      <c r="AF74" s="255"/>
      <c r="AG74" s="254">
        <v>9</v>
      </c>
      <c r="AH74" s="254"/>
      <c r="AI74" s="254"/>
      <c r="AJ74" s="253">
        <v>9</v>
      </c>
      <c r="AK74" s="254"/>
      <c r="AL74" s="255"/>
      <c r="AM74" s="254">
        <v>9</v>
      </c>
      <c r="AN74" s="254"/>
      <c r="AO74" s="254"/>
      <c r="AP74" s="253">
        <v>9</v>
      </c>
      <c r="AQ74" s="254"/>
      <c r="AR74" s="255"/>
      <c r="AS74" s="254">
        <v>9</v>
      </c>
      <c r="AT74" s="254"/>
      <c r="AU74" s="254"/>
      <c r="AV74" s="253">
        <v>9</v>
      </c>
      <c r="AW74" s="254"/>
      <c r="AX74" s="255"/>
      <c r="AY74" s="254">
        <v>9</v>
      </c>
      <c r="AZ74" s="254"/>
      <c r="BA74" s="254"/>
      <c r="BB74" s="253">
        <v>9</v>
      </c>
      <c r="BC74" s="254"/>
      <c r="BD74" s="255"/>
      <c r="BE74" s="254">
        <v>9</v>
      </c>
      <c r="BF74" s="254"/>
      <c r="BG74" s="254"/>
      <c r="BH74" s="253">
        <v>9</v>
      </c>
      <c r="BI74" s="254"/>
      <c r="BJ74" s="255"/>
      <c r="BK74" s="254">
        <v>8</v>
      </c>
      <c r="BL74" s="254"/>
      <c r="BM74" s="254"/>
      <c r="BN74" s="253">
        <v>8</v>
      </c>
      <c r="BO74" s="254"/>
      <c r="BP74" s="255"/>
      <c r="BQ74" s="254">
        <v>8</v>
      </c>
      <c r="BR74" s="254"/>
      <c r="BS74" s="254"/>
      <c r="BT74" s="253">
        <v>8</v>
      </c>
      <c r="BU74" s="254"/>
      <c r="BV74" s="255"/>
      <c r="BW74" s="254">
        <v>8</v>
      </c>
      <c r="BX74" s="254"/>
      <c r="BY74" s="255"/>
    </row>
    <row r="75" spans="1:77" x14ac:dyDescent="0.25">
      <c r="A75" s="44" t="s">
        <v>545</v>
      </c>
      <c r="B75" s="41" t="s">
        <v>34</v>
      </c>
      <c r="C75" s="13" t="s">
        <v>28</v>
      </c>
      <c r="D75" s="13" t="s">
        <v>32</v>
      </c>
      <c r="E75" s="28">
        <v>10</v>
      </c>
      <c r="F75" s="253">
        <v>10.36</v>
      </c>
      <c r="G75" s="254"/>
      <c r="H75" s="255"/>
      <c r="I75" s="266">
        <v>10.36</v>
      </c>
      <c r="J75" s="254"/>
      <c r="K75" s="261"/>
      <c r="L75" s="253">
        <v>10.34</v>
      </c>
      <c r="M75" s="254"/>
      <c r="N75" s="255"/>
      <c r="O75" s="266">
        <v>10.37</v>
      </c>
      <c r="P75" s="254"/>
      <c r="Q75" s="254"/>
      <c r="R75" s="253">
        <v>10.4</v>
      </c>
      <c r="S75" s="254"/>
      <c r="T75" s="255"/>
      <c r="U75" s="254">
        <v>10.38</v>
      </c>
      <c r="V75" s="254"/>
      <c r="W75" s="254"/>
      <c r="X75" s="253">
        <v>10.36</v>
      </c>
      <c r="Y75" s="254"/>
      <c r="Z75" s="255"/>
      <c r="AA75" s="254">
        <v>10.34</v>
      </c>
      <c r="AB75" s="254"/>
      <c r="AC75" s="254"/>
      <c r="AD75" s="253">
        <v>10.41</v>
      </c>
      <c r="AE75" s="254"/>
      <c r="AF75" s="255"/>
      <c r="AG75" s="254">
        <v>10.41</v>
      </c>
      <c r="AH75" s="254"/>
      <c r="AI75" s="254"/>
      <c r="AJ75" s="253">
        <v>10.38</v>
      </c>
      <c r="AK75" s="254"/>
      <c r="AL75" s="255"/>
      <c r="AM75" s="254">
        <v>10.4</v>
      </c>
      <c r="AN75" s="254"/>
      <c r="AO75" s="254"/>
      <c r="AP75" s="253">
        <v>10.43</v>
      </c>
      <c r="AQ75" s="254"/>
      <c r="AR75" s="255"/>
      <c r="AS75" s="254">
        <v>10.41</v>
      </c>
      <c r="AT75" s="254"/>
      <c r="AU75" s="254"/>
      <c r="AV75" s="253">
        <v>10.39</v>
      </c>
      <c r="AW75" s="254"/>
      <c r="AX75" s="255"/>
      <c r="AY75" s="254">
        <v>10.37</v>
      </c>
      <c r="AZ75" s="254"/>
      <c r="BA75" s="254"/>
      <c r="BB75" s="253">
        <v>10.38</v>
      </c>
      <c r="BC75" s="254"/>
      <c r="BD75" s="255"/>
      <c r="BE75" s="254">
        <v>10.39</v>
      </c>
      <c r="BF75" s="254"/>
      <c r="BG75" s="254"/>
      <c r="BH75" s="253">
        <v>10.44</v>
      </c>
      <c r="BI75" s="254"/>
      <c r="BJ75" s="255"/>
      <c r="BK75" s="254">
        <v>10.36</v>
      </c>
      <c r="BL75" s="254"/>
      <c r="BM75" s="254"/>
      <c r="BN75" s="253">
        <v>10.32</v>
      </c>
      <c r="BO75" s="254"/>
      <c r="BP75" s="255"/>
      <c r="BQ75" s="254">
        <v>10.29</v>
      </c>
      <c r="BR75" s="254"/>
      <c r="BS75" s="254"/>
      <c r="BT75" s="253">
        <v>10.3</v>
      </c>
      <c r="BU75" s="254"/>
      <c r="BV75" s="255"/>
      <c r="BW75" s="254">
        <v>10.38</v>
      </c>
      <c r="BX75" s="254"/>
      <c r="BY75" s="255"/>
    </row>
    <row r="76" spans="1:77" ht="15.75" thickBot="1" x14ac:dyDescent="0.3">
      <c r="A76" s="45" t="s">
        <v>545</v>
      </c>
      <c r="B76" s="46" t="s">
        <v>35</v>
      </c>
      <c r="C76" s="14" t="s">
        <v>28</v>
      </c>
      <c r="D76" s="14" t="s">
        <v>32</v>
      </c>
      <c r="E76" s="29">
        <v>10</v>
      </c>
      <c r="F76" s="262">
        <v>10.5</v>
      </c>
      <c r="G76" s="263"/>
      <c r="H76" s="265"/>
      <c r="I76" s="267">
        <v>10.49</v>
      </c>
      <c r="J76" s="263"/>
      <c r="K76" s="264"/>
      <c r="L76" s="262">
        <v>10.44</v>
      </c>
      <c r="M76" s="263"/>
      <c r="N76" s="265"/>
      <c r="O76" s="267">
        <v>10.48</v>
      </c>
      <c r="P76" s="263"/>
      <c r="Q76" s="263"/>
      <c r="R76" s="262">
        <v>10.48</v>
      </c>
      <c r="S76" s="263"/>
      <c r="T76" s="265"/>
      <c r="U76" s="263">
        <v>10.48</v>
      </c>
      <c r="V76" s="263"/>
      <c r="W76" s="263"/>
      <c r="X76" s="262">
        <v>10.47</v>
      </c>
      <c r="Y76" s="263"/>
      <c r="Z76" s="265"/>
      <c r="AA76" s="263">
        <v>10.43</v>
      </c>
      <c r="AB76" s="263"/>
      <c r="AC76" s="263"/>
      <c r="AD76" s="262">
        <v>10.45</v>
      </c>
      <c r="AE76" s="263"/>
      <c r="AF76" s="265"/>
      <c r="AG76" s="263">
        <v>10.44</v>
      </c>
      <c r="AH76" s="263"/>
      <c r="AI76" s="263"/>
      <c r="AJ76" s="262">
        <v>10.39</v>
      </c>
      <c r="AK76" s="263"/>
      <c r="AL76" s="265"/>
      <c r="AM76" s="263">
        <v>10.45</v>
      </c>
      <c r="AN76" s="263"/>
      <c r="AO76" s="263"/>
      <c r="AP76" s="262">
        <v>10.5</v>
      </c>
      <c r="AQ76" s="263"/>
      <c r="AR76" s="265"/>
      <c r="AS76" s="263">
        <v>10.41</v>
      </c>
      <c r="AT76" s="263"/>
      <c r="AU76" s="263"/>
      <c r="AV76" s="262">
        <v>10.39</v>
      </c>
      <c r="AW76" s="263"/>
      <c r="AX76" s="265"/>
      <c r="AY76" s="263">
        <v>10.38</v>
      </c>
      <c r="AZ76" s="263"/>
      <c r="BA76" s="263"/>
      <c r="BB76" s="262">
        <v>10.38</v>
      </c>
      <c r="BC76" s="263"/>
      <c r="BD76" s="265"/>
      <c r="BE76" s="263">
        <v>10.43</v>
      </c>
      <c r="BF76" s="263"/>
      <c r="BG76" s="263"/>
      <c r="BH76" s="262">
        <v>10.56</v>
      </c>
      <c r="BI76" s="263"/>
      <c r="BJ76" s="265"/>
      <c r="BK76" s="263">
        <v>10.41</v>
      </c>
      <c r="BL76" s="263"/>
      <c r="BM76" s="263"/>
      <c r="BN76" s="262">
        <v>10.4</v>
      </c>
      <c r="BO76" s="263"/>
      <c r="BP76" s="265"/>
      <c r="BQ76" s="263">
        <v>10.43</v>
      </c>
      <c r="BR76" s="263"/>
      <c r="BS76" s="263"/>
      <c r="BT76" s="262">
        <v>10.42</v>
      </c>
      <c r="BU76" s="263"/>
      <c r="BV76" s="265"/>
      <c r="BW76" s="263">
        <v>10.47</v>
      </c>
      <c r="BX76" s="263"/>
      <c r="BY76" s="265"/>
    </row>
    <row r="77" spans="1:77" x14ac:dyDescent="0.25">
      <c r="A77" s="42" t="s">
        <v>544</v>
      </c>
      <c r="B77" s="43" t="s">
        <v>580</v>
      </c>
      <c r="C77" s="11" t="s">
        <v>561</v>
      </c>
      <c r="D77" s="11" t="s">
        <v>31</v>
      </c>
      <c r="E77" s="15">
        <v>10</v>
      </c>
      <c r="F77" s="191">
        <v>-1.722</v>
      </c>
      <c r="G77" s="192">
        <v>-0.54</v>
      </c>
      <c r="H77" s="193">
        <v>97</v>
      </c>
      <c r="I77" s="200">
        <v>-1.593</v>
      </c>
      <c r="J77" s="192">
        <v>-0.53700000000000003</v>
      </c>
      <c r="K77" s="196">
        <v>91</v>
      </c>
      <c r="L77" s="191">
        <v>-1.488</v>
      </c>
      <c r="M77" s="192">
        <v>-0.51900000000000002</v>
      </c>
      <c r="N77" s="193">
        <v>84</v>
      </c>
      <c r="O77" s="200">
        <v>-1.476</v>
      </c>
      <c r="P77" s="192">
        <v>-0.51600000000000001</v>
      </c>
      <c r="Q77" s="192">
        <v>86</v>
      </c>
      <c r="R77" s="191">
        <v>-1.5269999999999999</v>
      </c>
      <c r="S77" s="192">
        <v>-0.51900000000000002</v>
      </c>
      <c r="T77" s="193">
        <v>91</v>
      </c>
      <c r="U77" s="192">
        <v>-1.677</v>
      </c>
      <c r="V77" s="192">
        <v>-0.52200000000000002</v>
      </c>
      <c r="W77" s="192">
        <v>110</v>
      </c>
      <c r="X77" s="191">
        <v>-2.1360000000000001</v>
      </c>
      <c r="Y77" s="192">
        <v>-0.53700000000000003</v>
      </c>
      <c r="Z77" s="193">
        <v>131</v>
      </c>
      <c r="AA77" s="192">
        <v>-2.4420000000000002</v>
      </c>
      <c r="AB77" s="192">
        <v>-0.27600000000000002</v>
      </c>
      <c r="AC77" s="192">
        <v>144</v>
      </c>
      <c r="AD77" s="191">
        <v>-2.6970000000000001</v>
      </c>
      <c r="AE77" s="192">
        <v>-0.72299999999999998</v>
      </c>
      <c r="AF77" s="193">
        <v>163</v>
      </c>
      <c r="AG77" s="192">
        <v>-2.8410000000000002</v>
      </c>
      <c r="AH77" s="192">
        <v>-0.84599999999999997</v>
      </c>
      <c r="AI77" s="192">
        <v>161</v>
      </c>
      <c r="AJ77" s="191">
        <v>-2.7930000000000001</v>
      </c>
      <c r="AK77" s="192">
        <v>-0.77700000000000002</v>
      </c>
      <c r="AL77" s="193">
        <v>164</v>
      </c>
      <c r="AM77" s="192">
        <v>-2.82</v>
      </c>
      <c r="AN77" s="192">
        <v>-0.80700000000000005</v>
      </c>
      <c r="AO77" s="192">
        <v>158</v>
      </c>
      <c r="AP77" s="191">
        <v>-2.7839999999999998</v>
      </c>
      <c r="AQ77" s="192">
        <v>-0.75600000000000001</v>
      </c>
      <c r="AR77" s="193">
        <v>155</v>
      </c>
      <c r="AS77" s="192">
        <v>-2.7090000000000001</v>
      </c>
      <c r="AT77" s="192">
        <v>-0.753</v>
      </c>
      <c r="AU77" s="192">
        <v>150</v>
      </c>
      <c r="AV77" s="191">
        <v>-2.6040000000000001</v>
      </c>
      <c r="AW77" s="192">
        <v>-0.76500000000000001</v>
      </c>
      <c r="AX77" s="193">
        <v>140</v>
      </c>
      <c r="AY77" s="192">
        <v>-2.5649999999999999</v>
      </c>
      <c r="AZ77" s="192">
        <v>-0.77700000000000002</v>
      </c>
      <c r="BA77" s="192">
        <v>144</v>
      </c>
      <c r="BB77" s="191">
        <v>-2.5710000000000002</v>
      </c>
      <c r="BC77" s="192">
        <v>-0.77400000000000002</v>
      </c>
      <c r="BD77" s="193">
        <v>147</v>
      </c>
      <c r="BE77" s="192">
        <v>-2.496</v>
      </c>
      <c r="BF77" s="192">
        <v>-0.73799999999999999</v>
      </c>
      <c r="BG77" s="192">
        <v>143</v>
      </c>
      <c r="BH77" s="191">
        <v>-2.472</v>
      </c>
      <c r="BI77" s="192">
        <v>-0.68400000000000005</v>
      </c>
      <c r="BJ77" s="193">
        <v>143</v>
      </c>
      <c r="BK77" s="192">
        <v>-2.5379999999999998</v>
      </c>
      <c r="BL77" s="192">
        <v>-0.71699999999999997</v>
      </c>
      <c r="BM77" s="192">
        <v>148</v>
      </c>
      <c r="BN77" s="191">
        <v>-2.601</v>
      </c>
      <c r="BO77" s="192">
        <v>-0.70499999999999996</v>
      </c>
      <c r="BP77" s="193">
        <v>149</v>
      </c>
      <c r="BQ77" s="192">
        <v>-2.556</v>
      </c>
      <c r="BR77" s="192">
        <v>-0.67500000000000004</v>
      </c>
      <c r="BS77" s="192">
        <v>141</v>
      </c>
      <c r="BT77" s="191">
        <v>-2.367</v>
      </c>
      <c r="BU77" s="192">
        <v>-0.63600000000000001</v>
      </c>
      <c r="BV77" s="193">
        <v>126</v>
      </c>
      <c r="BW77" s="191">
        <v>-2.0339999999999998</v>
      </c>
      <c r="BX77" s="192">
        <v>-0.59699999999999998</v>
      </c>
      <c r="BY77" s="193">
        <v>109</v>
      </c>
    </row>
    <row r="78" spans="1:77" x14ac:dyDescent="0.25">
      <c r="A78" s="44" t="s">
        <v>544</v>
      </c>
      <c r="B78" s="41" t="s">
        <v>581</v>
      </c>
      <c r="C78" s="25" t="s">
        <v>561</v>
      </c>
      <c r="D78" s="25" t="s">
        <v>31</v>
      </c>
      <c r="E78" s="28">
        <v>10</v>
      </c>
      <c r="F78" s="182">
        <v>-1.1339999999999999</v>
      </c>
      <c r="G78" s="183">
        <v>-0.42599999999999999</v>
      </c>
      <c r="H78" s="184">
        <v>62</v>
      </c>
      <c r="I78" s="186">
        <v>-1.0980000000000001</v>
      </c>
      <c r="J78" s="183">
        <v>-0.42899999999999999</v>
      </c>
      <c r="K78" s="185">
        <v>63</v>
      </c>
      <c r="L78" s="182">
        <v>-1.0349999999999999</v>
      </c>
      <c r="M78" s="183">
        <v>-0.438</v>
      </c>
      <c r="N78" s="184">
        <v>60</v>
      </c>
      <c r="O78" s="186">
        <v>-1.0289999999999999</v>
      </c>
      <c r="P78" s="183">
        <v>0.42599999999999999</v>
      </c>
      <c r="Q78" s="183">
        <v>62</v>
      </c>
      <c r="R78" s="182">
        <v>-1.044</v>
      </c>
      <c r="S78" s="183">
        <v>-0.432</v>
      </c>
      <c r="T78" s="184">
        <v>63</v>
      </c>
      <c r="U78" s="183">
        <v>-1.155</v>
      </c>
      <c r="V78" s="183">
        <v>-0.42599999999999999</v>
      </c>
      <c r="W78" s="183">
        <v>68</v>
      </c>
      <c r="X78" s="182">
        <v>-1.2809999999999999</v>
      </c>
      <c r="Y78" s="183">
        <v>-0.441</v>
      </c>
      <c r="Z78" s="184">
        <v>80</v>
      </c>
      <c r="AA78" s="183">
        <v>-1.5660000000000001</v>
      </c>
      <c r="AB78" s="183">
        <v>-0.46800000000000003</v>
      </c>
      <c r="AC78" s="183">
        <v>92</v>
      </c>
      <c r="AD78" s="182">
        <v>-1.74</v>
      </c>
      <c r="AE78" s="183">
        <v>-0.55500000000000005</v>
      </c>
      <c r="AF78" s="184">
        <v>94</v>
      </c>
      <c r="AG78" s="183">
        <v>-1.764</v>
      </c>
      <c r="AH78" s="183">
        <v>-0.54</v>
      </c>
      <c r="AI78" s="183">
        <v>99</v>
      </c>
      <c r="AJ78" s="182">
        <v>-1.7430000000000001</v>
      </c>
      <c r="AK78" s="183">
        <v>-0.53100000000000003</v>
      </c>
      <c r="AL78" s="184">
        <v>95</v>
      </c>
      <c r="AM78" s="183">
        <v>-1.7130000000000001</v>
      </c>
      <c r="AN78" s="183">
        <v>-0.48599999999999999</v>
      </c>
      <c r="AO78" s="183">
        <v>99</v>
      </c>
      <c r="AP78" s="182">
        <v>-1.6830000000000001</v>
      </c>
      <c r="AQ78" s="183">
        <v>-0.46800000000000003</v>
      </c>
      <c r="AR78" s="184">
        <v>95</v>
      </c>
      <c r="AS78" s="183">
        <v>-1.6859999999999999</v>
      </c>
      <c r="AT78" s="183">
        <v>-0.49199999999999999</v>
      </c>
      <c r="AU78" s="183">
        <v>97</v>
      </c>
      <c r="AV78" s="182">
        <v>-1.665</v>
      </c>
      <c r="AW78" s="183">
        <v>-0.51300000000000001</v>
      </c>
      <c r="AX78" s="184">
        <v>97</v>
      </c>
      <c r="AY78" s="183">
        <v>-1.623</v>
      </c>
      <c r="AZ78" s="183">
        <v>-0.52200000000000002</v>
      </c>
      <c r="BA78" s="183">
        <v>90</v>
      </c>
      <c r="BB78" s="182">
        <v>-1.548</v>
      </c>
      <c r="BC78" s="183">
        <v>-0.501</v>
      </c>
      <c r="BD78" s="184">
        <v>86</v>
      </c>
      <c r="BE78" s="183">
        <v>-1.4610000000000001</v>
      </c>
      <c r="BF78" s="183">
        <v>-0.498</v>
      </c>
      <c r="BG78" s="183">
        <v>85</v>
      </c>
      <c r="BH78" s="182">
        <v>-1.4430000000000001</v>
      </c>
      <c r="BI78" s="183">
        <v>-0.51300000000000001</v>
      </c>
      <c r="BJ78" s="184">
        <v>85</v>
      </c>
      <c r="BK78" s="183">
        <v>-1.464</v>
      </c>
      <c r="BL78" s="183">
        <v>-0.45900000000000002</v>
      </c>
      <c r="BM78" s="183">
        <v>87</v>
      </c>
      <c r="BN78" s="182">
        <v>-1.518</v>
      </c>
      <c r="BO78" s="183">
        <v>-0.438</v>
      </c>
      <c r="BP78" s="184">
        <v>90</v>
      </c>
      <c r="BQ78" s="183">
        <v>-1.5329999999999999</v>
      </c>
      <c r="BR78" s="183">
        <v>-0.45900000000000002</v>
      </c>
      <c r="BS78" s="183">
        <v>83</v>
      </c>
      <c r="BT78" s="182">
        <v>-1.4730000000000001</v>
      </c>
      <c r="BU78" s="183">
        <v>-0.47399999999999998</v>
      </c>
      <c r="BV78" s="184">
        <v>79</v>
      </c>
      <c r="BW78" s="182">
        <v>-1.3109999999999999</v>
      </c>
      <c r="BX78" s="183">
        <v>-0.47099999999999997</v>
      </c>
      <c r="BY78" s="184">
        <v>71</v>
      </c>
    </row>
    <row r="79" spans="1:77" x14ac:dyDescent="0.25">
      <c r="A79" s="44" t="s">
        <v>544</v>
      </c>
      <c r="B79" s="41" t="s">
        <v>11</v>
      </c>
      <c r="C79" s="25" t="s">
        <v>561</v>
      </c>
      <c r="D79" s="25" t="s">
        <v>29</v>
      </c>
      <c r="E79" s="16" t="s">
        <v>28</v>
      </c>
      <c r="F79" s="253">
        <v>7</v>
      </c>
      <c r="G79" s="254"/>
      <c r="H79" s="255"/>
      <c r="I79" s="266">
        <v>7</v>
      </c>
      <c r="J79" s="254"/>
      <c r="K79" s="261"/>
      <c r="L79" s="253">
        <v>7</v>
      </c>
      <c r="M79" s="254"/>
      <c r="N79" s="255"/>
      <c r="O79" s="266">
        <v>7</v>
      </c>
      <c r="P79" s="254"/>
      <c r="Q79" s="261"/>
      <c r="R79" s="253">
        <v>7</v>
      </c>
      <c r="S79" s="254"/>
      <c r="T79" s="255"/>
      <c r="U79" s="266">
        <v>7</v>
      </c>
      <c r="V79" s="254"/>
      <c r="W79" s="261"/>
      <c r="X79" s="253">
        <v>7</v>
      </c>
      <c r="Y79" s="254"/>
      <c r="Z79" s="255"/>
      <c r="AA79" s="266">
        <v>7</v>
      </c>
      <c r="AB79" s="254"/>
      <c r="AC79" s="261"/>
      <c r="AD79" s="253">
        <v>7</v>
      </c>
      <c r="AE79" s="254"/>
      <c r="AF79" s="255"/>
      <c r="AG79" s="266">
        <v>7</v>
      </c>
      <c r="AH79" s="254"/>
      <c r="AI79" s="261"/>
      <c r="AJ79" s="253">
        <v>7</v>
      </c>
      <c r="AK79" s="254"/>
      <c r="AL79" s="255"/>
      <c r="AM79" s="266">
        <v>7</v>
      </c>
      <c r="AN79" s="254"/>
      <c r="AO79" s="261"/>
      <c r="AP79" s="253">
        <v>7</v>
      </c>
      <c r="AQ79" s="254"/>
      <c r="AR79" s="255"/>
      <c r="AS79" s="266">
        <v>7</v>
      </c>
      <c r="AT79" s="254"/>
      <c r="AU79" s="261"/>
      <c r="AV79" s="253">
        <v>7</v>
      </c>
      <c r="AW79" s="254"/>
      <c r="AX79" s="255"/>
      <c r="AY79" s="266">
        <v>7</v>
      </c>
      <c r="AZ79" s="254"/>
      <c r="BA79" s="261"/>
      <c r="BB79" s="253">
        <v>7</v>
      </c>
      <c r="BC79" s="254"/>
      <c r="BD79" s="255"/>
      <c r="BE79" s="266">
        <v>7</v>
      </c>
      <c r="BF79" s="254"/>
      <c r="BG79" s="261"/>
      <c r="BH79" s="253">
        <v>7</v>
      </c>
      <c r="BI79" s="254"/>
      <c r="BJ79" s="255"/>
      <c r="BK79" s="266">
        <v>7</v>
      </c>
      <c r="BL79" s="254"/>
      <c r="BM79" s="261"/>
      <c r="BN79" s="253">
        <v>7</v>
      </c>
      <c r="BO79" s="254"/>
      <c r="BP79" s="255"/>
      <c r="BQ79" s="266">
        <v>7</v>
      </c>
      <c r="BR79" s="254"/>
      <c r="BS79" s="261"/>
      <c r="BT79" s="253">
        <v>7</v>
      </c>
      <c r="BU79" s="254"/>
      <c r="BV79" s="255"/>
      <c r="BW79" s="253">
        <v>7</v>
      </c>
      <c r="BX79" s="254"/>
      <c r="BY79" s="255"/>
    </row>
    <row r="80" spans="1:77" x14ac:dyDescent="0.25">
      <c r="A80" s="44" t="s">
        <v>544</v>
      </c>
      <c r="B80" s="41" t="s">
        <v>12</v>
      </c>
      <c r="C80" s="25" t="s">
        <v>561</v>
      </c>
      <c r="D80" s="25" t="s">
        <v>29</v>
      </c>
      <c r="E80" s="16" t="s">
        <v>28</v>
      </c>
      <c r="F80" s="253">
        <v>7</v>
      </c>
      <c r="G80" s="254"/>
      <c r="H80" s="255"/>
      <c r="I80" s="266">
        <v>7</v>
      </c>
      <c r="J80" s="254"/>
      <c r="K80" s="261"/>
      <c r="L80" s="253">
        <v>7</v>
      </c>
      <c r="M80" s="254"/>
      <c r="N80" s="255"/>
      <c r="O80" s="266">
        <v>7</v>
      </c>
      <c r="P80" s="254"/>
      <c r="Q80" s="261"/>
      <c r="R80" s="253">
        <v>7</v>
      </c>
      <c r="S80" s="254"/>
      <c r="T80" s="255"/>
      <c r="U80" s="266">
        <v>7</v>
      </c>
      <c r="V80" s="254"/>
      <c r="W80" s="261"/>
      <c r="X80" s="253">
        <v>7</v>
      </c>
      <c r="Y80" s="254"/>
      <c r="Z80" s="255"/>
      <c r="AA80" s="266">
        <v>7</v>
      </c>
      <c r="AB80" s="254"/>
      <c r="AC80" s="261"/>
      <c r="AD80" s="253">
        <v>7</v>
      </c>
      <c r="AE80" s="254"/>
      <c r="AF80" s="255"/>
      <c r="AG80" s="266">
        <v>7</v>
      </c>
      <c r="AH80" s="254"/>
      <c r="AI80" s="261"/>
      <c r="AJ80" s="253">
        <v>7</v>
      </c>
      <c r="AK80" s="254"/>
      <c r="AL80" s="255"/>
      <c r="AM80" s="266">
        <v>7</v>
      </c>
      <c r="AN80" s="254"/>
      <c r="AO80" s="261"/>
      <c r="AP80" s="253">
        <v>7</v>
      </c>
      <c r="AQ80" s="254"/>
      <c r="AR80" s="255"/>
      <c r="AS80" s="266">
        <v>7</v>
      </c>
      <c r="AT80" s="254"/>
      <c r="AU80" s="261"/>
      <c r="AV80" s="253">
        <v>7</v>
      </c>
      <c r="AW80" s="254"/>
      <c r="AX80" s="255"/>
      <c r="AY80" s="266">
        <v>7</v>
      </c>
      <c r="AZ80" s="254"/>
      <c r="BA80" s="261"/>
      <c r="BB80" s="253">
        <v>7</v>
      </c>
      <c r="BC80" s="254"/>
      <c r="BD80" s="255"/>
      <c r="BE80" s="266">
        <v>7</v>
      </c>
      <c r="BF80" s="254"/>
      <c r="BG80" s="261"/>
      <c r="BH80" s="253">
        <v>7</v>
      </c>
      <c r="BI80" s="254"/>
      <c r="BJ80" s="255"/>
      <c r="BK80" s="266">
        <v>7</v>
      </c>
      <c r="BL80" s="254"/>
      <c r="BM80" s="261"/>
      <c r="BN80" s="253">
        <v>7</v>
      </c>
      <c r="BO80" s="254"/>
      <c r="BP80" s="255"/>
      <c r="BQ80" s="266">
        <v>7</v>
      </c>
      <c r="BR80" s="254"/>
      <c r="BS80" s="261"/>
      <c r="BT80" s="253">
        <v>7</v>
      </c>
      <c r="BU80" s="254"/>
      <c r="BV80" s="255"/>
      <c r="BW80" s="253">
        <v>7</v>
      </c>
      <c r="BX80" s="254"/>
      <c r="BY80" s="255"/>
    </row>
    <row r="81" spans="1:77" x14ac:dyDescent="0.25">
      <c r="A81" s="44" t="s">
        <v>544</v>
      </c>
      <c r="B81" s="41" t="s">
        <v>34</v>
      </c>
      <c r="C81" s="13" t="s">
        <v>28</v>
      </c>
      <c r="D81" s="13" t="s">
        <v>32</v>
      </c>
      <c r="E81" s="28">
        <v>10</v>
      </c>
      <c r="F81" s="253">
        <v>10.42</v>
      </c>
      <c r="G81" s="254"/>
      <c r="H81" s="255"/>
      <c r="I81" s="266">
        <v>10.41</v>
      </c>
      <c r="J81" s="254"/>
      <c r="K81" s="261"/>
      <c r="L81" s="253">
        <v>10.4</v>
      </c>
      <c r="M81" s="254"/>
      <c r="N81" s="255"/>
      <c r="O81" s="266">
        <v>10.42</v>
      </c>
      <c r="P81" s="254"/>
      <c r="Q81" s="254"/>
      <c r="R81" s="253">
        <v>10.42</v>
      </c>
      <c r="S81" s="254"/>
      <c r="T81" s="255"/>
      <c r="U81" s="254">
        <v>-2.2679999999999998</v>
      </c>
      <c r="V81" s="254"/>
      <c r="W81" s="254"/>
      <c r="X81" s="253">
        <v>-1.0029999999999999</v>
      </c>
      <c r="Y81" s="254"/>
      <c r="Z81" s="255"/>
      <c r="AA81" s="254">
        <v>137</v>
      </c>
      <c r="AB81" s="254"/>
      <c r="AC81" s="254"/>
      <c r="AD81" s="253">
        <v>10.5</v>
      </c>
      <c r="AE81" s="254"/>
      <c r="AF81" s="255"/>
      <c r="AG81" s="254">
        <v>10.49</v>
      </c>
      <c r="AH81" s="254"/>
      <c r="AI81" s="254"/>
      <c r="AJ81" s="253">
        <v>10.47</v>
      </c>
      <c r="AK81" s="254"/>
      <c r="AL81" s="255"/>
      <c r="AM81" s="254">
        <v>10.51</v>
      </c>
      <c r="AN81" s="254"/>
      <c r="AO81" s="254"/>
      <c r="AP81" s="253">
        <v>10.49</v>
      </c>
      <c r="AQ81" s="254"/>
      <c r="AR81" s="255"/>
      <c r="AS81" s="254">
        <v>10.47</v>
      </c>
      <c r="AT81" s="254"/>
      <c r="AU81" s="254"/>
      <c r="AV81" s="253">
        <v>10.48</v>
      </c>
      <c r="AW81" s="254"/>
      <c r="AX81" s="255"/>
      <c r="AY81" s="254">
        <v>10.45</v>
      </c>
      <c r="AZ81" s="254"/>
      <c r="BA81" s="254"/>
      <c r="BB81" s="253">
        <v>10.46</v>
      </c>
      <c r="BC81" s="254"/>
      <c r="BD81" s="255"/>
      <c r="BE81" s="254">
        <v>10.5</v>
      </c>
      <c r="BF81" s="254"/>
      <c r="BG81" s="254"/>
      <c r="BH81" s="253">
        <v>10.5</v>
      </c>
      <c r="BI81" s="254"/>
      <c r="BJ81" s="255"/>
      <c r="BK81" s="254">
        <v>10.53</v>
      </c>
      <c r="BL81" s="254"/>
      <c r="BM81" s="254"/>
      <c r="BN81" s="253">
        <v>10.54</v>
      </c>
      <c r="BO81" s="254"/>
      <c r="BP81" s="255"/>
      <c r="BQ81" s="254">
        <v>10.55</v>
      </c>
      <c r="BR81" s="254"/>
      <c r="BS81" s="254"/>
      <c r="BT81" s="253">
        <v>10.54</v>
      </c>
      <c r="BU81" s="254"/>
      <c r="BV81" s="255"/>
      <c r="BW81" s="253">
        <v>10.41</v>
      </c>
      <c r="BX81" s="254"/>
      <c r="BY81" s="255"/>
    </row>
    <row r="82" spans="1:77" ht="15.75" thickBot="1" x14ac:dyDescent="0.3">
      <c r="A82" s="45" t="s">
        <v>544</v>
      </c>
      <c r="B82" s="46" t="s">
        <v>35</v>
      </c>
      <c r="C82" s="14" t="s">
        <v>28</v>
      </c>
      <c r="D82" s="14" t="s">
        <v>32</v>
      </c>
      <c r="E82" s="29">
        <v>10</v>
      </c>
      <c r="F82" s="262">
        <v>10.43</v>
      </c>
      <c r="G82" s="263"/>
      <c r="H82" s="265"/>
      <c r="I82" s="267">
        <v>10.44</v>
      </c>
      <c r="J82" s="263"/>
      <c r="K82" s="264"/>
      <c r="L82" s="262">
        <v>-2.2850000000000001</v>
      </c>
      <c r="M82" s="263"/>
      <c r="N82" s="265"/>
      <c r="O82" s="267">
        <v>-1.028</v>
      </c>
      <c r="P82" s="263"/>
      <c r="Q82" s="263"/>
      <c r="R82" s="262">
        <v>133</v>
      </c>
      <c r="S82" s="263"/>
      <c r="T82" s="265"/>
      <c r="U82" s="263">
        <v>10.43</v>
      </c>
      <c r="V82" s="263"/>
      <c r="W82" s="263"/>
      <c r="X82" s="262">
        <v>10.4</v>
      </c>
      <c r="Y82" s="263"/>
      <c r="Z82" s="265"/>
      <c r="AA82" s="263">
        <v>10.39</v>
      </c>
      <c r="AB82" s="263"/>
      <c r="AC82" s="263"/>
      <c r="AD82" s="262">
        <v>10.34</v>
      </c>
      <c r="AE82" s="263"/>
      <c r="AF82" s="265"/>
      <c r="AG82" s="263">
        <v>10.32</v>
      </c>
      <c r="AH82" s="263"/>
      <c r="AI82" s="263"/>
      <c r="AJ82" s="262">
        <v>10.31</v>
      </c>
      <c r="AK82" s="263"/>
      <c r="AL82" s="265"/>
      <c r="AM82" s="263">
        <v>10.34</v>
      </c>
      <c r="AN82" s="263"/>
      <c r="AO82" s="263"/>
      <c r="AP82" s="262">
        <v>10.32</v>
      </c>
      <c r="AQ82" s="263"/>
      <c r="AR82" s="265"/>
      <c r="AS82" s="263">
        <v>10.29</v>
      </c>
      <c r="AT82" s="263"/>
      <c r="AU82" s="263"/>
      <c r="AV82" s="262">
        <v>10.47</v>
      </c>
      <c r="AW82" s="263"/>
      <c r="AX82" s="265"/>
      <c r="AY82" s="263">
        <v>10.44</v>
      </c>
      <c r="AZ82" s="263"/>
      <c r="BA82" s="263"/>
      <c r="BB82" s="262">
        <v>10.47</v>
      </c>
      <c r="BC82" s="263"/>
      <c r="BD82" s="265"/>
      <c r="BE82" s="263">
        <v>10.49</v>
      </c>
      <c r="BF82" s="263"/>
      <c r="BG82" s="263"/>
      <c r="BH82" s="262">
        <v>10.5</v>
      </c>
      <c r="BI82" s="263"/>
      <c r="BJ82" s="265"/>
      <c r="BK82" s="263">
        <v>10.36</v>
      </c>
      <c r="BL82" s="263"/>
      <c r="BM82" s="263"/>
      <c r="BN82" s="262">
        <v>10.37</v>
      </c>
      <c r="BO82" s="263"/>
      <c r="BP82" s="265"/>
      <c r="BQ82" s="263">
        <v>10.38</v>
      </c>
      <c r="BR82" s="263"/>
      <c r="BS82" s="263"/>
      <c r="BT82" s="262">
        <v>10.37</v>
      </c>
      <c r="BU82" s="263"/>
      <c r="BV82" s="265"/>
      <c r="BW82" s="262">
        <v>10.42</v>
      </c>
      <c r="BX82" s="263"/>
      <c r="BY82" s="265"/>
    </row>
    <row r="83" spans="1:77" x14ac:dyDescent="0.25">
      <c r="A83" s="42" t="s">
        <v>548</v>
      </c>
      <c r="B83" s="43" t="s">
        <v>582</v>
      </c>
      <c r="C83" s="11" t="s">
        <v>584</v>
      </c>
      <c r="D83" s="11" t="s">
        <v>31</v>
      </c>
      <c r="E83" s="15">
        <v>10</v>
      </c>
      <c r="F83" s="191">
        <v>-2.464</v>
      </c>
      <c r="G83" s="192">
        <v>-0.99099999999999999</v>
      </c>
      <c r="H83" s="193">
        <v>141</v>
      </c>
      <c r="I83" s="200">
        <v>-2.3199999999999998</v>
      </c>
      <c r="J83" s="192">
        <v>-1.024</v>
      </c>
      <c r="K83" s="196">
        <v>139</v>
      </c>
      <c r="L83" s="191">
        <v>-2.2850000000000001</v>
      </c>
      <c r="M83" s="192">
        <v>-1.028</v>
      </c>
      <c r="N83" s="193">
        <v>133</v>
      </c>
      <c r="O83" s="200">
        <v>-2.2679999999999998</v>
      </c>
      <c r="P83" s="192">
        <v>-1.0329999999999999</v>
      </c>
      <c r="Q83" s="192">
        <v>137</v>
      </c>
      <c r="R83" s="191">
        <v>-2.2909999999999999</v>
      </c>
      <c r="S83" s="192">
        <v>-1.01</v>
      </c>
      <c r="T83" s="193">
        <v>136</v>
      </c>
      <c r="U83" s="192">
        <v>-2.4049999999999998</v>
      </c>
      <c r="V83" s="192">
        <v>-0.94399999999999995</v>
      </c>
      <c r="W83" s="192">
        <v>156</v>
      </c>
      <c r="X83" s="191">
        <v>-2.8479999999999999</v>
      </c>
      <c r="Y83" s="192">
        <v>-1.079</v>
      </c>
      <c r="Z83" s="193">
        <v>173</v>
      </c>
      <c r="AA83" s="192">
        <v>-3.0249999999999999</v>
      </c>
      <c r="AB83" s="192">
        <v>-1.1040000000000001</v>
      </c>
      <c r="AC83" s="192">
        <v>189</v>
      </c>
      <c r="AD83" s="191">
        <v>-3.4220000000000002</v>
      </c>
      <c r="AE83" s="192">
        <v>-1.226</v>
      </c>
      <c r="AF83" s="193">
        <v>204</v>
      </c>
      <c r="AG83" s="192">
        <v>-3.6349999999999998</v>
      </c>
      <c r="AH83" s="192">
        <v>-1.32</v>
      </c>
      <c r="AI83" s="192">
        <v>204</v>
      </c>
      <c r="AJ83" s="191">
        <v>3.6469999999999998</v>
      </c>
      <c r="AK83" s="192">
        <v>-1.3140000000000001</v>
      </c>
      <c r="AL83" s="193">
        <v>210</v>
      </c>
      <c r="AM83" s="192">
        <v>-3.7160000000000002</v>
      </c>
      <c r="AN83" s="192">
        <v>-1.3240000000000001</v>
      </c>
      <c r="AO83" s="192">
        <v>213</v>
      </c>
      <c r="AP83" s="191">
        <v>-3.5329999999999999</v>
      </c>
      <c r="AQ83" s="192">
        <v>-1.2350000000000001</v>
      </c>
      <c r="AR83" s="193">
        <v>209</v>
      </c>
      <c r="AS83" s="192">
        <v>-3.6349999999999998</v>
      </c>
      <c r="AT83" s="192">
        <v>-1.302</v>
      </c>
      <c r="AU83" s="192">
        <v>210</v>
      </c>
      <c r="AV83" s="191">
        <v>-3.3969999999999998</v>
      </c>
      <c r="AW83" s="192">
        <v>-1.25</v>
      </c>
      <c r="AX83" s="193">
        <v>-162</v>
      </c>
      <c r="AY83" s="192">
        <v>-2.8540000000000001</v>
      </c>
      <c r="AZ83" s="192">
        <v>-1.0609999999999999</v>
      </c>
      <c r="BA83" s="192">
        <v>162</v>
      </c>
      <c r="BB83" s="191">
        <v>-2.8940000000000001</v>
      </c>
      <c r="BC83" s="192">
        <v>-1.0980000000000001</v>
      </c>
      <c r="BD83" s="193">
        <v>163</v>
      </c>
      <c r="BE83" s="192">
        <v>-2.8690000000000002</v>
      </c>
      <c r="BF83" s="192">
        <v>-1.1100000000000001</v>
      </c>
      <c r="BG83" s="192">
        <v>167</v>
      </c>
      <c r="BH83" s="191">
        <v>-2.9159999999999999</v>
      </c>
      <c r="BI83" s="192">
        <v>-1.147</v>
      </c>
      <c r="BJ83" s="193">
        <v>173</v>
      </c>
      <c r="BK83" s="192">
        <v>-2.9319999999999999</v>
      </c>
      <c r="BL83" s="192">
        <v>-1.105</v>
      </c>
      <c r="BM83" s="192">
        <v>169</v>
      </c>
      <c r="BN83" s="191">
        <v>-2.9830000000000001</v>
      </c>
      <c r="BO83" s="192">
        <v>-1.048</v>
      </c>
      <c r="BP83" s="193">
        <v>175</v>
      </c>
      <c r="BQ83" s="192">
        <v>-2.9119999999999999</v>
      </c>
      <c r="BR83" s="192">
        <v>-982</v>
      </c>
      <c r="BS83" s="192">
        <v>168</v>
      </c>
      <c r="BT83" s="191">
        <v>-2.6120000000000001</v>
      </c>
      <c r="BU83" s="192">
        <v>-0.90800000000000003</v>
      </c>
      <c r="BV83" s="193">
        <v>144</v>
      </c>
      <c r="BW83" s="192">
        <v>-2.363</v>
      </c>
      <c r="BX83" s="192">
        <v>-0.90200000000000002</v>
      </c>
      <c r="BY83" s="193">
        <v>128</v>
      </c>
    </row>
    <row r="84" spans="1:77" x14ac:dyDescent="0.25">
      <c r="A84" s="44" t="s">
        <v>548</v>
      </c>
      <c r="B84" s="41" t="s">
        <v>583</v>
      </c>
      <c r="C84" s="25" t="s">
        <v>584</v>
      </c>
      <c r="D84" s="25" t="s">
        <v>31</v>
      </c>
      <c r="E84" s="28">
        <v>10</v>
      </c>
      <c r="F84" s="182">
        <v>-1.258</v>
      </c>
      <c r="G84" s="183">
        <v>-0.26500000000000001</v>
      </c>
      <c r="H84" s="184">
        <v>70</v>
      </c>
      <c r="I84" s="186">
        <v>-1.1579999999999999</v>
      </c>
      <c r="J84" s="183">
        <v>-0.25700000000000001</v>
      </c>
      <c r="K84" s="185">
        <v>65</v>
      </c>
      <c r="L84" s="182">
        <v>-1.0980000000000001</v>
      </c>
      <c r="M84" s="183">
        <v>-0.253</v>
      </c>
      <c r="N84" s="184">
        <v>62</v>
      </c>
      <c r="O84" s="186">
        <v>-1.04</v>
      </c>
      <c r="P84" s="183">
        <v>-0.247</v>
      </c>
      <c r="Q84" s="183">
        <v>61</v>
      </c>
      <c r="R84" s="182">
        <v>-1.0669999999999999</v>
      </c>
      <c r="S84" s="183">
        <v>-0.24399999999999999</v>
      </c>
      <c r="T84" s="184">
        <v>66</v>
      </c>
      <c r="U84" s="183">
        <v>-1.1779999999999999</v>
      </c>
      <c r="V84" s="183">
        <v>-0.253</v>
      </c>
      <c r="W84" s="183">
        <v>74</v>
      </c>
      <c r="X84" s="182">
        <v>-1.397</v>
      </c>
      <c r="Y84" s="183">
        <v>-0.26900000000000002</v>
      </c>
      <c r="Z84" s="184">
        <v>86</v>
      </c>
      <c r="AA84" s="183">
        <v>-1.5</v>
      </c>
      <c r="AB84" s="183">
        <v>-0.29499999999999998</v>
      </c>
      <c r="AC84" s="183">
        <v>87</v>
      </c>
      <c r="AD84" s="182">
        <v>-1.6220000000000001</v>
      </c>
      <c r="AE84" s="183">
        <v>-0.3</v>
      </c>
      <c r="AF84" s="184">
        <v>95</v>
      </c>
      <c r="AG84" s="183">
        <v>-1.7350000000000001</v>
      </c>
      <c r="AH84" s="183">
        <v>-0.307</v>
      </c>
      <c r="AI84" s="183">
        <v>102</v>
      </c>
      <c r="AJ84" s="182">
        <v>-1.7889999999999999</v>
      </c>
      <c r="AK84" s="183">
        <v>-0.308</v>
      </c>
      <c r="AL84" s="184">
        <v>99</v>
      </c>
      <c r="AM84" s="183">
        <v>-1.778</v>
      </c>
      <c r="AN84" s="183">
        <v>-0.307</v>
      </c>
      <c r="AO84" s="183">
        <v>103</v>
      </c>
      <c r="AP84" s="182">
        <v>-1.784</v>
      </c>
      <c r="AQ84" s="183">
        <v>-0.31</v>
      </c>
      <c r="AR84" s="184">
        <v>98</v>
      </c>
      <c r="AS84" s="183">
        <v>-1.77</v>
      </c>
      <c r="AT84" s="183">
        <v>-0.30399999999999999</v>
      </c>
      <c r="AU84" s="183">
        <v>99</v>
      </c>
      <c r="AV84" s="182">
        <v>-1.8640000000000001</v>
      </c>
      <c r="AW84" s="183">
        <v>-0.38800000000000001</v>
      </c>
      <c r="AX84" s="184">
        <v>147</v>
      </c>
      <c r="AY84" s="183">
        <v>-2.38</v>
      </c>
      <c r="AZ84" s="183">
        <v>-0.63600000000000001</v>
      </c>
      <c r="BA84" s="183">
        <v>142</v>
      </c>
      <c r="BB84" s="182">
        <v>-2.3759999999999999</v>
      </c>
      <c r="BC84" s="183">
        <v>-0.64600000000000002</v>
      </c>
      <c r="BD84" s="184">
        <v>134</v>
      </c>
      <c r="BE84" s="183">
        <v>-2.4500000000000002</v>
      </c>
      <c r="BF84" s="183">
        <v>-0.67800000000000005</v>
      </c>
      <c r="BG84" s="183">
        <v>150</v>
      </c>
      <c r="BH84" s="182">
        <v>-2.5569999999999999</v>
      </c>
      <c r="BI84" s="183">
        <v>-0.70699999999999996</v>
      </c>
      <c r="BJ84" s="184">
        <v>152</v>
      </c>
      <c r="BK84" s="183">
        <v>-2.5539999999999998</v>
      </c>
      <c r="BL84" s="183">
        <v>-0.70699999999999996</v>
      </c>
      <c r="BM84" s="183">
        <v>148</v>
      </c>
      <c r="BN84" s="182">
        <v>-2.597</v>
      </c>
      <c r="BO84" s="183">
        <v>-0.70699999999999996</v>
      </c>
      <c r="BP84" s="184">
        <v>155</v>
      </c>
      <c r="BQ84" s="183">
        <v>-2.6520000000000001</v>
      </c>
      <c r="BR84" s="183">
        <v>-0.70199999999999996</v>
      </c>
      <c r="BS84" s="183">
        <v>148</v>
      </c>
      <c r="BT84" s="182">
        <v>-2.4129999999999998</v>
      </c>
      <c r="BU84" s="183">
        <v>-0.66700000000000004</v>
      </c>
      <c r="BV84" s="184">
        <v>134</v>
      </c>
      <c r="BW84" s="183">
        <v>-2.165</v>
      </c>
      <c r="BX84" s="183">
        <v>-0.65200000000000002</v>
      </c>
      <c r="BY84" s="184">
        <v>119</v>
      </c>
    </row>
    <row r="85" spans="1:77" x14ac:dyDescent="0.25">
      <c r="A85" s="44" t="s">
        <v>548</v>
      </c>
      <c r="B85" s="41" t="s">
        <v>11</v>
      </c>
      <c r="C85" s="25" t="s">
        <v>584</v>
      </c>
      <c r="D85" s="25" t="s">
        <v>29</v>
      </c>
      <c r="E85" s="16" t="s">
        <v>28</v>
      </c>
      <c r="F85" s="253">
        <v>7</v>
      </c>
      <c r="G85" s="254"/>
      <c r="H85" s="255"/>
      <c r="I85" s="266">
        <v>4</v>
      </c>
      <c r="J85" s="254"/>
      <c r="K85" s="261"/>
      <c r="L85" s="253">
        <v>4</v>
      </c>
      <c r="M85" s="254"/>
      <c r="N85" s="255"/>
      <c r="O85" s="266">
        <v>4</v>
      </c>
      <c r="P85" s="254"/>
      <c r="Q85" s="254"/>
      <c r="R85" s="253">
        <v>4</v>
      </c>
      <c r="S85" s="254"/>
      <c r="T85" s="255"/>
      <c r="U85" s="254">
        <v>4</v>
      </c>
      <c r="V85" s="254"/>
      <c r="W85" s="254"/>
      <c r="X85" s="253">
        <v>4</v>
      </c>
      <c r="Y85" s="254"/>
      <c r="Z85" s="255"/>
      <c r="AA85" s="254">
        <v>4</v>
      </c>
      <c r="AB85" s="254"/>
      <c r="AC85" s="254"/>
      <c r="AD85" s="253">
        <v>8</v>
      </c>
      <c r="AE85" s="254"/>
      <c r="AF85" s="255"/>
      <c r="AG85" s="254">
        <v>8</v>
      </c>
      <c r="AH85" s="254"/>
      <c r="AI85" s="254"/>
      <c r="AJ85" s="253">
        <v>8</v>
      </c>
      <c r="AK85" s="254"/>
      <c r="AL85" s="255"/>
      <c r="AM85" s="254">
        <v>8</v>
      </c>
      <c r="AN85" s="254"/>
      <c r="AO85" s="254"/>
      <c r="AP85" s="253">
        <v>8</v>
      </c>
      <c r="AQ85" s="254"/>
      <c r="AR85" s="255"/>
      <c r="AS85" s="254">
        <v>8</v>
      </c>
      <c r="AT85" s="254"/>
      <c r="AU85" s="254"/>
      <c r="AV85" s="253">
        <v>8</v>
      </c>
      <c r="AW85" s="254"/>
      <c r="AX85" s="255"/>
      <c r="AY85" s="254">
        <v>8</v>
      </c>
      <c r="AZ85" s="254"/>
      <c r="BA85" s="254"/>
      <c r="BB85" s="253">
        <v>8</v>
      </c>
      <c r="BC85" s="254"/>
      <c r="BD85" s="255"/>
      <c r="BE85" s="254">
        <v>8</v>
      </c>
      <c r="BF85" s="254"/>
      <c r="BG85" s="254"/>
      <c r="BH85" s="253">
        <v>8</v>
      </c>
      <c r="BI85" s="254"/>
      <c r="BJ85" s="255"/>
      <c r="BK85" s="254">
        <v>8</v>
      </c>
      <c r="BL85" s="254"/>
      <c r="BM85" s="254"/>
      <c r="BN85" s="253">
        <v>7</v>
      </c>
      <c r="BO85" s="254"/>
      <c r="BP85" s="255"/>
      <c r="BQ85" s="254">
        <v>7</v>
      </c>
      <c r="BR85" s="254"/>
      <c r="BS85" s="254"/>
      <c r="BT85" s="253">
        <v>7</v>
      </c>
      <c r="BU85" s="254"/>
      <c r="BV85" s="255"/>
      <c r="BW85" s="254">
        <v>7</v>
      </c>
      <c r="BX85" s="254"/>
      <c r="BY85" s="255"/>
    </row>
    <row r="86" spans="1:77" x14ac:dyDescent="0.25">
      <c r="A86" s="44" t="s">
        <v>548</v>
      </c>
      <c r="B86" s="41" t="s">
        <v>12</v>
      </c>
      <c r="C86" s="25" t="s">
        <v>584</v>
      </c>
      <c r="D86" s="25" t="s">
        <v>29</v>
      </c>
      <c r="E86" s="16" t="s">
        <v>28</v>
      </c>
      <c r="F86" s="253">
        <v>6</v>
      </c>
      <c r="G86" s="254"/>
      <c r="H86" s="255"/>
      <c r="I86" s="266">
        <v>6</v>
      </c>
      <c r="J86" s="254"/>
      <c r="K86" s="261"/>
      <c r="L86" s="253">
        <v>6</v>
      </c>
      <c r="M86" s="254"/>
      <c r="N86" s="255"/>
      <c r="O86" s="266">
        <v>6</v>
      </c>
      <c r="P86" s="254"/>
      <c r="Q86" s="254"/>
      <c r="R86" s="253">
        <v>6</v>
      </c>
      <c r="S86" s="254"/>
      <c r="T86" s="255"/>
      <c r="U86" s="254">
        <v>6</v>
      </c>
      <c r="V86" s="254"/>
      <c r="W86" s="254"/>
      <c r="X86" s="253">
        <v>6</v>
      </c>
      <c r="Y86" s="254"/>
      <c r="Z86" s="255"/>
      <c r="AA86" s="254">
        <v>6</v>
      </c>
      <c r="AB86" s="254"/>
      <c r="AC86" s="254"/>
      <c r="AD86" s="253">
        <v>6</v>
      </c>
      <c r="AE86" s="254"/>
      <c r="AF86" s="255"/>
      <c r="AG86" s="254">
        <v>6</v>
      </c>
      <c r="AH86" s="254"/>
      <c r="AI86" s="254"/>
      <c r="AJ86" s="253">
        <v>6</v>
      </c>
      <c r="AK86" s="254"/>
      <c r="AL86" s="255"/>
      <c r="AM86" s="254">
        <v>6</v>
      </c>
      <c r="AN86" s="254"/>
      <c r="AO86" s="254"/>
      <c r="AP86" s="253">
        <v>6</v>
      </c>
      <c r="AQ86" s="254"/>
      <c r="AR86" s="255"/>
      <c r="AS86" s="254">
        <v>6</v>
      </c>
      <c r="AT86" s="254"/>
      <c r="AU86" s="254"/>
      <c r="AV86" s="253">
        <v>7</v>
      </c>
      <c r="AW86" s="254"/>
      <c r="AX86" s="255"/>
      <c r="AY86" s="254">
        <v>7</v>
      </c>
      <c r="AZ86" s="254"/>
      <c r="BA86" s="254"/>
      <c r="BB86" s="253">
        <v>7</v>
      </c>
      <c r="BC86" s="254"/>
      <c r="BD86" s="255"/>
      <c r="BE86" s="254">
        <v>7</v>
      </c>
      <c r="BF86" s="254"/>
      <c r="BG86" s="254"/>
      <c r="BH86" s="253">
        <v>7</v>
      </c>
      <c r="BI86" s="254"/>
      <c r="BJ86" s="255"/>
      <c r="BK86" s="254">
        <v>7</v>
      </c>
      <c r="BL86" s="254"/>
      <c r="BM86" s="254"/>
      <c r="BN86" s="253">
        <v>7</v>
      </c>
      <c r="BO86" s="254"/>
      <c r="BP86" s="255"/>
      <c r="BQ86" s="254">
        <v>7</v>
      </c>
      <c r="BR86" s="254"/>
      <c r="BS86" s="254"/>
      <c r="BT86" s="253">
        <v>7</v>
      </c>
      <c r="BU86" s="254"/>
      <c r="BV86" s="255"/>
      <c r="BW86" s="254">
        <v>6</v>
      </c>
      <c r="BX86" s="254"/>
      <c r="BY86" s="255"/>
    </row>
    <row r="87" spans="1:77" x14ac:dyDescent="0.25">
      <c r="A87" s="44" t="s">
        <v>548</v>
      </c>
      <c r="B87" s="41" t="s">
        <v>34</v>
      </c>
      <c r="C87" s="13" t="s">
        <v>28</v>
      </c>
      <c r="D87" s="13" t="s">
        <v>32</v>
      </c>
      <c r="E87" s="28">
        <v>10</v>
      </c>
      <c r="F87" s="253">
        <v>10.29</v>
      </c>
      <c r="G87" s="254"/>
      <c r="H87" s="255"/>
      <c r="I87" s="266">
        <v>10.3</v>
      </c>
      <c r="J87" s="254"/>
      <c r="K87" s="261"/>
      <c r="L87" s="253">
        <v>10.27</v>
      </c>
      <c r="M87" s="254"/>
      <c r="N87" s="255"/>
      <c r="O87" s="266">
        <v>10.3</v>
      </c>
      <c r="P87" s="254"/>
      <c r="Q87" s="254"/>
      <c r="R87" s="253">
        <v>10.31</v>
      </c>
      <c r="S87" s="254"/>
      <c r="T87" s="255"/>
      <c r="U87" s="254">
        <v>10.3</v>
      </c>
      <c r="V87" s="254"/>
      <c r="W87" s="254"/>
      <c r="X87" s="253">
        <v>10.29</v>
      </c>
      <c r="Y87" s="254"/>
      <c r="Z87" s="255"/>
      <c r="AA87" s="254">
        <v>10.27</v>
      </c>
      <c r="AB87" s="254"/>
      <c r="AC87" s="254"/>
      <c r="AD87" s="253">
        <v>10.38</v>
      </c>
      <c r="AE87" s="254"/>
      <c r="AF87" s="255"/>
      <c r="AG87" s="254">
        <v>10.38</v>
      </c>
      <c r="AH87" s="254"/>
      <c r="AI87" s="254"/>
      <c r="AJ87" s="253">
        <v>10.36</v>
      </c>
      <c r="AK87" s="254"/>
      <c r="AL87" s="255"/>
      <c r="AM87" s="254">
        <v>10.35</v>
      </c>
      <c r="AN87" s="254"/>
      <c r="AO87" s="254"/>
      <c r="AP87" s="253">
        <v>10.36</v>
      </c>
      <c r="AQ87" s="254"/>
      <c r="AR87" s="255"/>
      <c r="AS87" s="254">
        <v>10.33</v>
      </c>
      <c r="AT87" s="254"/>
      <c r="AU87" s="254"/>
      <c r="AV87" s="253">
        <v>10.38</v>
      </c>
      <c r="AW87" s="254"/>
      <c r="AX87" s="255"/>
      <c r="AY87" s="254">
        <v>10.38</v>
      </c>
      <c r="AZ87" s="254"/>
      <c r="BA87" s="254"/>
      <c r="BB87" s="253">
        <v>10.36</v>
      </c>
      <c r="BC87" s="254"/>
      <c r="BD87" s="255"/>
      <c r="BE87" s="254">
        <v>10.38</v>
      </c>
      <c r="BF87" s="254"/>
      <c r="BG87" s="254"/>
      <c r="BH87" s="253">
        <v>10.39</v>
      </c>
      <c r="BI87" s="254"/>
      <c r="BJ87" s="255"/>
      <c r="BK87" s="254">
        <v>10.25</v>
      </c>
      <c r="BL87" s="254"/>
      <c r="BM87" s="254"/>
      <c r="BN87" s="253">
        <v>10.26</v>
      </c>
      <c r="BO87" s="254"/>
      <c r="BP87" s="255"/>
      <c r="BQ87" s="254">
        <v>10.26</v>
      </c>
      <c r="BR87" s="254"/>
      <c r="BS87" s="254"/>
      <c r="BT87" s="253">
        <v>10.29</v>
      </c>
      <c r="BU87" s="254"/>
      <c r="BV87" s="255"/>
      <c r="BW87" s="254">
        <v>10.32</v>
      </c>
      <c r="BX87" s="254"/>
      <c r="BY87" s="255"/>
    </row>
    <row r="88" spans="1:77" ht="15.75" thickBot="1" x14ac:dyDescent="0.3">
      <c r="A88" s="45" t="s">
        <v>548</v>
      </c>
      <c r="B88" s="46" t="s">
        <v>35</v>
      </c>
      <c r="C88" s="14" t="s">
        <v>28</v>
      </c>
      <c r="D88" s="14" t="s">
        <v>32</v>
      </c>
      <c r="E88" s="29">
        <v>10</v>
      </c>
      <c r="F88" s="262">
        <v>10.3</v>
      </c>
      <c r="G88" s="263"/>
      <c r="H88" s="265"/>
      <c r="I88" s="267">
        <v>10.29</v>
      </c>
      <c r="J88" s="263"/>
      <c r="K88" s="264"/>
      <c r="L88" s="262">
        <v>10.26</v>
      </c>
      <c r="M88" s="263"/>
      <c r="N88" s="265"/>
      <c r="O88" s="267">
        <v>10.31</v>
      </c>
      <c r="P88" s="263"/>
      <c r="Q88" s="263"/>
      <c r="R88" s="262">
        <v>10.26</v>
      </c>
      <c r="S88" s="263"/>
      <c r="T88" s="265"/>
      <c r="U88" s="263">
        <v>10.3</v>
      </c>
      <c r="V88" s="263"/>
      <c r="W88" s="263"/>
      <c r="X88" s="262">
        <v>10.28</v>
      </c>
      <c r="Y88" s="263"/>
      <c r="Z88" s="265"/>
      <c r="AA88" s="263">
        <v>10.27</v>
      </c>
      <c r="AB88" s="263"/>
      <c r="AC88" s="263"/>
      <c r="AD88" s="262">
        <v>10.23</v>
      </c>
      <c r="AE88" s="263"/>
      <c r="AF88" s="265"/>
      <c r="AG88" s="263">
        <v>10.220000000000001</v>
      </c>
      <c r="AH88" s="263"/>
      <c r="AI88" s="263"/>
      <c r="AJ88" s="262">
        <v>10.220000000000001</v>
      </c>
      <c r="AK88" s="263"/>
      <c r="AL88" s="265"/>
      <c r="AM88" s="263">
        <v>10.220000000000001</v>
      </c>
      <c r="AN88" s="263"/>
      <c r="AO88" s="263"/>
      <c r="AP88" s="262">
        <v>10.220000000000001</v>
      </c>
      <c r="AQ88" s="263"/>
      <c r="AR88" s="265"/>
      <c r="AS88" s="263">
        <v>10.199999999999999</v>
      </c>
      <c r="AT88" s="263"/>
      <c r="AU88" s="263"/>
      <c r="AV88" s="262">
        <v>10.29</v>
      </c>
      <c r="AW88" s="263"/>
      <c r="AX88" s="265"/>
      <c r="AY88" s="263">
        <v>10.3</v>
      </c>
      <c r="AZ88" s="263"/>
      <c r="BA88" s="263"/>
      <c r="BB88" s="262">
        <v>10.31</v>
      </c>
      <c r="BC88" s="263"/>
      <c r="BD88" s="265"/>
      <c r="BE88" s="263">
        <v>10.3</v>
      </c>
      <c r="BF88" s="263"/>
      <c r="BG88" s="263"/>
      <c r="BH88" s="262">
        <v>10.34</v>
      </c>
      <c r="BI88" s="263"/>
      <c r="BJ88" s="265"/>
      <c r="BK88" s="263">
        <v>10.33</v>
      </c>
      <c r="BL88" s="263"/>
      <c r="BM88" s="263"/>
      <c r="BN88" s="262">
        <v>10.36</v>
      </c>
      <c r="BO88" s="263"/>
      <c r="BP88" s="265"/>
      <c r="BQ88" s="263">
        <v>10.37</v>
      </c>
      <c r="BR88" s="263"/>
      <c r="BS88" s="263"/>
      <c r="BT88" s="262">
        <v>10.37</v>
      </c>
      <c r="BU88" s="263"/>
      <c r="BV88" s="265"/>
      <c r="BW88" s="263">
        <v>10.25</v>
      </c>
      <c r="BX88" s="263"/>
      <c r="BY88" s="265"/>
    </row>
    <row r="89" spans="1:77" x14ac:dyDescent="0.25">
      <c r="A89" s="42" t="s">
        <v>546</v>
      </c>
      <c r="B89" s="43" t="s">
        <v>585</v>
      </c>
      <c r="C89" s="11" t="s">
        <v>584</v>
      </c>
      <c r="D89" s="11" t="s">
        <v>31</v>
      </c>
      <c r="E89" s="15">
        <v>10</v>
      </c>
      <c r="F89" s="191">
        <v>-2.5009999999999999</v>
      </c>
      <c r="G89" s="192">
        <v>-1.2010000000000001</v>
      </c>
      <c r="H89" s="193">
        <v>150</v>
      </c>
      <c r="I89" s="200">
        <v>-2.4119999999999999</v>
      </c>
      <c r="J89" s="192">
        <v>-1.2050000000000001</v>
      </c>
      <c r="K89" s="196">
        <v>148</v>
      </c>
      <c r="L89" s="191">
        <v>-2.3180000000000001</v>
      </c>
      <c r="M89" s="192">
        <v>-1.17</v>
      </c>
      <c r="N89" s="193">
        <v>139</v>
      </c>
      <c r="O89" s="200">
        <v>-2.3239999999999998</v>
      </c>
      <c r="P89" s="192">
        <v>-1.1579999999999999</v>
      </c>
      <c r="Q89" s="192">
        <v>141</v>
      </c>
      <c r="R89" s="191">
        <v>-2.38</v>
      </c>
      <c r="S89" s="192">
        <v>-1.171</v>
      </c>
      <c r="T89" s="193">
        <v>138</v>
      </c>
      <c r="U89" s="192">
        <v>-2.383</v>
      </c>
      <c r="V89" s="192">
        <v>-1.1639999999999999</v>
      </c>
      <c r="W89" s="192">
        <v>150</v>
      </c>
      <c r="X89" s="191">
        <v>-2.6280000000000001</v>
      </c>
      <c r="Y89" s="192">
        <v>-1.1879999999999999</v>
      </c>
      <c r="Z89" s="193">
        <v>161</v>
      </c>
      <c r="AA89" s="192">
        <v>-2.7490000000000001</v>
      </c>
      <c r="AB89" s="192">
        <v>-1.1719999999999999</v>
      </c>
      <c r="AC89" s="192">
        <v>172</v>
      </c>
      <c r="AD89" s="191">
        <v>-3.3479999999999999</v>
      </c>
      <c r="AE89" s="192">
        <v>-1.5529999999999999</v>
      </c>
      <c r="AF89" s="193">
        <v>219</v>
      </c>
      <c r="AG89" s="192">
        <v>-3.754</v>
      </c>
      <c r="AH89" s="192">
        <v>-1.9810000000000001</v>
      </c>
      <c r="AI89" s="192">
        <v>240</v>
      </c>
      <c r="AJ89" s="191">
        <v>-3.7549999999999999</v>
      </c>
      <c r="AK89" s="192">
        <v>-1.9870000000000001</v>
      </c>
      <c r="AL89" s="193">
        <v>222</v>
      </c>
      <c r="AM89" s="192">
        <v>-3.67</v>
      </c>
      <c r="AN89" s="192">
        <v>-1.861</v>
      </c>
      <c r="AO89" s="192">
        <v>215</v>
      </c>
      <c r="AP89" s="191">
        <v>-3.5409999999999999</v>
      </c>
      <c r="AQ89" s="192">
        <v>-1.7210000000000001</v>
      </c>
      <c r="AR89" s="193">
        <v>210</v>
      </c>
      <c r="AS89" s="192">
        <v>-3.78</v>
      </c>
      <c r="AT89" s="192">
        <v>-1.867</v>
      </c>
      <c r="AU89" s="192">
        <v>238</v>
      </c>
      <c r="AV89" s="191">
        <v>-3.83</v>
      </c>
      <c r="AW89" s="192">
        <v>-2.0139999999999998</v>
      </c>
      <c r="AX89" s="193">
        <v>219</v>
      </c>
      <c r="AY89" s="192">
        <v>-3.758</v>
      </c>
      <c r="AZ89" s="192">
        <v>-1.988</v>
      </c>
      <c r="BA89" s="192">
        <v>224</v>
      </c>
      <c r="BB89" s="191">
        <v>-3.5760000000000001</v>
      </c>
      <c r="BC89" s="192">
        <v>-1.9079999999999999</v>
      </c>
      <c r="BD89" s="193">
        <v>221</v>
      </c>
      <c r="BE89" s="192">
        <v>-3.4449999999999998</v>
      </c>
      <c r="BF89" s="192">
        <v>-1.8009999999999999</v>
      </c>
      <c r="BG89" s="192">
        <v>213</v>
      </c>
      <c r="BH89" s="191">
        <v>-3.3980000000000001</v>
      </c>
      <c r="BI89" s="192">
        <v>-1.73</v>
      </c>
      <c r="BJ89" s="193">
        <v>185</v>
      </c>
      <c r="BK89" s="192">
        <v>-3.0169999999999999</v>
      </c>
      <c r="BL89" s="192">
        <v>-1.4530000000000001</v>
      </c>
      <c r="BM89" s="192">
        <v>175</v>
      </c>
      <c r="BN89" s="191">
        <v>-2.8519999999999999</v>
      </c>
      <c r="BO89" s="192">
        <v>-1.1890000000000001</v>
      </c>
      <c r="BP89" s="193">
        <v>169</v>
      </c>
      <c r="BQ89" s="192">
        <v>-2.847</v>
      </c>
      <c r="BR89" s="192">
        <v>-1.1379999999999999</v>
      </c>
      <c r="BS89" s="192">
        <v>165</v>
      </c>
      <c r="BT89" s="191">
        <v>-2.6989999999999998</v>
      </c>
      <c r="BU89" s="192">
        <v>-1.153</v>
      </c>
      <c r="BV89" s="193">
        <v>156</v>
      </c>
      <c r="BW89" s="192">
        <v>-2.5459999999999998</v>
      </c>
      <c r="BX89" s="192">
        <v>-1.1459999999999999</v>
      </c>
      <c r="BY89" s="193">
        <v>152</v>
      </c>
    </row>
    <row r="90" spans="1:77" x14ac:dyDescent="0.25">
      <c r="A90" s="44" t="s">
        <v>546</v>
      </c>
      <c r="B90" s="41" t="s">
        <v>586</v>
      </c>
      <c r="C90" s="25" t="s">
        <v>584</v>
      </c>
      <c r="D90" s="25" t="s">
        <v>31</v>
      </c>
      <c r="E90" s="28">
        <v>10</v>
      </c>
      <c r="F90" s="182">
        <v>-1.159</v>
      </c>
      <c r="G90" s="183">
        <v>-0.80500000000000005</v>
      </c>
      <c r="H90" s="184">
        <v>73</v>
      </c>
      <c r="I90" s="186">
        <v>-1.1339999999999999</v>
      </c>
      <c r="J90" s="183">
        <v>-0.78700000000000003</v>
      </c>
      <c r="K90" s="185">
        <v>72</v>
      </c>
      <c r="L90" s="182">
        <v>-1.0860000000000001</v>
      </c>
      <c r="M90" s="183">
        <v>-0.73399999999999999</v>
      </c>
      <c r="N90" s="184">
        <v>69</v>
      </c>
      <c r="O90" s="186">
        <v>-1.081</v>
      </c>
      <c r="P90" s="183">
        <v>-0.73</v>
      </c>
      <c r="Q90" s="183">
        <v>69</v>
      </c>
      <c r="R90" s="182">
        <v>-1.0269999999999999</v>
      </c>
      <c r="S90" s="183">
        <v>-0.70399999999999996</v>
      </c>
      <c r="T90" s="184">
        <v>69</v>
      </c>
      <c r="U90" s="183">
        <v>-1.008</v>
      </c>
      <c r="V90" s="183">
        <v>-0.70399999999999996</v>
      </c>
      <c r="W90" s="183">
        <v>64</v>
      </c>
      <c r="X90" s="182">
        <v>-1.0569999999999999</v>
      </c>
      <c r="Y90" s="183">
        <v>-0.72199999999999998</v>
      </c>
      <c r="Z90" s="184">
        <v>66</v>
      </c>
      <c r="AA90" s="183">
        <v>-1.1739999999999999</v>
      </c>
      <c r="AB90" s="183">
        <v>-0.755</v>
      </c>
      <c r="AC90" s="183">
        <v>90</v>
      </c>
      <c r="AD90" s="182">
        <v>-1.859</v>
      </c>
      <c r="AE90" s="183">
        <v>-1.4279999999999999</v>
      </c>
      <c r="AF90" s="184">
        <v>157</v>
      </c>
      <c r="AG90" s="183">
        <v>-2.3319999999999999</v>
      </c>
      <c r="AH90" s="183">
        <v>-1.8320000000000001</v>
      </c>
      <c r="AI90" s="183">
        <v>164</v>
      </c>
      <c r="AJ90" s="182">
        <v>-2.2679999999999998</v>
      </c>
      <c r="AK90" s="183">
        <v>-1.8120000000000001</v>
      </c>
      <c r="AL90" s="184">
        <v>163</v>
      </c>
      <c r="AM90" s="183">
        <v>-2.2669999999999999</v>
      </c>
      <c r="AN90" s="183">
        <v>-1.778</v>
      </c>
      <c r="AO90" s="183">
        <v>145</v>
      </c>
      <c r="AP90" s="182">
        <v>-2.0840000000000001</v>
      </c>
      <c r="AQ90" s="183">
        <v>-1.44</v>
      </c>
      <c r="AR90" s="184">
        <v>142</v>
      </c>
      <c r="AS90" s="183">
        <v>-2.2669999999999999</v>
      </c>
      <c r="AT90" s="183">
        <v>-1.698</v>
      </c>
      <c r="AU90" s="183">
        <v>170</v>
      </c>
      <c r="AV90" s="182">
        <v>-2.3410000000000002</v>
      </c>
      <c r="AW90" s="183">
        <v>-1.8560000000000001</v>
      </c>
      <c r="AX90" s="184">
        <v>161</v>
      </c>
      <c r="AY90" s="183">
        <v>-2.3149999999999999</v>
      </c>
      <c r="AZ90" s="183">
        <v>-1.768</v>
      </c>
      <c r="BA90" s="183">
        <v>156</v>
      </c>
      <c r="BB90" s="182">
        <v>-2.34</v>
      </c>
      <c r="BC90" s="183">
        <v>-1.806</v>
      </c>
      <c r="BD90" s="184">
        <v>147</v>
      </c>
      <c r="BE90" s="183">
        <v>-1.9330000000000001</v>
      </c>
      <c r="BF90" s="183">
        <v>-1.36</v>
      </c>
      <c r="BG90" s="183">
        <v>121</v>
      </c>
      <c r="BH90" s="182">
        <v>-1.732</v>
      </c>
      <c r="BI90" s="183">
        <v>-1.2</v>
      </c>
      <c r="BJ90" s="184">
        <v>105</v>
      </c>
      <c r="BK90" s="183">
        <v>-1.474</v>
      </c>
      <c r="BL90" s="183">
        <v>-1.042</v>
      </c>
      <c r="BM90" s="183">
        <v>86</v>
      </c>
      <c r="BN90" s="182">
        <v>-1.298</v>
      </c>
      <c r="BO90" s="183">
        <v>-0.9</v>
      </c>
      <c r="BP90" s="184">
        <v>74</v>
      </c>
      <c r="BQ90" s="183">
        <v>-1.224</v>
      </c>
      <c r="BR90" s="183">
        <v>-0.76800000000000002</v>
      </c>
      <c r="BS90" s="183">
        <v>77</v>
      </c>
      <c r="BT90" s="182">
        <v>-1.19</v>
      </c>
      <c r="BU90" s="183">
        <v>-0.78400000000000003</v>
      </c>
      <c r="BV90" s="184">
        <v>76</v>
      </c>
      <c r="BW90" s="183">
        <v>-1.1439999999999999</v>
      </c>
      <c r="BX90" s="183">
        <v>-0.76700000000000002</v>
      </c>
      <c r="BY90" s="184">
        <v>73</v>
      </c>
    </row>
    <row r="91" spans="1:77" x14ac:dyDescent="0.25">
      <c r="A91" s="44" t="s">
        <v>546</v>
      </c>
      <c r="B91" s="41" t="s">
        <v>11</v>
      </c>
      <c r="C91" s="25" t="s">
        <v>584</v>
      </c>
      <c r="D91" s="25" t="s">
        <v>29</v>
      </c>
      <c r="E91" s="16" t="s">
        <v>28</v>
      </c>
      <c r="F91" s="253">
        <v>4</v>
      </c>
      <c r="G91" s="254"/>
      <c r="H91" s="255"/>
      <c r="I91" s="266">
        <v>4</v>
      </c>
      <c r="J91" s="254"/>
      <c r="K91" s="261"/>
      <c r="L91" s="253">
        <v>4</v>
      </c>
      <c r="M91" s="254"/>
      <c r="N91" s="255"/>
      <c r="O91" s="266">
        <v>4</v>
      </c>
      <c r="P91" s="254"/>
      <c r="Q91" s="254"/>
      <c r="R91" s="253">
        <v>4</v>
      </c>
      <c r="S91" s="254"/>
      <c r="T91" s="255"/>
      <c r="U91" s="254">
        <v>4</v>
      </c>
      <c r="V91" s="254"/>
      <c r="W91" s="254"/>
      <c r="X91" s="253">
        <v>4</v>
      </c>
      <c r="Y91" s="254"/>
      <c r="Z91" s="255"/>
      <c r="AA91" s="254">
        <v>4</v>
      </c>
      <c r="AB91" s="254"/>
      <c r="AC91" s="254"/>
      <c r="AD91" s="253">
        <v>5</v>
      </c>
      <c r="AE91" s="254"/>
      <c r="AF91" s="255"/>
      <c r="AG91" s="254">
        <v>5</v>
      </c>
      <c r="AH91" s="254"/>
      <c r="AI91" s="254"/>
      <c r="AJ91" s="253">
        <v>5</v>
      </c>
      <c r="AK91" s="254"/>
      <c r="AL91" s="255"/>
      <c r="AM91" s="254">
        <v>5</v>
      </c>
      <c r="AN91" s="254"/>
      <c r="AO91" s="254"/>
      <c r="AP91" s="253">
        <v>5</v>
      </c>
      <c r="AQ91" s="254"/>
      <c r="AR91" s="255"/>
      <c r="AS91" s="254">
        <v>5</v>
      </c>
      <c r="AT91" s="254"/>
      <c r="AU91" s="254"/>
      <c r="AV91" s="253">
        <v>5</v>
      </c>
      <c r="AW91" s="254"/>
      <c r="AX91" s="255"/>
      <c r="AY91" s="254">
        <v>5</v>
      </c>
      <c r="AZ91" s="254"/>
      <c r="BA91" s="254"/>
      <c r="BB91" s="253">
        <v>5</v>
      </c>
      <c r="BC91" s="254"/>
      <c r="BD91" s="255"/>
      <c r="BE91" s="254">
        <v>5</v>
      </c>
      <c r="BF91" s="254"/>
      <c r="BG91" s="254"/>
      <c r="BH91" s="253">
        <v>5</v>
      </c>
      <c r="BI91" s="254"/>
      <c r="BJ91" s="255"/>
      <c r="BK91" s="254">
        <v>4</v>
      </c>
      <c r="BL91" s="254"/>
      <c r="BM91" s="254"/>
      <c r="BN91" s="253">
        <v>4</v>
      </c>
      <c r="BO91" s="254"/>
      <c r="BP91" s="255"/>
      <c r="BQ91" s="254">
        <v>4</v>
      </c>
      <c r="BR91" s="254"/>
      <c r="BS91" s="254"/>
      <c r="BT91" s="253">
        <v>4</v>
      </c>
      <c r="BU91" s="254"/>
      <c r="BV91" s="255"/>
      <c r="BW91" s="254">
        <v>4</v>
      </c>
      <c r="BX91" s="254"/>
      <c r="BY91" s="255"/>
    </row>
    <row r="92" spans="1:77" x14ac:dyDescent="0.25">
      <c r="A92" s="44" t="s">
        <v>546</v>
      </c>
      <c r="B92" s="41" t="s">
        <v>12</v>
      </c>
      <c r="C92" s="25" t="s">
        <v>584</v>
      </c>
      <c r="D92" s="25" t="s">
        <v>29</v>
      </c>
      <c r="E92" s="16" t="s">
        <v>28</v>
      </c>
      <c r="F92" s="253">
        <v>11</v>
      </c>
      <c r="G92" s="254"/>
      <c r="H92" s="255"/>
      <c r="I92" s="266">
        <v>11</v>
      </c>
      <c r="J92" s="254"/>
      <c r="K92" s="261"/>
      <c r="L92" s="253">
        <v>11</v>
      </c>
      <c r="M92" s="254"/>
      <c r="N92" s="255"/>
      <c r="O92" s="266">
        <v>11</v>
      </c>
      <c r="P92" s="254"/>
      <c r="Q92" s="254"/>
      <c r="R92" s="253">
        <v>11</v>
      </c>
      <c r="S92" s="254"/>
      <c r="T92" s="255"/>
      <c r="U92" s="254">
        <v>11</v>
      </c>
      <c r="V92" s="254"/>
      <c r="W92" s="254"/>
      <c r="X92" s="253">
        <v>11</v>
      </c>
      <c r="Y92" s="254"/>
      <c r="Z92" s="255"/>
      <c r="AA92" s="254">
        <v>11</v>
      </c>
      <c r="AB92" s="254"/>
      <c r="AC92" s="254"/>
      <c r="AD92" s="253">
        <v>11</v>
      </c>
      <c r="AE92" s="254"/>
      <c r="AF92" s="255"/>
      <c r="AG92" s="254">
        <v>11</v>
      </c>
      <c r="AH92" s="254"/>
      <c r="AI92" s="254"/>
      <c r="AJ92" s="253">
        <v>11</v>
      </c>
      <c r="AK92" s="254"/>
      <c r="AL92" s="255"/>
      <c r="AM92" s="254">
        <v>11</v>
      </c>
      <c r="AN92" s="254"/>
      <c r="AO92" s="254"/>
      <c r="AP92" s="253">
        <v>11</v>
      </c>
      <c r="AQ92" s="254"/>
      <c r="AR92" s="255"/>
      <c r="AS92" s="254">
        <v>11</v>
      </c>
      <c r="AT92" s="254"/>
      <c r="AU92" s="254"/>
      <c r="AV92" s="253">
        <v>11</v>
      </c>
      <c r="AW92" s="254"/>
      <c r="AX92" s="255"/>
      <c r="AY92" s="254">
        <v>11</v>
      </c>
      <c r="AZ92" s="254"/>
      <c r="BA92" s="254"/>
      <c r="BB92" s="253">
        <v>11</v>
      </c>
      <c r="BC92" s="254"/>
      <c r="BD92" s="255"/>
      <c r="BE92" s="254">
        <v>11</v>
      </c>
      <c r="BF92" s="254"/>
      <c r="BG92" s="254"/>
      <c r="BH92" s="253">
        <v>11</v>
      </c>
      <c r="BI92" s="254"/>
      <c r="BJ92" s="255"/>
      <c r="BK92" s="254">
        <v>11</v>
      </c>
      <c r="BL92" s="254"/>
      <c r="BM92" s="254"/>
      <c r="BN92" s="253">
        <v>11</v>
      </c>
      <c r="BO92" s="254"/>
      <c r="BP92" s="255"/>
      <c r="BQ92" s="254">
        <v>11</v>
      </c>
      <c r="BR92" s="254"/>
      <c r="BS92" s="254"/>
      <c r="BT92" s="253">
        <v>11</v>
      </c>
      <c r="BU92" s="254"/>
      <c r="BV92" s="255"/>
      <c r="BW92" s="254">
        <v>11</v>
      </c>
      <c r="BX92" s="254"/>
      <c r="BY92" s="255"/>
    </row>
    <row r="93" spans="1:77" x14ac:dyDescent="0.25">
      <c r="A93" s="44" t="s">
        <v>546</v>
      </c>
      <c r="B93" s="41" t="s">
        <v>34</v>
      </c>
      <c r="C93" s="13" t="s">
        <v>28</v>
      </c>
      <c r="D93" s="13" t="s">
        <v>32</v>
      </c>
      <c r="E93" s="28">
        <v>10</v>
      </c>
      <c r="F93" s="253">
        <v>10.53</v>
      </c>
      <c r="G93" s="254"/>
      <c r="H93" s="255"/>
      <c r="I93" s="266">
        <v>10.53</v>
      </c>
      <c r="J93" s="254"/>
      <c r="K93" s="261"/>
      <c r="L93" s="253">
        <v>10.52</v>
      </c>
      <c r="M93" s="254"/>
      <c r="N93" s="255"/>
      <c r="O93" s="266">
        <v>10.55</v>
      </c>
      <c r="P93" s="254"/>
      <c r="Q93" s="254"/>
      <c r="R93" s="253">
        <v>10.54</v>
      </c>
      <c r="S93" s="254"/>
      <c r="T93" s="255"/>
      <c r="U93" s="254">
        <v>10.55</v>
      </c>
      <c r="V93" s="254"/>
      <c r="W93" s="254"/>
      <c r="X93" s="253">
        <v>10.53</v>
      </c>
      <c r="Y93" s="254"/>
      <c r="Z93" s="255"/>
      <c r="AA93" s="254">
        <v>10.52</v>
      </c>
      <c r="AB93" s="254"/>
      <c r="AC93" s="254"/>
      <c r="AD93" s="253">
        <v>10.65</v>
      </c>
      <c r="AE93" s="254"/>
      <c r="AF93" s="255"/>
      <c r="AG93" s="254">
        <v>10.63</v>
      </c>
      <c r="AH93" s="254"/>
      <c r="AI93" s="254"/>
      <c r="AJ93" s="253">
        <v>10.64</v>
      </c>
      <c r="AK93" s="254"/>
      <c r="AL93" s="255"/>
      <c r="AM93" s="254">
        <v>10.67</v>
      </c>
      <c r="AN93" s="254"/>
      <c r="AO93" s="254"/>
      <c r="AP93" s="253">
        <v>10.68</v>
      </c>
      <c r="AQ93" s="254"/>
      <c r="AR93" s="255"/>
      <c r="AS93" s="254">
        <v>10.62</v>
      </c>
      <c r="AT93" s="254"/>
      <c r="AU93" s="254"/>
      <c r="AV93" s="253">
        <v>10.62</v>
      </c>
      <c r="AW93" s="254"/>
      <c r="AX93" s="255"/>
      <c r="AY93" s="254">
        <v>10.6</v>
      </c>
      <c r="AZ93" s="254"/>
      <c r="BA93" s="254"/>
      <c r="BB93" s="253">
        <v>10.61</v>
      </c>
      <c r="BC93" s="254"/>
      <c r="BD93" s="255"/>
      <c r="BE93" s="254">
        <v>10.65</v>
      </c>
      <c r="BF93" s="254"/>
      <c r="BG93" s="254"/>
      <c r="BH93" s="253">
        <v>10.7</v>
      </c>
      <c r="BI93" s="254"/>
      <c r="BJ93" s="255"/>
      <c r="BK93" s="254">
        <v>10.48</v>
      </c>
      <c r="BL93" s="254"/>
      <c r="BM93" s="254"/>
      <c r="BN93" s="253">
        <v>10.52</v>
      </c>
      <c r="BO93" s="254"/>
      <c r="BP93" s="255"/>
      <c r="BQ93" s="254">
        <v>10.5</v>
      </c>
      <c r="BR93" s="254"/>
      <c r="BS93" s="254"/>
      <c r="BT93" s="253">
        <v>10.51</v>
      </c>
      <c r="BU93" s="254"/>
      <c r="BV93" s="255"/>
      <c r="BW93" s="254">
        <v>10.55</v>
      </c>
      <c r="BX93" s="254"/>
      <c r="BY93" s="255"/>
    </row>
    <row r="94" spans="1:77" ht="15.75" thickBot="1" x14ac:dyDescent="0.3">
      <c r="A94" s="47" t="s">
        <v>546</v>
      </c>
      <c r="B94" s="48" t="s">
        <v>35</v>
      </c>
      <c r="C94" s="39" t="s">
        <v>28</v>
      </c>
      <c r="D94" s="39" t="s">
        <v>32</v>
      </c>
      <c r="E94" s="40">
        <v>10</v>
      </c>
      <c r="F94" s="268">
        <v>10.7</v>
      </c>
      <c r="G94" s="269"/>
      <c r="H94" s="270"/>
      <c r="I94" s="276">
        <v>10.71</v>
      </c>
      <c r="J94" s="269"/>
      <c r="K94" s="277"/>
      <c r="L94" s="268">
        <v>10.7</v>
      </c>
      <c r="M94" s="269"/>
      <c r="N94" s="270"/>
      <c r="O94" s="276">
        <v>10.72</v>
      </c>
      <c r="P94" s="269"/>
      <c r="Q94" s="269"/>
      <c r="R94" s="268">
        <v>10.71</v>
      </c>
      <c r="S94" s="269"/>
      <c r="T94" s="270"/>
      <c r="U94" s="269">
        <v>10.72</v>
      </c>
      <c r="V94" s="269"/>
      <c r="W94" s="269"/>
      <c r="X94" s="268">
        <v>10.72</v>
      </c>
      <c r="Y94" s="269"/>
      <c r="Z94" s="270"/>
      <c r="AA94" s="269">
        <v>10.69</v>
      </c>
      <c r="AB94" s="269"/>
      <c r="AC94" s="269"/>
      <c r="AD94" s="268">
        <v>10.53</v>
      </c>
      <c r="AE94" s="269"/>
      <c r="AF94" s="270"/>
      <c r="AG94" s="269">
        <v>10.5</v>
      </c>
      <c r="AH94" s="269"/>
      <c r="AI94" s="269"/>
      <c r="AJ94" s="268">
        <v>10.49</v>
      </c>
      <c r="AK94" s="269"/>
      <c r="AL94" s="270"/>
      <c r="AM94" s="269">
        <v>10.54</v>
      </c>
      <c r="AN94" s="269"/>
      <c r="AO94" s="269"/>
      <c r="AP94" s="268">
        <v>10.56</v>
      </c>
      <c r="AQ94" s="269"/>
      <c r="AR94" s="270"/>
      <c r="AS94" s="269">
        <v>10.47</v>
      </c>
      <c r="AT94" s="269"/>
      <c r="AU94" s="269"/>
      <c r="AV94" s="268">
        <v>10.47</v>
      </c>
      <c r="AW94" s="269"/>
      <c r="AX94" s="270"/>
      <c r="AY94" s="269">
        <v>10.48</v>
      </c>
      <c r="AZ94" s="269"/>
      <c r="BA94" s="269"/>
      <c r="BB94" s="268">
        <v>10.51</v>
      </c>
      <c r="BC94" s="269"/>
      <c r="BD94" s="270"/>
      <c r="BE94" s="269">
        <v>10.56</v>
      </c>
      <c r="BF94" s="269"/>
      <c r="BG94" s="269"/>
      <c r="BH94" s="268">
        <v>10.61</v>
      </c>
      <c r="BI94" s="269"/>
      <c r="BJ94" s="270"/>
      <c r="BK94" s="269">
        <v>10.63</v>
      </c>
      <c r="BL94" s="269"/>
      <c r="BM94" s="269"/>
      <c r="BN94" s="268">
        <v>10.69</v>
      </c>
      <c r="BO94" s="269"/>
      <c r="BP94" s="270"/>
      <c r="BQ94" s="269">
        <v>10.67</v>
      </c>
      <c r="BR94" s="269"/>
      <c r="BS94" s="269"/>
      <c r="BT94" s="268">
        <v>10.68</v>
      </c>
      <c r="BU94" s="269"/>
      <c r="BV94" s="270"/>
      <c r="BW94" s="269">
        <v>10.71</v>
      </c>
      <c r="BX94" s="269"/>
      <c r="BY94" s="270"/>
    </row>
    <row r="95" spans="1:77" x14ac:dyDescent="0.25">
      <c r="A95" s="42" t="s">
        <v>543</v>
      </c>
      <c r="B95" s="43" t="s">
        <v>558</v>
      </c>
      <c r="C95" s="11" t="s">
        <v>587</v>
      </c>
      <c r="D95" s="11" t="s">
        <v>27</v>
      </c>
      <c r="E95" s="15">
        <v>110</v>
      </c>
      <c r="F95" s="191">
        <v>-4.2000000000000003E-2</v>
      </c>
      <c r="G95" s="192">
        <v>-0.13100000000000001</v>
      </c>
      <c r="H95" s="193">
        <v>7</v>
      </c>
      <c r="I95" s="200">
        <v>-4.1000000000000002E-2</v>
      </c>
      <c r="J95" s="192">
        <v>-0.13100000000000001</v>
      </c>
      <c r="K95" s="196">
        <v>8</v>
      </c>
      <c r="L95" s="191">
        <v>-3.6999999999999998E-2</v>
      </c>
      <c r="M95" s="192">
        <v>-0.13</v>
      </c>
      <c r="N95" s="193">
        <v>7</v>
      </c>
      <c r="O95" s="200">
        <v>-3.7999999999999999E-2</v>
      </c>
      <c r="P95" s="192">
        <v>-0.13100000000000001</v>
      </c>
      <c r="Q95" s="192">
        <v>7</v>
      </c>
      <c r="R95" s="191">
        <v>-3.6999999999999998E-2</v>
      </c>
      <c r="S95" s="192">
        <v>-0.13</v>
      </c>
      <c r="T95" s="193">
        <v>7</v>
      </c>
      <c r="U95" s="192">
        <v>3.6999999999999998E-2</v>
      </c>
      <c r="V95" s="192">
        <v>-0.13100000000000001</v>
      </c>
      <c r="W95" s="192">
        <v>7</v>
      </c>
      <c r="X95" s="191">
        <v>-3.5999999999999997E-2</v>
      </c>
      <c r="Y95" s="192">
        <v>-0.13</v>
      </c>
      <c r="Z95" s="193">
        <v>8</v>
      </c>
      <c r="AA95" s="192">
        <v>-3.5999999999999997E-2</v>
      </c>
      <c r="AB95" s="192">
        <v>-0.13100000000000001</v>
      </c>
      <c r="AC95" s="192">
        <v>7</v>
      </c>
      <c r="AD95" s="191">
        <v>-0.04</v>
      </c>
      <c r="AE95" s="192">
        <v>-0.128</v>
      </c>
      <c r="AF95" s="193">
        <v>7</v>
      </c>
      <c r="AG95" s="192">
        <v>-0.04</v>
      </c>
      <c r="AH95" s="192">
        <v>-0.13</v>
      </c>
      <c r="AI95" s="192">
        <v>8</v>
      </c>
      <c r="AJ95" s="191">
        <v>-4.2000000000000003E-2</v>
      </c>
      <c r="AK95" s="192">
        <v>-0.128</v>
      </c>
      <c r="AL95" s="193">
        <v>8</v>
      </c>
      <c r="AM95" s="192">
        <v>-4.2000000000000003E-2</v>
      </c>
      <c r="AN95" s="192">
        <v>-0.128</v>
      </c>
      <c r="AO95" s="192">
        <v>8</v>
      </c>
      <c r="AP95" s="191">
        <v>-4.2999999999999997E-2</v>
      </c>
      <c r="AQ95" s="192">
        <v>-0.13</v>
      </c>
      <c r="AR95" s="193">
        <v>8</v>
      </c>
      <c r="AS95" s="192">
        <v>-4.5999999999999999E-2</v>
      </c>
      <c r="AT95" s="192">
        <v>-0.128</v>
      </c>
      <c r="AU95" s="192">
        <v>8</v>
      </c>
      <c r="AV95" s="191">
        <v>-4.3999999999999997E-2</v>
      </c>
      <c r="AW95" s="192">
        <v>-0.127</v>
      </c>
      <c r="AX95" s="193">
        <v>7</v>
      </c>
      <c r="AY95" s="192">
        <v>-0.04</v>
      </c>
      <c r="AZ95" s="192">
        <v>-0.128</v>
      </c>
      <c r="BA95" s="192">
        <v>8</v>
      </c>
      <c r="BB95" s="191">
        <v>-3.6999999999999998E-2</v>
      </c>
      <c r="BC95" s="192">
        <v>-0.127</v>
      </c>
      <c r="BD95" s="193">
        <v>8</v>
      </c>
      <c r="BE95" s="192">
        <v>-3.5999999999999997E-2</v>
      </c>
      <c r="BF95" s="192">
        <v>-0.128</v>
      </c>
      <c r="BG95" s="192">
        <v>7</v>
      </c>
      <c r="BH95" s="191">
        <v>-3.5999999999999997E-2</v>
      </c>
      <c r="BI95" s="192">
        <v>-0.128</v>
      </c>
      <c r="BJ95" s="193">
        <v>8</v>
      </c>
      <c r="BK95" s="192">
        <v>-3.7999999999999999E-2</v>
      </c>
      <c r="BL95" s="192">
        <v>-0.128</v>
      </c>
      <c r="BM95" s="192">
        <v>7</v>
      </c>
      <c r="BN95" s="191">
        <v>-3.7999999999999999E-2</v>
      </c>
      <c r="BO95" s="192">
        <v>-0.13</v>
      </c>
      <c r="BP95" s="193">
        <v>7</v>
      </c>
      <c r="BQ95" s="192">
        <v>-3.6999999999999998E-2</v>
      </c>
      <c r="BR95" s="192">
        <v>-0.128</v>
      </c>
      <c r="BS95" s="192">
        <v>7</v>
      </c>
      <c r="BT95" s="191">
        <v>-3.7999999999999999E-2</v>
      </c>
      <c r="BU95" s="192">
        <v>-0.13</v>
      </c>
      <c r="BV95" s="193">
        <v>7</v>
      </c>
      <c r="BW95" s="191">
        <v>-0.04</v>
      </c>
      <c r="BX95" s="192">
        <v>-0.13100000000000001</v>
      </c>
      <c r="BY95" s="193">
        <v>8</v>
      </c>
    </row>
    <row r="96" spans="1:77" x14ac:dyDescent="0.25">
      <c r="A96" s="44" t="s">
        <v>543</v>
      </c>
      <c r="B96" s="41" t="s">
        <v>588</v>
      </c>
      <c r="C96" s="25" t="s">
        <v>587</v>
      </c>
      <c r="D96" s="25" t="s">
        <v>27</v>
      </c>
      <c r="E96" s="28">
        <v>110</v>
      </c>
      <c r="F96" s="182">
        <v>-0.30599999999999999</v>
      </c>
      <c r="G96" s="183">
        <v>-4.1000000000000002E-2</v>
      </c>
      <c r="H96" s="184">
        <v>16</v>
      </c>
      <c r="I96" s="186">
        <v>-0.28799999999999998</v>
      </c>
      <c r="J96" s="183">
        <v>-4.2999999999999997E-2</v>
      </c>
      <c r="K96" s="185">
        <v>15</v>
      </c>
      <c r="L96" s="182">
        <v>-0.28199999999999997</v>
      </c>
      <c r="M96" s="183">
        <v>-4.3999999999999997E-2</v>
      </c>
      <c r="N96" s="184">
        <v>15</v>
      </c>
      <c r="O96" s="186">
        <v>-0.27600000000000002</v>
      </c>
      <c r="P96" s="183">
        <v>-4.7E-2</v>
      </c>
      <c r="Q96" s="183">
        <v>16</v>
      </c>
      <c r="R96" s="182">
        <v>-0.29499999999999998</v>
      </c>
      <c r="S96" s="183">
        <v>-4.8000000000000001E-2</v>
      </c>
      <c r="T96" s="184">
        <v>17</v>
      </c>
      <c r="U96" s="183">
        <v>-0.29799999999999999</v>
      </c>
      <c r="V96" s="183">
        <v>-4.3999999999999997E-2</v>
      </c>
      <c r="W96" s="183">
        <v>18</v>
      </c>
      <c r="X96" s="182">
        <v>-0.32800000000000001</v>
      </c>
      <c r="Y96" s="183">
        <v>-3.5000000000000003E-2</v>
      </c>
      <c r="Z96" s="184">
        <v>17</v>
      </c>
      <c r="AA96" s="183">
        <v>-0.34599999999999997</v>
      </c>
      <c r="AB96" s="183">
        <v>-2.5999999999999999E-2</v>
      </c>
      <c r="AC96" s="183">
        <v>20</v>
      </c>
      <c r="AD96" s="182">
        <v>-0.34799999999999998</v>
      </c>
      <c r="AE96" s="183">
        <v>-2.9000000000000001E-2</v>
      </c>
      <c r="AF96" s="184">
        <v>20</v>
      </c>
      <c r="AG96" s="183">
        <v>-0.32200000000000001</v>
      </c>
      <c r="AH96" s="183">
        <v>-3.2000000000000001E-2</v>
      </c>
      <c r="AI96" s="183">
        <v>17</v>
      </c>
      <c r="AJ96" s="182">
        <v>-0.33800000000000002</v>
      </c>
      <c r="AK96" s="183">
        <v>-2.5999999999999999E-2</v>
      </c>
      <c r="AL96" s="184">
        <v>20</v>
      </c>
      <c r="AM96" s="183">
        <v>-0.36</v>
      </c>
      <c r="AN96" s="183">
        <v>-0.03</v>
      </c>
      <c r="AO96" s="183">
        <v>21</v>
      </c>
      <c r="AP96" s="182">
        <v>-0.36499999999999999</v>
      </c>
      <c r="AQ96" s="183">
        <v>-2.4E-2</v>
      </c>
      <c r="AR96" s="184">
        <v>21</v>
      </c>
      <c r="AS96" s="183">
        <v>-0.35599999999999998</v>
      </c>
      <c r="AT96" s="183">
        <v>-2.9000000000000001E-2</v>
      </c>
      <c r="AU96" s="183">
        <v>21</v>
      </c>
      <c r="AV96" s="182">
        <v>-0.33800000000000002</v>
      </c>
      <c r="AW96" s="183">
        <v>-3.4000000000000002E-2</v>
      </c>
      <c r="AX96" s="184">
        <v>18</v>
      </c>
      <c r="AY96" s="183">
        <v>-0.33600000000000002</v>
      </c>
      <c r="AZ96" s="183">
        <v>-3.5999999999999997E-2</v>
      </c>
      <c r="BA96" s="183">
        <v>18</v>
      </c>
      <c r="BB96" s="182">
        <v>-0.33200000000000002</v>
      </c>
      <c r="BC96" s="183">
        <v>-3.5000000000000003E-2</v>
      </c>
      <c r="BD96" s="184">
        <v>17</v>
      </c>
      <c r="BE96" s="183">
        <v>-0.32300000000000001</v>
      </c>
      <c r="BF96" s="183">
        <v>-2.9000000000000001E-2</v>
      </c>
      <c r="BG96" s="183">
        <v>18</v>
      </c>
      <c r="BH96" s="182">
        <v>-0.35499999999999998</v>
      </c>
      <c r="BI96" s="183">
        <v>-1.7999999999999999E-2</v>
      </c>
      <c r="BJ96" s="184">
        <v>20</v>
      </c>
      <c r="BK96" s="183">
        <v>-0.36</v>
      </c>
      <c r="BL96" s="183">
        <v>-1.9E-2</v>
      </c>
      <c r="BM96" s="183">
        <v>21</v>
      </c>
      <c r="BN96" s="182">
        <v>-0.376</v>
      </c>
      <c r="BO96" s="183">
        <v>-2.4E-2</v>
      </c>
      <c r="BP96" s="184">
        <v>22</v>
      </c>
      <c r="BQ96" s="183">
        <v>-0.36499999999999999</v>
      </c>
      <c r="BR96" s="183">
        <v>-0.04</v>
      </c>
      <c r="BS96" s="183">
        <v>21</v>
      </c>
      <c r="BT96" s="182">
        <v>-0.35299999999999998</v>
      </c>
      <c r="BU96" s="183">
        <v>-3.7999999999999999E-2</v>
      </c>
      <c r="BV96" s="184">
        <v>20</v>
      </c>
      <c r="BW96" s="182">
        <v>-0.33500000000000002</v>
      </c>
      <c r="BX96" s="183">
        <v>-4.8000000000000001E-2</v>
      </c>
      <c r="BY96" s="184">
        <v>17</v>
      </c>
    </row>
    <row r="97" spans="1:77" x14ac:dyDescent="0.25">
      <c r="A97" s="44" t="s">
        <v>543</v>
      </c>
      <c r="B97" s="41" t="s">
        <v>589</v>
      </c>
      <c r="C97" s="13" t="s">
        <v>28</v>
      </c>
      <c r="D97" s="13" t="s">
        <v>28</v>
      </c>
      <c r="E97" s="28">
        <v>110</v>
      </c>
      <c r="F97" s="182">
        <v>1.1499999999999999</v>
      </c>
      <c r="G97" s="183">
        <v>-0.57999999999999996</v>
      </c>
      <c r="H97" s="184">
        <v>6</v>
      </c>
      <c r="I97" s="186">
        <v>1.06</v>
      </c>
      <c r="J97" s="183">
        <v>-0.61</v>
      </c>
      <c r="K97" s="185">
        <v>6</v>
      </c>
      <c r="L97" s="182">
        <v>1.08</v>
      </c>
      <c r="M97" s="183">
        <v>-0.62</v>
      </c>
      <c r="N97" s="184">
        <v>6</v>
      </c>
      <c r="O97" s="186">
        <v>1.08</v>
      </c>
      <c r="P97" s="183">
        <v>-0.61</v>
      </c>
      <c r="Q97" s="183">
        <v>6</v>
      </c>
      <c r="R97" s="182">
        <v>1.1000000000000001</v>
      </c>
      <c r="S97" s="183">
        <v>-0.61</v>
      </c>
      <c r="T97" s="184">
        <v>6</v>
      </c>
      <c r="U97" s="183">
        <v>1.35</v>
      </c>
      <c r="V97" s="183">
        <v>-0.57999999999999996</v>
      </c>
      <c r="W97" s="183">
        <v>7</v>
      </c>
      <c r="X97" s="182">
        <v>1.52</v>
      </c>
      <c r="Y97" s="183">
        <v>-0.55000000000000004</v>
      </c>
      <c r="Z97" s="184">
        <v>8</v>
      </c>
      <c r="AA97" s="183">
        <v>1.57</v>
      </c>
      <c r="AB97" s="183">
        <v>-0.49</v>
      </c>
      <c r="AC97" s="183">
        <v>8</v>
      </c>
      <c r="AD97" s="182">
        <v>1.61</v>
      </c>
      <c r="AE97" s="183">
        <v>-0.49</v>
      </c>
      <c r="AF97" s="184">
        <v>8</v>
      </c>
      <c r="AG97" s="183">
        <v>1.58</v>
      </c>
      <c r="AH97" s="183">
        <v>-0.47</v>
      </c>
      <c r="AI97" s="183">
        <v>8</v>
      </c>
      <c r="AJ97" s="182">
        <v>1.58</v>
      </c>
      <c r="AK97" s="183">
        <v>-0.45</v>
      </c>
      <c r="AL97" s="184">
        <v>8</v>
      </c>
      <c r="AM97" s="183">
        <v>1.6</v>
      </c>
      <c r="AN97" s="183">
        <v>-0.47</v>
      </c>
      <c r="AO97" s="183">
        <v>8</v>
      </c>
      <c r="AP97" s="182">
        <v>1.56</v>
      </c>
      <c r="AQ97" s="183">
        <v>-0.47</v>
      </c>
      <c r="AR97" s="184">
        <v>8</v>
      </c>
      <c r="AS97" s="183">
        <v>1.6</v>
      </c>
      <c r="AT97" s="183">
        <v>-0.42</v>
      </c>
      <c r="AU97" s="183">
        <v>8</v>
      </c>
      <c r="AV97" s="182">
        <v>1.47</v>
      </c>
      <c r="AW97" s="183">
        <v>-0.49</v>
      </c>
      <c r="AX97" s="184">
        <v>7</v>
      </c>
      <c r="AY97" s="183">
        <v>1.56</v>
      </c>
      <c r="AZ97" s="183">
        <v>-0.41</v>
      </c>
      <c r="BA97" s="183">
        <v>8</v>
      </c>
      <c r="BB97" s="182">
        <v>1.52</v>
      </c>
      <c r="BC97" s="183">
        <v>-0.47</v>
      </c>
      <c r="BD97" s="184">
        <v>8</v>
      </c>
      <c r="BE97" s="183">
        <v>1.41</v>
      </c>
      <c r="BF97" s="183">
        <v>-0.51</v>
      </c>
      <c r="BG97" s="183">
        <v>7</v>
      </c>
      <c r="BH97" s="182">
        <v>1.44</v>
      </c>
      <c r="BI97" s="183">
        <v>-0.5</v>
      </c>
      <c r="BJ97" s="184">
        <v>7</v>
      </c>
      <c r="BK97" s="183">
        <v>1.57</v>
      </c>
      <c r="BL97" s="183">
        <v>-0.49</v>
      </c>
      <c r="BM97" s="183">
        <v>8</v>
      </c>
      <c r="BN97" s="182">
        <v>1.57</v>
      </c>
      <c r="BO97" s="183">
        <v>-0.5</v>
      </c>
      <c r="BP97" s="184">
        <v>8</v>
      </c>
      <c r="BQ97" s="183">
        <v>1.48</v>
      </c>
      <c r="BR97" s="183">
        <v>-0.53</v>
      </c>
      <c r="BS97" s="183">
        <v>8</v>
      </c>
      <c r="BT97" s="182">
        <v>1.31</v>
      </c>
      <c r="BU97" s="183">
        <v>-0.59</v>
      </c>
      <c r="BV97" s="184">
        <v>7</v>
      </c>
      <c r="BW97" s="182">
        <v>1.21</v>
      </c>
      <c r="BX97" s="183">
        <v>-0.59</v>
      </c>
      <c r="BY97" s="184">
        <v>6</v>
      </c>
    </row>
    <row r="98" spans="1:77" ht="30" x14ac:dyDescent="0.25">
      <c r="A98" s="44" t="s">
        <v>543</v>
      </c>
      <c r="B98" s="51" t="s">
        <v>590</v>
      </c>
      <c r="C98" s="13" t="s">
        <v>28</v>
      </c>
      <c r="D98" s="13" t="s">
        <v>28</v>
      </c>
      <c r="E98" s="28">
        <v>110</v>
      </c>
      <c r="F98" s="182" t="s">
        <v>687</v>
      </c>
      <c r="G98" s="183" t="s">
        <v>687</v>
      </c>
      <c r="H98" s="184" t="s">
        <v>687</v>
      </c>
      <c r="I98" s="182" t="s">
        <v>687</v>
      </c>
      <c r="J98" s="183" t="s">
        <v>687</v>
      </c>
      <c r="K98" s="184" t="s">
        <v>687</v>
      </c>
      <c r="L98" s="182" t="s">
        <v>687</v>
      </c>
      <c r="M98" s="183" t="s">
        <v>687</v>
      </c>
      <c r="N98" s="184" t="s">
        <v>687</v>
      </c>
      <c r="O98" s="182" t="s">
        <v>687</v>
      </c>
      <c r="P98" s="183" t="s">
        <v>687</v>
      </c>
      <c r="Q98" s="184" t="s">
        <v>687</v>
      </c>
      <c r="R98" s="182" t="s">
        <v>687</v>
      </c>
      <c r="S98" s="183" t="s">
        <v>687</v>
      </c>
      <c r="T98" s="184" t="s">
        <v>687</v>
      </c>
      <c r="U98" s="182" t="s">
        <v>687</v>
      </c>
      <c r="V98" s="183" t="s">
        <v>687</v>
      </c>
      <c r="W98" s="184" t="s">
        <v>687</v>
      </c>
      <c r="X98" s="182" t="s">
        <v>687</v>
      </c>
      <c r="Y98" s="183" t="s">
        <v>687</v>
      </c>
      <c r="Z98" s="184" t="s">
        <v>687</v>
      </c>
      <c r="AA98" s="182" t="s">
        <v>687</v>
      </c>
      <c r="AB98" s="183" t="s">
        <v>687</v>
      </c>
      <c r="AC98" s="184" t="s">
        <v>687</v>
      </c>
      <c r="AD98" s="182" t="s">
        <v>687</v>
      </c>
      <c r="AE98" s="183" t="s">
        <v>687</v>
      </c>
      <c r="AF98" s="184" t="s">
        <v>687</v>
      </c>
      <c r="AG98" s="182" t="s">
        <v>687</v>
      </c>
      <c r="AH98" s="183" t="s">
        <v>687</v>
      </c>
      <c r="AI98" s="184" t="s">
        <v>687</v>
      </c>
      <c r="AJ98" s="182" t="s">
        <v>687</v>
      </c>
      <c r="AK98" s="183" t="s">
        <v>687</v>
      </c>
      <c r="AL98" s="184" t="s">
        <v>687</v>
      </c>
      <c r="AM98" s="182" t="s">
        <v>687</v>
      </c>
      <c r="AN98" s="183" t="s">
        <v>687</v>
      </c>
      <c r="AO98" s="184" t="s">
        <v>687</v>
      </c>
      <c r="AP98" s="182" t="s">
        <v>687</v>
      </c>
      <c r="AQ98" s="183" t="s">
        <v>687</v>
      </c>
      <c r="AR98" s="184" t="s">
        <v>687</v>
      </c>
      <c r="AS98" s="182" t="s">
        <v>687</v>
      </c>
      <c r="AT98" s="183" t="s">
        <v>687</v>
      </c>
      <c r="AU98" s="184" t="s">
        <v>687</v>
      </c>
      <c r="AV98" s="182" t="s">
        <v>687</v>
      </c>
      <c r="AW98" s="183" t="s">
        <v>687</v>
      </c>
      <c r="AX98" s="184" t="s">
        <v>687</v>
      </c>
      <c r="AY98" s="182" t="s">
        <v>687</v>
      </c>
      <c r="AZ98" s="183" t="s">
        <v>687</v>
      </c>
      <c r="BA98" s="184" t="s">
        <v>687</v>
      </c>
      <c r="BB98" s="182" t="s">
        <v>687</v>
      </c>
      <c r="BC98" s="183" t="s">
        <v>687</v>
      </c>
      <c r="BD98" s="184" t="s">
        <v>687</v>
      </c>
      <c r="BE98" s="182" t="s">
        <v>687</v>
      </c>
      <c r="BF98" s="183" t="s">
        <v>687</v>
      </c>
      <c r="BG98" s="184" t="s">
        <v>687</v>
      </c>
      <c r="BH98" s="182" t="s">
        <v>687</v>
      </c>
      <c r="BI98" s="183" t="s">
        <v>687</v>
      </c>
      <c r="BJ98" s="184" t="s">
        <v>687</v>
      </c>
      <c r="BK98" s="182" t="s">
        <v>687</v>
      </c>
      <c r="BL98" s="183" t="s">
        <v>687</v>
      </c>
      <c r="BM98" s="184" t="s">
        <v>687</v>
      </c>
      <c r="BN98" s="182" t="s">
        <v>687</v>
      </c>
      <c r="BO98" s="183" t="s">
        <v>687</v>
      </c>
      <c r="BP98" s="184" t="s">
        <v>687</v>
      </c>
      <c r="BQ98" s="182" t="s">
        <v>687</v>
      </c>
      <c r="BR98" s="183" t="s">
        <v>687</v>
      </c>
      <c r="BS98" s="184" t="s">
        <v>687</v>
      </c>
      <c r="BT98" s="182" t="s">
        <v>687</v>
      </c>
      <c r="BU98" s="183" t="s">
        <v>687</v>
      </c>
      <c r="BV98" s="184" t="s">
        <v>687</v>
      </c>
      <c r="BW98" s="182" t="s">
        <v>687</v>
      </c>
      <c r="BX98" s="183" t="s">
        <v>687</v>
      </c>
      <c r="BY98" s="184" t="s">
        <v>687</v>
      </c>
    </row>
    <row r="99" spans="1:77" ht="30" x14ac:dyDescent="0.25">
      <c r="A99" s="44" t="s">
        <v>543</v>
      </c>
      <c r="B99" s="51" t="s">
        <v>591</v>
      </c>
      <c r="C99" s="13" t="s">
        <v>28</v>
      </c>
      <c r="D99" s="13" t="s">
        <v>28</v>
      </c>
      <c r="E99" s="28">
        <v>110</v>
      </c>
      <c r="F99" s="182" t="s">
        <v>687</v>
      </c>
      <c r="G99" s="183" t="s">
        <v>687</v>
      </c>
      <c r="H99" s="184" t="s">
        <v>687</v>
      </c>
      <c r="I99" s="182" t="s">
        <v>687</v>
      </c>
      <c r="J99" s="183" t="s">
        <v>687</v>
      </c>
      <c r="K99" s="184" t="s">
        <v>687</v>
      </c>
      <c r="L99" s="182" t="s">
        <v>687</v>
      </c>
      <c r="M99" s="183" t="s">
        <v>687</v>
      </c>
      <c r="N99" s="184" t="s">
        <v>687</v>
      </c>
      <c r="O99" s="182" t="s">
        <v>687</v>
      </c>
      <c r="P99" s="183" t="s">
        <v>687</v>
      </c>
      <c r="Q99" s="184" t="s">
        <v>687</v>
      </c>
      <c r="R99" s="182" t="s">
        <v>687</v>
      </c>
      <c r="S99" s="183" t="s">
        <v>687</v>
      </c>
      <c r="T99" s="184" t="s">
        <v>687</v>
      </c>
      <c r="U99" s="182" t="s">
        <v>687</v>
      </c>
      <c r="V99" s="183" t="s">
        <v>687</v>
      </c>
      <c r="W99" s="184" t="s">
        <v>687</v>
      </c>
      <c r="X99" s="182" t="s">
        <v>687</v>
      </c>
      <c r="Y99" s="183" t="s">
        <v>687</v>
      </c>
      <c r="Z99" s="184" t="s">
        <v>687</v>
      </c>
      <c r="AA99" s="182" t="s">
        <v>687</v>
      </c>
      <c r="AB99" s="183" t="s">
        <v>687</v>
      </c>
      <c r="AC99" s="184" t="s">
        <v>687</v>
      </c>
      <c r="AD99" s="182" t="s">
        <v>687</v>
      </c>
      <c r="AE99" s="183" t="s">
        <v>687</v>
      </c>
      <c r="AF99" s="184" t="s">
        <v>687</v>
      </c>
      <c r="AG99" s="182" t="s">
        <v>687</v>
      </c>
      <c r="AH99" s="183" t="s">
        <v>687</v>
      </c>
      <c r="AI99" s="184" t="s">
        <v>687</v>
      </c>
      <c r="AJ99" s="182" t="s">
        <v>687</v>
      </c>
      <c r="AK99" s="183" t="s">
        <v>687</v>
      </c>
      <c r="AL99" s="184" t="s">
        <v>687</v>
      </c>
      <c r="AM99" s="182" t="s">
        <v>687</v>
      </c>
      <c r="AN99" s="183" t="s">
        <v>687</v>
      </c>
      <c r="AO99" s="184" t="s">
        <v>687</v>
      </c>
      <c r="AP99" s="182" t="s">
        <v>687</v>
      </c>
      <c r="AQ99" s="183" t="s">
        <v>687</v>
      </c>
      <c r="AR99" s="184" t="s">
        <v>687</v>
      </c>
      <c r="AS99" s="182" t="s">
        <v>687</v>
      </c>
      <c r="AT99" s="183" t="s">
        <v>687</v>
      </c>
      <c r="AU99" s="184" t="s">
        <v>687</v>
      </c>
      <c r="AV99" s="182" t="s">
        <v>687</v>
      </c>
      <c r="AW99" s="183" t="s">
        <v>687</v>
      </c>
      <c r="AX99" s="184" t="s">
        <v>687</v>
      </c>
      <c r="AY99" s="182" t="s">
        <v>687</v>
      </c>
      <c r="AZ99" s="183" t="s">
        <v>687</v>
      </c>
      <c r="BA99" s="184" t="s">
        <v>687</v>
      </c>
      <c r="BB99" s="182" t="s">
        <v>687</v>
      </c>
      <c r="BC99" s="183" t="s">
        <v>687</v>
      </c>
      <c r="BD99" s="184" t="s">
        <v>687</v>
      </c>
      <c r="BE99" s="182" t="s">
        <v>687</v>
      </c>
      <c r="BF99" s="183" t="s">
        <v>687</v>
      </c>
      <c r="BG99" s="184" t="s">
        <v>687</v>
      </c>
      <c r="BH99" s="182" t="s">
        <v>687</v>
      </c>
      <c r="BI99" s="183" t="s">
        <v>687</v>
      </c>
      <c r="BJ99" s="184" t="s">
        <v>687</v>
      </c>
      <c r="BK99" s="182" t="s">
        <v>687</v>
      </c>
      <c r="BL99" s="183" t="s">
        <v>687</v>
      </c>
      <c r="BM99" s="184" t="s">
        <v>687</v>
      </c>
      <c r="BN99" s="182" t="s">
        <v>687</v>
      </c>
      <c r="BO99" s="183" t="s">
        <v>687</v>
      </c>
      <c r="BP99" s="184" t="s">
        <v>687</v>
      </c>
      <c r="BQ99" s="182" t="s">
        <v>687</v>
      </c>
      <c r="BR99" s="183" t="s">
        <v>687</v>
      </c>
      <c r="BS99" s="184" t="s">
        <v>687</v>
      </c>
      <c r="BT99" s="182" t="s">
        <v>687</v>
      </c>
      <c r="BU99" s="183" t="s">
        <v>687</v>
      </c>
      <c r="BV99" s="184" t="s">
        <v>687</v>
      </c>
      <c r="BW99" s="182" t="s">
        <v>687</v>
      </c>
      <c r="BX99" s="183" t="s">
        <v>687</v>
      </c>
      <c r="BY99" s="184" t="s">
        <v>687</v>
      </c>
    </row>
    <row r="100" spans="1:77" x14ac:dyDescent="0.25">
      <c r="A100" s="44" t="s">
        <v>543</v>
      </c>
      <c r="B100" s="41" t="s">
        <v>11</v>
      </c>
      <c r="C100" s="25" t="s">
        <v>587</v>
      </c>
      <c r="D100" s="25" t="s">
        <v>29</v>
      </c>
      <c r="E100" s="16" t="s">
        <v>28</v>
      </c>
      <c r="F100" s="253">
        <v>6</v>
      </c>
      <c r="G100" s="254"/>
      <c r="H100" s="255"/>
      <c r="I100" s="266">
        <v>6</v>
      </c>
      <c r="J100" s="254"/>
      <c r="K100" s="261"/>
      <c r="L100" s="253">
        <v>6</v>
      </c>
      <c r="M100" s="254"/>
      <c r="N100" s="255"/>
      <c r="O100" s="266">
        <v>6</v>
      </c>
      <c r="P100" s="254"/>
      <c r="Q100" s="254"/>
      <c r="R100" s="253">
        <v>6</v>
      </c>
      <c r="S100" s="254"/>
      <c r="T100" s="255"/>
      <c r="U100" s="266">
        <v>6</v>
      </c>
      <c r="V100" s="254"/>
      <c r="W100" s="261"/>
      <c r="X100" s="253">
        <v>6</v>
      </c>
      <c r="Y100" s="254"/>
      <c r="Z100" s="255"/>
      <c r="AA100" s="266">
        <v>6</v>
      </c>
      <c r="AB100" s="254"/>
      <c r="AC100" s="254"/>
      <c r="AD100" s="253">
        <v>6</v>
      </c>
      <c r="AE100" s="254"/>
      <c r="AF100" s="255"/>
      <c r="AG100" s="266">
        <v>6</v>
      </c>
      <c r="AH100" s="254"/>
      <c r="AI100" s="261"/>
      <c r="AJ100" s="253">
        <v>6</v>
      </c>
      <c r="AK100" s="254"/>
      <c r="AL100" s="255"/>
      <c r="AM100" s="266">
        <v>6</v>
      </c>
      <c r="AN100" s="254"/>
      <c r="AO100" s="254"/>
      <c r="AP100" s="253">
        <v>6</v>
      </c>
      <c r="AQ100" s="254"/>
      <c r="AR100" s="255"/>
      <c r="AS100" s="266">
        <v>6</v>
      </c>
      <c r="AT100" s="254"/>
      <c r="AU100" s="261"/>
      <c r="AV100" s="253">
        <v>6</v>
      </c>
      <c r="AW100" s="254"/>
      <c r="AX100" s="255"/>
      <c r="AY100" s="266">
        <v>6</v>
      </c>
      <c r="AZ100" s="254"/>
      <c r="BA100" s="254"/>
      <c r="BB100" s="253">
        <v>6</v>
      </c>
      <c r="BC100" s="254"/>
      <c r="BD100" s="255"/>
      <c r="BE100" s="266">
        <v>6</v>
      </c>
      <c r="BF100" s="254"/>
      <c r="BG100" s="261"/>
      <c r="BH100" s="253">
        <v>6</v>
      </c>
      <c r="BI100" s="254"/>
      <c r="BJ100" s="255"/>
      <c r="BK100" s="266">
        <v>6</v>
      </c>
      <c r="BL100" s="254"/>
      <c r="BM100" s="254"/>
      <c r="BN100" s="253">
        <v>6</v>
      </c>
      <c r="BO100" s="254"/>
      <c r="BP100" s="255"/>
      <c r="BQ100" s="266">
        <v>6</v>
      </c>
      <c r="BR100" s="254"/>
      <c r="BS100" s="261"/>
      <c r="BT100" s="253">
        <v>6</v>
      </c>
      <c r="BU100" s="254"/>
      <c r="BV100" s="255"/>
      <c r="BW100" s="253">
        <v>6</v>
      </c>
      <c r="BX100" s="254"/>
      <c r="BY100" s="255"/>
    </row>
    <row r="101" spans="1:77" x14ac:dyDescent="0.25">
      <c r="A101" s="44" t="s">
        <v>543</v>
      </c>
      <c r="B101" s="41" t="s">
        <v>12</v>
      </c>
      <c r="C101" s="25" t="s">
        <v>587</v>
      </c>
      <c r="D101" s="25" t="s">
        <v>29</v>
      </c>
      <c r="E101" s="16" t="s">
        <v>28</v>
      </c>
      <c r="F101" s="253">
        <v>6</v>
      </c>
      <c r="G101" s="254"/>
      <c r="H101" s="255"/>
      <c r="I101" s="266">
        <v>6</v>
      </c>
      <c r="J101" s="254"/>
      <c r="K101" s="261"/>
      <c r="L101" s="253">
        <v>6</v>
      </c>
      <c r="M101" s="254"/>
      <c r="N101" s="255"/>
      <c r="O101" s="266">
        <v>6</v>
      </c>
      <c r="P101" s="254"/>
      <c r="Q101" s="254"/>
      <c r="R101" s="253">
        <v>6</v>
      </c>
      <c r="S101" s="254"/>
      <c r="T101" s="255"/>
      <c r="U101" s="266">
        <v>6</v>
      </c>
      <c r="V101" s="254"/>
      <c r="W101" s="261"/>
      <c r="X101" s="253">
        <v>6</v>
      </c>
      <c r="Y101" s="254"/>
      <c r="Z101" s="255"/>
      <c r="AA101" s="266">
        <v>6</v>
      </c>
      <c r="AB101" s="254"/>
      <c r="AC101" s="254"/>
      <c r="AD101" s="253">
        <v>6</v>
      </c>
      <c r="AE101" s="254"/>
      <c r="AF101" s="255"/>
      <c r="AG101" s="266">
        <v>6</v>
      </c>
      <c r="AH101" s="254"/>
      <c r="AI101" s="261"/>
      <c r="AJ101" s="253">
        <v>6</v>
      </c>
      <c r="AK101" s="254"/>
      <c r="AL101" s="255"/>
      <c r="AM101" s="266">
        <v>6</v>
      </c>
      <c r="AN101" s="254"/>
      <c r="AO101" s="254"/>
      <c r="AP101" s="253">
        <v>6</v>
      </c>
      <c r="AQ101" s="254"/>
      <c r="AR101" s="255"/>
      <c r="AS101" s="266">
        <v>6</v>
      </c>
      <c r="AT101" s="254"/>
      <c r="AU101" s="261"/>
      <c r="AV101" s="253">
        <v>6</v>
      </c>
      <c r="AW101" s="254"/>
      <c r="AX101" s="255"/>
      <c r="AY101" s="266">
        <v>6</v>
      </c>
      <c r="AZ101" s="254"/>
      <c r="BA101" s="254"/>
      <c r="BB101" s="253">
        <v>6</v>
      </c>
      <c r="BC101" s="254"/>
      <c r="BD101" s="255"/>
      <c r="BE101" s="266">
        <v>6</v>
      </c>
      <c r="BF101" s="254"/>
      <c r="BG101" s="261"/>
      <c r="BH101" s="253">
        <v>6</v>
      </c>
      <c r="BI101" s="254"/>
      <c r="BJ101" s="255"/>
      <c r="BK101" s="266">
        <v>6</v>
      </c>
      <c r="BL101" s="254"/>
      <c r="BM101" s="254"/>
      <c r="BN101" s="253">
        <v>6</v>
      </c>
      <c r="BO101" s="254"/>
      <c r="BP101" s="255"/>
      <c r="BQ101" s="266">
        <v>6</v>
      </c>
      <c r="BR101" s="254"/>
      <c r="BS101" s="261"/>
      <c r="BT101" s="253">
        <v>6</v>
      </c>
      <c r="BU101" s="254"/>
      <c r="BV101" s="255"/>
      <c r="BW101" s="253">
        <v>6</v>
      </c>
      <c r="BX101" s="254"/>
      <c r="BY101" s="255"/>
    </row>
    <row r="102" spans="1:77" x14ac:dyDescent="0.25">
      <c r="A102" s="44" t="s">
        <v>543</v>
      </c>
      <c r="B102" s="41" t="s">
        <v>34</v>
      </c>
      <c r="C102" s="13" t="s">
        <v>28</v>
      </c>
      <c r="D102" s="13" t="s">
        <v>32</v>
      </c>
      <c r="E102" s="28">
        <v>10</v>
      </c>
      <c r="F102" s="253">
        <v>10.39</v>
      </c>
      <c r="G102" s="254"/>
      <c r="H102" s="255"/>
      <c r="I102" s="266">
        <v>10.4</v>
      </c>
      <c r="J102" s="254"/>
      <c r="K102" s="261"/>
      <c r="L102" s="253">
        <v>10.37</v>
      </c>
      <c r="M102" s="254"/>
      <c r="N102" s="255"/>
      <c r="O102" s="266">
        <v>10.4</v>
      </c>
      <c r="P102" s="254"/>
      <c r="Q102" s="254"/>
      <c r="R102" s="253">
        <v>10.4</v>
      </c>
      <c r="S102" s="254"/>
      <c r="T102" s="255"/>
      <c r="U102" s="254">
        <v>10.4</v>
      </c>
      <c r="V102" s="254"/>
      <c r="W102" s="254"/>
      <c r="X102" s="253">
        <v>10.38</v>
      </c>
      <c r="Y102" s="254"/>
      <c r="Z102" s="255"/>
      <c r="AA102" s="254">
        <v>10.36</v>
      </c>
      <c r="AB102" s="254"/>
      <c r="AC102" s="254"/>
      <c r="AD102" s="253">
        <v>10.3</v>
      </c>
      <c r="AE102" s="254"/>
      <c r="AF102" s="255"/>
      <c r="AG102" s="254">
        <v>10.31</v>
      </c>
      <c r="AH102" s="254"/>
      <c r="AI102" s="254"/>
      <c r="AJ102" s="253">
        <v>10.29</v>
      </c>
      <c r="AK102" s="254"/>
      <c r="AL102" s="255"/>
      <c r="AM102" s="254">
        <v>10.31</v>
      </c>
      <c r="AN102" s="254"/>
      <c r="AO102" s="254"/>
      <c r="AP102" s="253">
        <v>10.31</v>
      </c>
      <c r="AQ102" s="254"/>
      <c r="AR102" s="255"/>
      <c r="AS102" s="254">
        <v>10.29</v>
      </c>
      <c r="AT102" s="254"/>
      <c r="AU102" s="254"/>
      <c r="AV102" s="253">
        <v>10.27</v>
      </c>
      <c r="AW102" s="254"/>
      <c r="AX102" s="255"/>
      <c r="AY102" s="254">
        <v>10.26</v>
      </c>
      <c r="AZ102" s="254"/>
      <c r="BA102" s="254"/>
      <c r="BB102" s="253">
        <v>10.27</v>
      </c>
      <c r="BC102" s="254"/>
      <c r="BD102" s="255"/>
      <c r="BE102" s="254">
        <v>10.28</v>
      </c>
      <c r="BF102" s="254"/>
      <c r="BG102" s="254"/>
      <c r="BH102" s="253">
        <v>10.32</v>
      </c>
      <c r="BI102" s="254"/>
      <c r="BJ102" s="255"/>
      <c r="BK102" s="254">
        <v>10.32</v>
      </c>
      <c r="BL102" s="254"/>
      <c r="BM102" s="254"/>
      <c r="BN102" s="253">
        <v>10.35</v>
      </c>
      <c r="BO102" s="254"/>
      <c r="BP102" s="255"/>
      <c r="BQ102" s="254">
        <v>10.34</v>
      </c>
      <c r="BR102" s="254"/>
      <c r="BS102" s="254"/>
      <c r="BT102" s="253">
        <v>10.35</v>
      </c>
      <c r="BU102" s="254"/>
      <c r="BV102" s="255"/>
      <c r="BW102" s="253">
        <v>10.39</v>
      </c>
      <c r="BX102" s="254"/>
      <c r="BY102" s="255"/>
    </row>
    <row r="103" spans="1:77" ht="15.75" thickBot="1" x14ac:dyDescent="0.3">
      <c r="A103" s="47" t="s">
        <v>543</v>
      </c>
      <c r="B103" s="48" t="s">
        <v>35</v>
      </c>
      <c r="C103" s="39" t="s">
        <v>28</v>
      </c>
      <c r="D103" s="39" t="s">
        <v>32</v>
      </c>
      <c r="E103" s="40">
        <v>10</v>
      </c>
      <c r="F103" s="268">
        <v>10.36</v>
      </c>
      <c r="G103" s="269"/>
      <c r="H103" s="270"/>
      <c r="I103" s="276">
        <v>10.37</v>
      </c>
      <c r="J103" s="269"/>
      <c r="K103" s="277"/>
      <c r="L103" s="268">
        <v>10.34</v>
      </c>
      <c r="M103" s="269"/>
      <c r="N103" s="270"/>
      <c r="O103" s="276">
        <v>10.37</v>
      </c>
      <c r="P103" s="269"/>
      <c r="Q103" s="269"/>
      <c r="R103" s="268">
        <v>10.37</v>
      </c>
      <c r="S103" s="269"/>
      <c r="T103" s="270"/>
      <c r="U103" s="269">
        <v>10.38</v>
      </c>
      <c r="V103" s="269"/>
      <c r="W103" s="269"/>
      <c r="X103" s="268">
        <v>10.35</v>
      </c>
      <c r="Y103" s="269"/>
      <c r="Z103" s="270"/>
      <c r="AA103" s="269">
        <v>10.33</v>
      </c>
      <c r="AB103" s="269"/>
      <c r="AC103" s="269"/>
      <c r="AD103" s="268">
        <v>10.27</v>
      </c>
      <c r="AE103" s="269"/>
      <c r="AF103" s="270"/>
      <c r="AG103" s="269">
        <v>10.28</v>
      </c>
      <c r="AH103" s="269"/>
      <c r="AI103" s="269"/>
      <c r="AJ103" s="268">
        <v>10.26</v>
      </c>
      <c r="AK103" s="269"/>
      <c r="AL103" s="270"/>
      <c r="AM103" s="269">
        <v>10.27</v>
      </c>
      <c r="AN103" s="269"/>
      <c r="AO103" s="269"/>
      <c r="AP103" s="268">
        <v>10.28</v>
      </c>
      <c r="AQ103" s="269"/>
      <c r="AR103" s="270"/>
      <c r="AS103" s="269">
        <v>10.25</v>
      </c>
      <c r="AT103" s="269"/>
      <c r="AU103" s="269"/>
      <c r="AV103" s="268">
        <v>10.24</v>
      </c>
      <c r="AW103" s="269"/>
      <c r="AX103" s="270"/>
      <c r="AY103" s="269">
        <v>10.23</v>
      </c>
      <c r="AZ103" s="269"/>
      <c r="BA103" s="269"/>
      <c r="BB103" s="268">
        <v>10.24</v>
      </c>
      <c r="BC103" s="269"/>
      <c r="BD103" s="270"/>
      <c r="BE103" s="269">
        <v>10.26</v>
      </c>
      <c r="BF103" s="269"/>
      <c r="BG103" s="269"/>
      <c r="BH103" s="268">
        <v>10.29</v>
      </c>
      <c r="BI103" s="269"/>
      <c r="BJ103" s="270"/>
      <c r="BK103" s="269">
        <v>10.29</v>
      </c>
      <c r="BL103" s="269"/>
      <c r="BM103" s="269"/>
      <c r="BN103" s="268">
        <v>10.32</v>
      </c>
      <c r="BO103" s="269"/>
      <c r="BP103" s="270"/>
      <c r="BQ103" s="269">
        <v>10.3</v>
      </c>
      <c r="BR103" s="269"/>
      <c r="BS103" s="269"/>
      <c r="BT103" s="268">
        <v>10.32</v>
      </c>
      <c r="BU103" s="269"/>
      <c r="BV103" s="270"/>
      <c r="BW103" s="262">
        <v>10.37</v>
      </c>
      <c r="BX103" s="263"/>
      <c r="BY103" s="265"/>
    </row>
    <row r="104" spans="1:77" x14ac:dyDescent="0.25">
      <c r="A104" s="42" t="s">
        <v>542</v>
      </c>
      <c r="B104" s="56" t="s">
        <v>665</v>
      </c>
      <c r="C104" s="54" t="s">
        <v>28</v>
      </c>
      <c r="D104" s="54" t="s">
        <v>28</v>
      </c>
      <c r="E104" s="15">
        <v>110</v>
      </c>
      <c r="F104" s="191">
        <v>-8.4</v>
      </c>
      <c r="G104" s="192">
        <v>6.5</v>
      </c>
      <c r="H104" s="193">
        <v>53</v>
      </c>
      <c r="I104" s="191">
        <v>-7.9</v>
      </c>
      <c r="J104" s="192">
        <v>7</v>
      </c>
      <c r="K104" s="193">
        <v>53</v>
      </c>
      <c r="L104" s="191">
        <v>-7.6</v>
      </c>
      <c r="M104" s="192">
        <v>6.6</v>
      </c>
      <c r="N104" s="193">
        <v>50</v>
      </c>
      <c r="O104" s="191">
        <v>-8.3000000000000007</v>
      </c>
      <c r="P104" s="192">
        <v>6.3</v>
      </c>
      <c r="Q104" s="193">
        <v>52</v>
      </c>
      <c r="R104" s="191">
        <v>-8</v>
      </c>
      <c r="S104" s="192">
        <v>6.5</v>
      </c>
      <c r="T104" s="193">
        <v>51</v>
      </c>
      <c r="U104" s="191">
        <v>-8.6</v>
      </c>
      <c r="V104" s="192">
        <v>6.4</v>
      </c>
      <c r="W104" s="193">
        <v>53</v>
      </c>
      <c r="X104" s="191">
        <v>-9.3000000000000007</v>
      </c>
      <c r="Y104" s="192">
        <v>6.3</v>
      </c>
      <c r="Z104" s="193">
        <v>55</v>
      </c>
      <c r="AA104" s="191">
        <v>-10.9</v>
      </c>
      <c r="AB104" s="192">
        <v>5.8</v>
      </c>
      <c r="AC104" s="193">
        <v>61</v>
      </c>
      <c r="AD104" s="191">
        <v>-11.1</v>
      </c>
      <c r="AE104" s="192">
        <v>6</v>
      </c>
      <c r="AF104" s="193">
        <v>62</v>
      </c>
      <c r="AG104" s="191">
        <v>-12.4</v>
      </c>
      <c r="AH104" s="192">
        <v>5</v>
      </c>
      <c r="AI104" s="193">
        <v>67</v>
      </c>
      <c r="AJ104" s="191">
        <v>-12</v>
      </c>
      <c r="AK104" s="192">
        <v>5</v>
      </c>
      <c r="AL104" s="193">
        <v>65</v>
      </c>
      <c r="AM104" s="191">
        <v>-12.5</v>
      </c>
      <c r="AN104" s="192">
        <v>4.7</v>
      </c>
      <c r="AO104" s="193">
        <v>67</v>
      </c>
      <c r="AP104" s="191">
        <v>-12</v>
      </c>
      <c r="AQ104" s="192">
        <v>5.2</v>
      </c>
      <c r="AR104" s="193">
        <v>65</v>
      </c>
      <c r="AS104" s="191">
        <v>-10.7</v>
      </c>
      <c r="AT104" s="192">
        <v>5.7</v>
      </c>
      <c r="AU104" s="193">
        <v>60</v>
      </c>
      <c r="AV104" s="191">
        <v>-11.2</v>
      </c>
      <c r="AW104" s="192">
        <v>5.0999999999999996</v>
      </c>
      <c r="AX104" s="193">
        <v>62</v>
      </c>
      <c r="AY104" s="191">
        <v>-11.1</v>
      </c>
      <c r="AZ104" s="192">
        <v>5.0999999999999996</v>
      </c>
      <c r="BA104" s="193">
        <v>61</v>
      </c>
      <c r="BB104" s="191">
        <v>-10.5</v>
      </c>
      <c r="BC104" s="192">
        <v>5.2</v>
      </c>
      <c r="BD104" s="193">
        <v>58</v>
      </c>
      <c r="BE104" s="191">
        <v>-10.7</v>
      </c>
      <c r="BF104" s="192">
        <v>5.5</v>
      </c>
      <c r="BG104" s="193">
        <v>60</v>
      </c>
      <c r="BH104" s="191">
        <v>-10.9</v>
      </c>
      <c r="BI104" s="192">
        <v>5.6</v>
      </c>
      <c r="BJ104" s="193">
        <v>61</v>
      </c>
      <c r="BK104" s="191">
        <v>-11.6</v>
      </c>
      <c r="BL104" s="192">
        <v>5.4</v>
      </c>
      <c r="BM104" s="193">
        <v>63</v>
      </c>
      <c r="BN104" s="191">
        <v>-10.199999999999999</v>
      </c>
      <c r="BO104" s="192">
        <v>6.3</v>
      </c>
      <c r="BP104" s="193">
        <v>59</v>
      </c>
      <c r="BQ104" s="191">
        <v>-10.8</v>
      </c>
      <c r="BR104" s="192">
        <v>5.6</v>
      </c>
      <c r="BS104" s="193">
        <v>60</v>
      </c>
      <c r="BT104" s="191">
        <v>-11</v>
      </c>
      <c r="BU104" s="192">
        <v>5.6</v>
      </c>
      <c r="BV104" s="193">
        <v>61</v>
      </c>
      <c r="BW104" s="191">
        <v>-9.8000000000000007</v>
      </c>
      <c r="BX104" s="192">
        <v>5.7</v>
      </c>
      <c r="BY104" s="193">
        <v>56</v>
      </c>
    </row>
    <row r="105" spans="1:77" ht="30" x14ac:dyDescent="0.25">
      <c r="A105" s="44" t="s">
        <v>542</v>
      </c>
      <c r="B105" s="51" t="s">
        <v>618</v>
      </c>
      <c r="C105" s="13" t="s">
        <v>28</v>
      </c>
      <c r="D105" s="13" t="s">
        <v>28</v>
      </c>
      <c r="E105" s="28">
        <v>110</v>
      </c>
      <c r="F105" s="182">
        <v>8</v>
      </c>
      <c r="G105" s="183">
        <v>-6.5</v>
      </c>
      <c r="H105" s="184">
        <v>45</v>
      </c>
      <c r="I105" s="182">
        <v>7.4</v>
      </c>
      <c r="J105" s="183">
        <v>-7.1</v>
      </c>
      <c r="K105" s="184">
        <v>47</v>
      </c>
      <c r="L105" s="182">
        <v>7.1</v>
      </c>
      <c r="M105" s="183">
        <v>-6.7</v>
      </c>
      <c r="N105" s="184">
        <v>46</v>
      </c>
      <c r="O105" s="182">
        <v>7.8</v>
      </c>
      <c r="P105" s="183">
        <v>-6.4</v>
      </c>
      <c r="Q105" s="184">
        <v>46</v>
      </c>
      <c r="R105" s="182">
        <v>7.5</v>
      </c>
      <c r="S105" s="183">
        <v>-6.6</v>
      </c>
      <c r="T105" s="184">
        <v>46</v>
      </c>
      <c r="U105" s="182">
        <v>8.1</v>
      </c>
      <c r="V105" s="183">
        <v>-6.5</v>
      </c>
      <c r="W105" s="184">
        <v>48</v>
      </c>
      <c r="X105" s="182">
        <v>8.8000000000000007</v>
      </c>
      <c r="Y105" s="183">
        <v>-6.3</v>
      </c>
      <c r="Z105" s="184">
        <v>51</v>
      </c>
      <c r="AA105" s="182">
        <v>10.4</v>
      </c>
      <c r="AB105" s="183">
        <v>-5.9</v>
      </c>
      <c r="AC105" s="184">
        <v>52</v>
      </c>
      <c r="AD105" s="182">
        <v>10.5</v>
      </c>
      <c r="AE105" s="183">
        <v>-6.1</v>
      </c>
      <c r="AF105" s="184">
        <v>52</v>
      </c>
      <c r="AG105" s="182">
        <v>11.8</v>
      </c>
      <c r="AH105" s="183">
        <v>-5.0999999999999996</v>
      </c>
      <c r="AI105" s="184">
        <v>54</v>
      </c>
      <c r="AJ105" s="182">
        <v>11.5</v>
      </c>
      <c r="AK105" s="183">
        <v>-5.0999999999999996</v>
      </c>
      <c r="AL105" s="184">
        <v>55</v>
      </c>
      <c r="AM105" s="182">
        <v>12</v>
      </c>
      <c r="AN105" s="183">
        <v>-4.8</v>
      </c>
      <c r="AO105" s="184">
        <v>55</v>
      </c>
      <c r="AP105" s="182">
        <v>11.4</v>
      </c>
      <c r="AQ105" s="183">
        <v>-5.3</v>
      </c>
      <c r="AR105" s="184">
        <v>54</v>
      </c>
      <c r="AS105" s="182">
        <v>10.199999999999999</v>
      </c>
      <c r="AT105" s="183">
        <v>-5.8</v>
      </c>
      <c r="AU105" s="184">
        <v>51</v>
      </c>
      <c r="AV105" s="182">
        <v>10.7</v>
      </c>
      <c r="AW105" s="183">
        <v>-5.2</v>
      </c>
      <c r="AX105" s="184">
        <v>52</v>
      </c>
      <c r="AY105" s="182">
        <v>10.5</v>
      </c>
      <c r="AZ105" s="183">
        <v>-5.2</v>
      </c>
      <c r="BA105" s="184">
        <v>51</v>
      </c>
      <c r="BB105" s="182">
        <v>9.9</v>
      </c>
      <c r="BC105" s="183">
        <v>-5.3</v>
      </c>
      <c r="BD105" s="184">
        <v>51</v>
      </c>
      <c r="BE105" s="182">
        <v>10.199999999999999</v>
      </c>
      <c r="BF105" s="183">
        <v>-5.6</v>
      </c>
      <c r="BG105" s="184">
        <v>53</v>
      </c>
      <c r="BH105" s="182">
        <v>10.4</v>
      </c>
      <c r="BI105" s="183">
        <v>-5.7</v>
      </c>
      <c r="BJ105" s="184">
        <v>52</v>
      </c>
      <c r="BK105" s="182">
        <v>11</v>
      </c>
      <c r="BL105" s="183">
        <v>-5.5</v>
      </c>
      <c r="BM105" s="184">
        <v>52</v>
      </c>
      <c r="BN105" s="182">
        <v>9.6999999999999993</v>
      </c>
      <c r="BO105" s="183">
        <v>-6.4</v>
      </c>
      <c r="BP105" s="184">
        <v>55</v>
      </c>
      <c r="BQ105" s="182">
        <v>10.199999999999999</v>
      </c>
      <c r="BR105" s="183">
        <v>-5.7</v>
      </c>
      <c r="BS105" s="184">
        <v>55</v>
      </c>
      <c r="BT105" s="182">
        <v>10.5</v>
      </c>
      <c r="BU105" s="183">
        <v>-5.7</v>
      </c>
      <c r="BV105" s="184">
        <v>51</v>
      </c>
      <c r="BW105" s="182">
        <v>9.3000000000000007</v>
      </c>
      <c r="BX105" s="183">
        <v>-5.8</v>
      </c>
      <c r="BY105" s="184">
        <v>48</v>
      </c>
    </row>
    <row r="106" spans="1:77" x14ac:dyDescent="0.25">
      <c r="A106" s="44" t="s">
        <v>542</v>
      </c>
      <c r="B106" s="51" t="s">
        <v>589</v>
      </c>
      <c r="C106" s="13" t="s">
        <v>28</v>
      </c>
      <c r="D106" s="13" t="s">
        <v>28</v>
      </c>
      <c r="E106" s="28">
        <v>110</v>
      </c>
      <c r="F106" s="182">
        <v>-1.2</v>
      </c>
      <c r="G106" s="183">
        <v>-0.3</v>
      </c>
      <c r="H106" s="184">
        <v>6</v>
      </c>
      <c r="I106" s="182">
        <v>-1.2</v>
      </c>
      <c r="J106" s="183">
        <v>-0.4</v>
      </c>
      <c r="K106" s="184">
        <v>6</v>
      </c>
      <c r="L106" s="182">
        <v>-1.1000000000000001</v>
      </c>
      <c r="M106" s="183">
        <v>-0.3</v>
      </c>
      <c r="N106" s="184">
        <v>6</v>
      </c>
      <c r="O106" s="182">
        <v>-1.1000000000000001</v>
      </c>
      <c r="P106" s="183">
        <v>-0.3</v>
      </c>
      <c r="Q106" s="184">
        <v>6</v>
      </c>
      <c r="R106" s="182">
        <v>-1.1000000000000001</v>
      </c>
      <c r="S106" s="183">
        <v>-0.3</v>
      </c>
      <c r="T106" s="184">
        <v>6</v>
      </c>
      <c r="U106" s="182">
        <v>-1.1000000000000001</v>
      </c>
      <c r="V106" s="183">
        <v>-0.3</v>
      </c>
      <c r="W106" s="184">
        <v>7</v>
      </c>
      <c r="X106" s="182">
        <v>-1.4</v>
      </c>
      <c r="Y106" s="183">
        <v>-0.4</v>
      </c>
      <c r="Z106" s="184">
        <v>8</v>
      </c>
      <c r="AA106" s="182">
        <v>-1.5</v>
      </c>
      <c r="AB106" s="183">
        <v>-0.4</v>
      </c>
      <c r="AC106" s="184">
        <v>8</v>
      </c>
      <c r="AD106" s="182">
        <v>-1.6</v>
      </c>
      <c r="AE106" s="183">
        <v>-0.4</v>
      </c>
      <c r="AF106" s="184">
        <v>9</v>
      </c>
      <c r="AG106" s="182">
        <v>-1.6</v>
      </c>
      <c r="AH106" s="183">
        <v>-0.4</v>
      </c>
      <c r="AI106" s="184">
        <v>9</v>
      </c>
      <c r="AJ106" s="182">
        <v>-1.6</v>
      </c>
      <c r="AK106" s="183">
        <v>-0.5</v>
      </c>
      <c r="AL106" s="184">
        <v>8</v>
      </c>
      <c r="AM106" s="182">
        <v>-1.6</v>
      </c>
      <c r="AN106" s="183">
        <v>-0.5</v>
      </c>
      <c r="AO106" s="184">
        <v>8</v>
      </c>
      <c r="AP106" s="182">
        <v>-1.6</v>
      </c>
      <c r="AQ106" s="183">
        <v>-0.4</v>
      </c>
      <c r="AR106" s="184">
        <v>8</v>
      </c>
      <c r="AS106" s="182">
        <v>-1.6</v>
      </c>
      <c r="AT106" s="183">
        <v>-0.4</v>
      </c>
      <c r="AU106" s="184">
        <v>9</v>
      </c>
      <c r="AV106" s="182">
        <v>-1.6</v>
      </c>
      <c r="AW106" s="183">
        <v>-0.5</v>
      </c>
      <c r="AX106" s="184">
        <v>8</v>
      </c>
      <c r="AY106" s="182">
        <v>-1.5</v>
      </c>
      <c r="AZ106" s="183">
        <v>-0.4</v>
      </c>
      <c r="BA106" s="184">
        <v>8</v>
      </c>
      <c r="BB106" s="182">
        <v>-1.6</v>
      </c>
      <c r="BC106" s="183">
        <v>-0.5</v>
      </c>
      <c r="BD106" s="184">
        <v>8</v>
      </c>
      <c r="BE106" s="182">
        <v>-1.5</v>
      </c>
      <c r="BF106" s="183">
        <v>-0.4</v>
      </c>
      <c r="BG106" s="184">
        <v>7</v>
      </c>
      <c r="BH106" s="182">
        <v>-1.4</v>
      </c>
      <c r="BI106" s="183">
        <v>-0.4</v>
      </c>
      <c r="BJ106" s="184">
        <v>7</v>
      </c>
      <c r="BK106" s="182">
        <v>-1.5</v>
      </c>
      <c r="BL106" s="183">
        <v>-0.4</v>
      </c>
      <c r="BM106" s="184">
        <v>8</v>
      </c>
      <c r="BN106" s="182">
        <v>-1.6</v>
      </c>
      <c r="BO106" s="183">
        <v>-0.4</v>
      </c>
      <c r="BP106" s="184">
        <v>8</v>
      </c>
      <c r="BQ106" s="182">
        <v>-1.6</v>
      </c>
      <c r="BR106" s="183">
        <v>-0.4</v>
      </c>
      <c r="BS106" s="184">
        <v>8</v>
      </c>
      <c r="BT106" s="182">
        <v>-1.5</v>
      </c>
      <c r="BU106" s="183">
        <v>-0.4</v>
      </c>
      <c r="BV106" s="184">
        <v>7</v>
      </c>
      <c r="BW106" s="182">
        <v>-1.3</v>
      </c>
      <c r="BX106" s="183">
        <v>-0.4</v>
      </c>
      <c r="BY106" s="184">
        <v>6</v>
      </c>
    </row>
    <row r="107" spans="1:77" x14ac:dyDescent="0.25">
      <c r="A107" s="44" t="s">
        <v>542</v>
      </c>
      <c r="B107" s="41" t="s">
        <v>666</v>
      </c>
      <c r="C107" s="13" t="s">
        <v>28</v>
      </c>
      <c r="D107" s="13" t="s">
        <v>32</v>
      </c>
      <c r="E107" s="28">
        <v>110</v>
      </c>
      <c r="F107" s="253">
        <v>115.9</v>
      </c>
      <c r="G107" s="254"/>
      <c r="H107" s="255"/>
      <c r="I107" s="253">
        <v>115.9</v>
      </c>
      <c r="J107" s="254"/>
      <c r="K107" s="255"/>
      <c r="L107" s="253">
        <v>115.9</v>
      </c>
      <c r="M107" s="254"/>
      <c r="N107" s="255"/>
      <c r="O107" s="253">
        <v>115.7</v>
      </c>
      <c r="P107" s="254"/>
      <c r="Q107" s="255"/>
      <c r="R107" s="253">
        <v>115.7</v>
      </c>
      <c r="S107" s="254"/>
      <c r="T107" s="255"/>
      <c r="U107" s="253">
        <v>116</v>
      </c>
      <c r="V107" s="254"/>
      <c r="W107" s="255"/>
      <c r="X107" s="253">
        <v>116</v>
      </c>
      <c r="Y107" s="254"/>
      <c r="Z107" s="255"/>
      <c r="AA107" s="253">
        <v>115.6</v>
      </c>
      <c r="AB107" s="254"/>
      <c r="AC107" s="255"/>
      <c r="AD107" s="253">
        <v>115.6</v>
      </c>
      <c r="AE107" s="254"/>
      <c r="AF107" s="255"/>
      <c r="AG107" s="253">
        <v>114.8</v>
      </c>
      <c r="AH107" s="254"/>
      <c r="AI107" s="255"/>
      <c r="AJ107" s="253">
        <v>115</v>
      </c>
      <c r="AK107" s="254"/>
      <c r="AL107" s="255"/>
      <c r="AM107" s="253">
        <v>114.8</v>
      </c>
      <c r="AN107" s="254"/>
      <c r="AO107" s="255"/>
      <c r="AP107" s="253">
        <v>114.9</v>
      </c>
      <c r="AQ107" s="254"/>
      <c r="AR107" s="255"/>
      <c r="AS107" s="253">
        <v>114.9</v>
      </c>
      <c r="AT107" s="254"/>
      <c r="AU107" s="255"/>
      <c r="AV107" s="253">
        <v>114.5</v>
      </c>
      <c r="AW107" s="254"/>
      <c r="AX107" s="255"/>
      <c r="AY107" s="253">
        <v>114.5</v>
      </c>
      <c r="AZ107" s="254"/>
      <c r="BA107" s="255"/>
      <c r="BB107" s="253">
        <v>114.4</v>
      </c>
      <c r="BC107" s="254"/>
      <c r="BD107" s="255"/>
      <c r="BE107" s="253">
        <v>114.4</v>
      </c>
      <c r="BF107" s="254"/>
      <c r="BG107" s="255"/>
      <c r="BH107" s="253">
        <v>114.7</v>
      </c>
      <c r="BI107" s="254"/>
      <c r="BJ107" s="255"/>
      <c r="BK107" s="253">
        <v>115</v>
      </c>
      <c r="BL107" s="254"/>
      <c r="BM107" s="255"/>
      <c r="BN107" s="253">
        <v>115.1</v>
      </c>
      <c r="BO107" s="254"/>
      <c r="BP107" s="255"/>
      <c r="BQ107" s="253">
        <v>115.3</v>
      </c>
      <c r="BR107" s="254"/>
      <c r="BS107" s="255"/>
      <c r="BT107" s="253">
        <v>115.4</v>
      </c>
      <c r="BU107" s="254"/>
      <c r="BV107" s="255"/>
      <c r="BW107" s="253">
        <v>115.3</v>
      </c>
      <c r="BX107" s="254"/>
      <c r="BY107" s="255"/>
    </row>
    <row r="108" spans="1:77" x14ac:dyDescent="0.25">
      <c r="A108" s="44" t="s">
        <v>542</v>
      </c>
      <c r="B108" s="41" t="s">
        <v>667</v>
      </c>
      <c r="C108" s="13" t="s">
        <v>28</v>
      </c>
      <c r="D108" s="13" t="s">
        <v>32</v>
      </c>
      <c r="E108" s="28">
        <v>110</v>
      </c>
      <c r="F108" s="253">
        <v>116.4</v>
      </c>
      <c r="G108" s="254"/>
      <c r="H108" s="255"/>
      <c r="I108" s="253">
        <v>116.5</v>
      </c>
      <c r="J108" s="254"/>
      <c r="K108" s="255"/>
      <c r="L108" s="253">
        <v>116.4</v>
      </c>
      <c r="M108" s="254"/>
      <c r="N108" s="255"/>
      <c r="O108" s="253">
        <v>116.1</v>
      </c>
      <c r="P108" s="254"/>
      <c r="Q108" s="255"/>
      <c r="R108" s="253">
        <v>116.4</v>
      </c>
      <c r="S108" s="254"/>
      <c r="T108" s="255"/>
      <c r="U108" s="253">
        <v>116.4</v>
      </c>
      <c r="V108" s="254"/>
      <c r="W108" s="255"/>
      <c r="X108" s="253">
        <v>116.4</v>
      </c>
      <c r="Y108" s="254"/>
      <c r="Z108" s="255"/>
      <c r="AA108" s="253">
        <v>116</v>
      </c>
      <c r="AB108" s="254"/>
      <c r="AC108" s="255"/>
      <c r="AD108" s="253">
        <v>116</v>
      </c>
      <c r="AE108" s="254"/>
      <c r="AF108" s="255"/>
      <c r="AG108" s="253">
        <v>115.1</v>
      </c>
      <c r="AH108" s="254"/>
      <c r="AI108" s="255"/>
      <c r="AJ108" s="253">
        <v>115.2</v>
      </c>
      <c r="AK108" s="254"/>
      <c r="AL108" s="255"/>
      <c r="AM108" s="253">
        <v>115</v>
      </c>
      <c r="AN108" s="254"/>
      <c r="AO108" s="255"/>
      <c r="AP108" s="253">
        <v>115.2</v>
      </c>
      <c r="AQ108" s="254"/>
      <c r="AR108" s="255"/>
      <c r="AS108" s="253">
        <v>115.32</v>
      </c>
      <c r="AT108" s="254"/>
      <c r="AU108" s="255"/>
      <c r="AV108" s="253">
        <v>114.8</v>
      </c>
      <c r="AW108" s="254"/>
      <c r="AX108" s="255"/>
      <c r="AY108" s="253">
        <v>114.8</v>
      </c>
      <c r="AZ108" s="254"/>
      <c r="BA108" s="255"/>
      <c r="BB108" s="253">
        <v>114.8</v>
      </c>
      <c r="BC108" s="254"/>
      <c r="BD108" s="255"/>
      <c r="BE108" s="253">
        <v>114.7</v>
      </c>
      <c r="BF108" s="254"/>
      <c r="BG108" s="255"/>
      <c r="BH108" s="253">
        <v>115</v>
      </c>
      <c r="BI108" s="254"/>
      <c r="BJ108" s="255"/>
      <c r="BK108" s="253">
        <v>115.2</v>
      </c>
      <c r="BL108" s="254"/>
      <c r="BM108" s="255"/>
      <c r="BN108" s="253">
        <v>115.6</v>
      </c>
      <c r="BO108" s="254"/>
      <c r="BP108" s="255"/>
      <c r="BQ108" s="253">
        <v>115.7</v>
      </c>
      <c r="BR108" s="254"/>
      <c r="BS108" s="255"/>
      <c r="BT108" s="253">
        <v>115.6</v>
      </c>
      <c r="BU108" s="254"/>
      <c r="BV108" s="255"/>
      <c r="BW108" s="253">
        <v>115.6</v>
      </c>
      <c r="BX108" s="254"/>
      <c r="BY108" s="255"/>
    </row>
    <row r="109" spans="1:77" x14ac:dyDescent="0.25">
      <c r="A109" s="44" t="s">
        <v>542</v>
      </c>
      <c r="B109" s="41" t="s">
        <v>668</v>
      </c>
      <c r="C109" s="13" t="s">
        <v>28</v>
      </c>
      <c r="D109" s="13" t="s">
        <v>32</v>
      </c>
      <c r="E109" s="28">
        <v>110</v>
      </c>
      <c r="F109" s="253">
        <v>116.3</v>
      </c>
      <c r="G109" s="254"/>
      <c r="H109" s="255"/>
      <c r="I109" s="253">
        <v>116.5</v>
      </c>
      <c r="J109" s="254"/>
      <c r="K109" s="255"/>
      <c r="L109" s="253">
        <v>116.4</v>
      </c>
      <c r="M109" s="254"/>
      <c r="N109" s="255"/>
      <c r="O109" s="253">
        <v>116.1</v>
      </c>
      <c r="P109" s="254"/>
      <c r="Q109" s="255"/>
      <c r="R109" s="253">
        <v>116.45</v>
      </c>
      <c r="S109" s="254"/>
      <c r="T109" s="255"/>
      <c r="U109" s="253">
        <v>116.35</v>
      </c>
      <c r="V109" s="254"/>
      <c r="W109" s="255"/>
      <c r="X109" s="253">
        <v>116.4</v>
      </c>
      <c r="Y109" s="254"/>
      <c r="Z109" s="255"/>
      <c r="AA109" s="253">
        <v>115.9</v>
      </c>
      <c r="AB109" s="254"/>
      <c r="AC109" s="255"/>
      <c r="AD109" s="253">
        <v>116</v>
      </c>
      <c r="AE109" s="254"/>
      <c r="AF109" s="255"/>
      <c r="AG109" s="253">
        <v>115.08</v>
      </c>
      <c r="AH109" s="254"/>
      <c r="AI109" s="255"/>
      <c r="AJ109" s="253">
        <v>115.2</v>
      </c>
      <c r="AK109" s="254"/>
      <c r="AL109" s="255"/>
      <c r="AM109" s="253">
        <v>114.97</v>
      </c>
      <c r="AN109" s="254"/>
      <c r="AO109" s="255"/>
      <c r="AP109" s="253">
        <v>115.22</v>
      </c>
      <c r="AQ109" s="254"/>
      <c r="AR109" s="255"/>
      <c r="AS109" s="253">
        <v>115.33</v>
      </c>
      <c r="AT109" s="254"/>
      <c r="AU109" s="255"/>
      <c r="AV109" s="253">
        <v>114.84</v>
      </c>
      <c r="AW109" s="254"/>
      <c r="AX109" s="255"/>
      <c r="AY109" s="253">
        <v>114.82</v>
      </c>
      <c r="AZ109" s="254"/>
      <c r="BA109" s="255"/>
      <c r="BB109" s="253">
        <v>114.7</v>
      </c>
      <c r="BC109" s="254"/>
      <c r="BD109" s="255"/>
      <c r="BE109" s="253">
        <v>114.7</v>
      </c>
      <c r="BF109" s="254"/>
      <c r="BG109" s="255"/>
      <c r="BH109" s="253">
        <v>115</v>
      </c>
      <c r="BI109" s="254"/>
      <c r="BJ109" s="255"/>
      <c r="BK109" s="253">
        <v>115.2</v>
      </c>
      <c r="BL109" s="254"/>
      <c r="BM109" s="255"/>
      <c r="BN109" s="253">
        <v>115.5</v>
      </c>
      <c r="BO109" s="254"/>
      <c r="BP109" s="255"/>
      <c r="BQ109" s="253">
        <v>115.7</v>
      </c>
      <c r="BR109" s="254"/>
      <c r="BS109" s="255"/>
      <c r="BT109" s="253">
        <v>115.5</v>
      </c>
      <c r="BU109" s="254"/>
      <c r="BV109" s="255"/>
      <c r="BW109" s="253">
        <v>115.6</v>
      </c>
      <c r="BX109" s="254"/>
      <c r="BY109" s="255"/>
    </row>
    <row r="110" spans="1:77" x14ac:dyDescent="0.25">
      <c r="A110" s="44" t="s">
        <v>542</v>
      </c>
      <c r="B110" s="41" t="s">
        <v>626</v>
      </c>
      <c r="C110" s="25" t="s">
        <v>587</v>
      </c>
      <c r="D110" s="25" t="s">
        <v>31</v>
      </c>
      <c r="E110" s="28">
        <v>10</v>
      </c>
      <c r="F110" s="182">
        <v>-1.1419999999999999</v>
      </c>
      <c r="G110" s="183">
        <v>-0.35199999999999998</v>
      </c>
      <c r="H110" s="184">
        <v>69</v>
      </c>
      <c r="I110" s="182">
        <v>-1.091</v>
      </c>
      <c r="J110" s="183">
        <v>-0.35199999999999998</v>
      </c>
      <c r="K110" s="184">
        <v>65</v>
      </c>
      <c r="L110" s="182">
        <v>-1.0760000000000001</v>
      </c>
      <c r="M110" s="183">
        <v>-0.35</v>
      </c>
      <c r="N110" s="184">
        <v>64</v>
      </c>
      <c r="O110" s="182">
        <v>-1.056</v>
      </c>
      <c r="P110" s="183">
        <v>-0.34100000000000003</v>
      </c>
      <c r="Q110" s="184">
        <v>64</v>
      </c>
      <c r="R110" s="182">
        <v>-1.0820000000000001</v>
      </c>
      <c r="S110" s="183">
        <v>-0.34100000000000003</v>
      </c>
      <c r="T110" s="184">
        <v>67</v>
      </c>
      <c r="U110" s="182">
        <v>-1.2190000000000001</v>
      </c>
      <c r="V110" s="183">
        <v>-0.34799999999999998</v>
      </c>
      <c r="W110" s="184">
        <v>80</v>
      </c>
      <c r="X110" s="182">
        <v>-1.415</v>
      </c>
      <c r="Y110" s="183">
        <v>-0.35799999999999998</v>
      </c>
      <c r="Z110" s="184">
        <v>86</v>
      </c>
      <c r="AA110" s="182">
        <v>-1.536</v>
      </c>
      <c r="AB110" s="183">
        <v>-0.39600000000000002</v>
      </c>
      <c r="AC110" s="184">
        <v>95</v>
      </c>
      <c r="AD110" s="182">
        <v>-1.6339999999999999</v>
      </c>
      <c r="AE110" s="183">
        <v>-0.45200000000000001</v>
      </c>
      <c r="AF110" s="184">
        <v>96</v>
      </c>
      <c r="AG110" s="182">
        <v>-1.613</v>
      </c>
      <c r="AH110" s="183">
        <v>-0.45</v>
      </c>
      <c r="AI110" s="184">
        <v>98</v>
      </c>
      <c r="AJ110" s="182">
        <v>-1.609</v>
      </c>
      <c r="AK110" s="183">
        <v>-0.439</v>
      </c>
      <c r="AL110" s="184">
        <v>90</v>
      </c>
      <c r="AM110" s="182">
        <v>-1.54</v>
      </c>
      <c r="AN110" s="183">
        <v>-0.45200000000000001</v>
      </c>
      <c r="AO110" s="184">
        <v>90</v>
      </c>
      <c r="AP110" s="182">
        <v>-1.528</v>
      </c>
      <c r="AQ110" s="183">
        <v>-0.41399999999999998</v>
      </c>
      <c r="AR110" s="184">
        <v>87</v>
      </c>
      <c r="AS110" s="182">
        <v>-1.514</v>
      </c>
      <c r="AT110" s="183">
        <v>-0.443</v>
      </c>
      <c r="AU110" s="184">
        <v>94</v>
      </c>
      <c r="AV110" s="182">
        <v>-1.484</v>
      </c>
      <c r="AW110" s="183">
        <v>-0.438</v>
      </c>
      <c r="AX110" s="184">
        <v>90</v>
      </c>
      <c r="AY110" s="182">
        <v>-1.4650000000000001</v>
      </c>
      <c r="AZ110" s="183">
        <v>-0.439</v>
      </c>
      <c r="BA110" s="184">
        <v>87</v>
      </c>
      <c r="BB110" s="182">
        <v>-1.506</v>
      </c>
      <c r="BC110" s="183">
        <v>-0.44</v>
      </c>
      <c r="BD110" s="184">
        <v>91</v>
      </c>
      <c r="BE110" s="182">
        <v>-1.4570000000000001</v>
      </c>
      <c r="BF110" s="183">
        <v>-0.42099999999999999</v>
      </c>
      <c r="BG110" s="184">
        <v>80</v>
      </c>
      <c r="BH110" s="182">
        <v>-1.423</v>
      </c>
      <c r="BI110" s="183">
        <v>-0.42</v>
      </c>
      <c r="BJ110" s="184">
        <v>79</v>
      </c>
      <c r="BK110" s="182">
        <v>-1.4350000000000001</v>
      </c>
      <c r="BL110" s="183">
        <v>-0.43</v>
      </c>
      <c r="BM110" s="184">
        <v>88</v>
      </c>
      <c r="BN110" s="182">
        <v>-1.518</v>
      </c>
      <c r="BO110" s="183">
        <v>-0.41599999999999998</v>
      </c>
      <c r="BP110" s="184">
        <v>87</v>
      </c>
      <c r="BQ110" s="182">
        <v>-1.5289999999999999</v>
      </c>
      <c r="BR110" s="183">
        <v>-0.40300000000000002</v>
      </c>
      <c r="BS110" s="184">
        <v>86</v>
      </c>
      <c r="BT110" s="182">
        <v>-1.4179999999999999</v>
      </c>
      <c r="BU110" s="183">
        <v>-0.38500000000000001</v>
      </c>
      <c r="BV110" s="184">
        <v>74</v>
      </c>
      <c r="BW110" s="182">
        <v>-1.25</v>
      </c>
      <c r="BX110" s="183">
        <v>-0.34899999999999998</v>
      </c>
      <c r="BY110" s="184">
        <v>67</v>
      </c>
    </row>
    <row r="111" spans="1:77" x14ac:dyDescent="0.25">
      <c r="A111" s="44" t="s">
        <v>542</v>
      </c>
      <c r="B111" s="41" t="s">
        <v>641</v>
      </c>
      <c r="C111" s="25" t="s">
        <v>587</v>
      </c>
      <c r="D111" s="25" t="s">
        <v>31</v>
      </c>
      <c r="E111" s="28">
        <v>10</v>
      </c>
      <c r="F111" s="182">
        <v>-0.34599999999999997</v>
      </c>
      <c r="G111" s="183">
        <v>-0.11600000000000001</v>
      </c>
      <c r="H111" s="184">
        <v>20</v>
      </c>
      <c r="I111" s="182">
        <v>-0.34200000000000003</v>
      </c>
      <c r="J111" s="183">
        <v>-0.121</v>
      </c>
      <c r="K111" s="184">
        <v>19</v>
      </c>
      <c r="L111" s="182">
        <v>-0.34799999999999998</v>
      </c>
      <c r="M111" s="183">
        <v>-0.11600000000000001</v>
      </c>
      <c r="N111" s="184">
        <v>21</v>
      </c>
      <c r="O111" s="182">
        <v>-0.34399999999999997</v>
      </c>
      <c r="P111" s="183">
        <v>-0.11600000000000001</v>
      </c>
      <c r="Q111" s="184">
        <v>22</v>
      </c>
      <c r="R111" s="182">
        <v>-0.35499999999999998</v>
      </c>
      <c r="S111" s="183">
        <v>-0.125</v>
      </c>
      <c r="T111" s="184">
        <v>23</v>
      </c>
      <c r="U111" s="182">
        <v>-0.376</v>
      </c>
      <c r="V111" s="183">
        <v>-0.125</v>
      </c>
      <c r="W111" s="184">
        <v>23</v>
      </c>
      <c r="X111" s="182">
        <v>-0.42799999999999999</v>
      </c>
      <c r="Y111" s="183">
        <v>-0.13100000000000001</v>
      </c>
      <c r="Z111" s="184">
        <v>28</v>
      </c>
      <c r="AA111" s="182">
        <v>-0.46300000000000002</v>
      </c>
      <c r="AB111" s="183">
        <v>-0.13400000000000001</v>
      </c>
      <c r="AC111" s="184">
        <v>28</v>
      </c>
      <c r="AD111" s="182">
        <v>-0.49</v>
      </c>
      <c r="AE111" s="183">
        <v>-0.12</v>
      </c>
      <c r="AF111" s="184">
        <v>28</v>
      </c>
      <c r="AG111" s="182">
        <v>-0.47599999999999998</v>
      </c>
      <c r="AH111" s="183">
        <v>-0.109</v>
      </c>
      <c r="AI111" s="184">
        <v>27</v>
      </c>
      <c r="AJ111" s="182">
        <v>-0.46400000000000002</v>
      </c>
      <c r="AK111" s="183">
        <v>-0.112</v>
      </c>
      <c r="AL111" s="184">
        <v>25</v>
      </c>
      <c r="AM111" s="182">
        <v>-0.45100000000000001</v>
      </c>
      <c r="AN111" s="183">
        <v>-0.125</v>
      </c>
      <c r="AO111" s="184">
        <v>27</v>
      </c>
      <c r="AP111" s="182">
        <v>-0.47499999999999998</v>
      </c>
      <c r="AQ111" s="183">
        <v>-0.127</v>
      </c>
      <c r="AR111" s="184">
        <v>28</v>
      </c>
      <c r="AS111" s="182">
        <v>-0.47399999999999998</v>
      </c>
      <c r="AT111" s="183">
        <v>-0.128</v>
      </c>
      <c r="AU111" s="184">
        <v>27</v>
      </c>
      <c r="AV111" s="182">
        <v>-0.46200000000000002</v>
      </c>
      <c r="AW111" s="183">
        <v>-0.125</v>
      </c>
      <c r="AX111" s="184">
        <v>27</v>
      </c>
      <c r="AY111" s="182">
        <v>-0.46800000000000003</v>
      </c>
      <c r="AZ111" s="183">
        <v>-0.13300000000000001</v>
      </c>
      <c r="BA111" s="184">
        <v>24</v>
      </c>
      <c r="BB111" s="182">
        <v>-0.44400000000000001</v>
      </c>
      <c r="BC111" s="183">
        <v>-0.13600000000000001</v>
      </c>
      <c r="BD111" s="184">
        <v>26</v>
      </c>
      <c r="BE111" s="182">
        <v>-0.443</v>
      </c>
      <c r="BF111" s="183">
        <v>-0.14199999999999999</v>
      </c>
      <c r="BG111" s="184">
        <v>23</v>
      </c>
      <c r="BH111" s="182">
        <v>-0.437</v>
      </c>
      <c r="BI111" s="183">
        <v>-0.14199999999999999</v>
      </c>
      <c r="BJ111" s="184">
        <v>25</v>
      </c>
      <c r="BK111" s="182">
        <v>-0.44</v>
      </c>
      <c r="BL111" s="183">
        <v>-0.14399999999999999</v>
      </c>
      <c r="BM111" s="184">
        <v>24</v>
      </c>
      <c r="BN111" s="182">
        <v>-0.41599999999999998</v>
      </c>
      <c r="BO111" s="183">
        <v>-0.13600000000000001</v>
      </c>
      <c r="BP111" s="184">
        <v>25</v>
      </c>
      <c r="BQ111" s="182">
        <v>-0.42599999999999999</v>
      </c>
      <c r="BR111" s="183">
        <v>-0.13100000000000001</v>
      </c>
      <c r="BS111" s="184">
        <v>24</v>
      </c>
      <c r="BT111" s="182">
        <v>-0.41399999999999998</v>
      </c>
      <c r="BU111" s="183">
        <v>-0.127</v>
      </c>
      <c r="BV111" s="184">
        <v>22</v>
      </c>
      <c r="BW111" s="182">
        <v>-0.39200000000000002</v>
      </c>
      <c r="BX111" s="183">
        <v>0.13</v>
      </c>
      <c r="BY111" s="184">
        <v>20</v>
      </c>
    </row>
    <row r="112" spans="1:77" x14ac:dyDescent="0.25">
      <c r="A112" s="44" t="s">
        <v>542</v>
      </c>
      <c r="B112" s="41" t="s">
        <v>11</v>
      </c>
      <c r="C112" s="25" t="s">
        <v>587</v>
      </c>
      <c r="D112" s="25" t="s">
        <v>29</v>
      </c>
      <c r="E112" s="16" t="s">
        <v>28</v>
      </c>
      <c r="F112" s="253">
        <v>6</v>
      </c>
      <c r="G112" s="254"/>
      <c r="H112" s="255"/>
      <c r="I112" s="253">
        <v>6</v>
      </c>
      <c r="J112" s="254"/>
      <c r="K112" s="255"/>
      <c r="L112" s="253">
        <v>6</v>
      </c>
      <c r="M112" s="254"/>
      <c r="N112" s="255"/>
      <c r="O112" s="253">
        <v>6</v>
      </c>
      <c r="P112" s="254"/>
      <c r="Q112" s="255"/>
      <c r="R112" s="253">
        <v>6</v>
      </c>
      <c r="S112" s="254"/>
      <c r="T112" s="255"/>
      <c r="U112" s="253">
        <v>6</v>
      </c>
      <c r="V112" s="254"/>
      <c r="W112" s="255"/>
      <c r="X112" s="253">
        <v>6</v>
      </c>
      <c r="Y112" s="254"/>
      <c r="Z112" s="255"/>
      <c r="AA112" s="253">
        <v>6</v>
      </c>
      <c r="AB112" s="254"/>
      <c r="AC112" s="255"/>
      <c r="AD112" s="253">
        <v>7</v>
      </c>
      <c r="AE112" s="254"/>
      <c r="AF112" s="255"/>
      <c r="AG112" s="253">
        <v>7</v>
      </c>
      <c r="AH112" s="254"/>
      <c r="AI112" s="255"/>
      <c r="AJ112" s="253">
        <v>7</v>
      </c>
      <c r="AK112" s="254"/>
      <c r="AL112" s="255"/>
      <c r="AM112" s="253">
        <v>7</v>
      </c>
      <c r="AN112" s="254"/>
      <c r="AO112" s="255"/>
      <c r="AP112" s="253">
        <v>7</v>
      </c>
      <c r="AQ112" s="254"/>
      <c r="AR112" s="255"/>
      <c r="AS112" s="253">
        <v>7</v>
      </c>
      <c r="AT112" s="254"/>
      <c r="AU112" s="255"/>
      <c r="AV112" s="253">
        <v>7</v>
      </c>
      <c r="AW112" s="254"/>
      <c r="AX112" s="255"/>
      <c r="AY112" s="253">
        <v>7</v>
      </c>
      <c r="AZ112" s="254"/>
      <c r="BA112" s="255"/>
      <c r="BB112" s="253">
        <v>7</v>
      </c>
      <c r="BC112" s="254"/>
      <c r="BD112" s="255"/>
      <c r="BE112" s="253">
        <v>7</v>
      </c>
      <c r="BF112" s="254"/>
      <c r="BG112" s="255"/>
      <c r="BH112" s="253">
        <v>7</v>
      </c>
      <c r="BI112" s="254"/>
      <c r="BJ112" s="255"/>
      <c r="BK112" s="253">
        <v>7</v>
      </c>
      <c r="BL112" s="254"/>
      <c r="BM112" s="255"/>
      <c r="BN112" s="253">
        <v>7</v>
      </c>
      <c r="BO112" s="254"/>
      <c r="BP112" s="255"/>
      <c r="BQ112" s="253">
        <v>7</v>
      </c>
      <c r="BR112" s="254"/>
      <c r="BS112" s="255"/>
      <c r="BT112" s="253">
        <v>6</v>
      </c>
      <c r="BU112" s="254"/>
      <c r="BV112" s="255"/>
      <c r="BW112" s="253">
        <v>6</v>
      </c>
      <c r="BX112" s="254"/>
      <c r="BY112" s="255"/>
    </row>
    <row r="113" spans="1:77" x14ac:dyDescent="0.25">
      <c r="A113" s="44" t="s">
        <v>542</v>
      </c>
      <c r="B113" s="41" t="s">
        <v>12</v>
      </c>
      <c r="C113" s="25" t="s">
        <v>587</v>
      </c>
      <c r="D113" s="25" t="s">
        <v>29</v>
      </c>
      <c r="E113" s="16" t="s">
        <v>28</v>
      </c>
      <c r="F113" s="253">
        <v>5</v>
      </c>
      <c r="G113" s="254"/>
      <c r="H113" s="255"/>
      <c r="I113" s="253">
        <v>5</v>
      </c>
      <c r="J113" s="254"/>
      <c r="K113" s="255"/>
      <c r="L113" s="253">
        <v>5</v>
      </c>
      <c r="M113" s="254"/>
      <c r="N113" s="255"/>
      <c r="O113" s="253">
        <v>5</v>
      </c>
      <c r="P113" s="254"/>
      <c r="Q113" s="255"/>
      <c r="R113" s="253">
        <v>5</v>
      </c>
      <c r="S113" s="254"/>
      <c r="T113" s="255"/>
      <c r="U113" s="253">
        <v>5</v>
      </c>
      <c r="V113" s="254"/>
      <c r="W113" s="255"/>
      <c r="X113" s="253">
        <v>5</v>
      </c>
      <c r="Y113" s="254"/>
      <c r="Z113" s="255"/>
      <c r="AA113" s="253">
        <v>5</v>
      </c>
      <c r="AB113" s="254"/>
      <c r="AC113" s="255"/>
      <c r="AD113" s="253">
        <v>5</v>
      </c>
      <c r="AE113" s="254"/>
      <c r="AF113" s="255"/>
      <c r="AG113" s="253">
        <v>5</v>
      </c>
      <c r="AH113" s="254"/>
      <c r="AI113" s="255"/>
      <c r="AJ113" s="253">
        <v>6</v>
      </c>
      <c r="AK113" s="254"/>
      <c r="AL113" s="255"/>
      <c r="AM113" s="253">
        <v>6</v>
      </c>
      <c r="AN113" s="254"/>
      <c r="AO113" s="255"/>
      <c r="AP113" s="253">
        <v>6</v>
      </c>
      <c r="AQ113" s="254"/>
      <c r="AR113" s="255"/>
      <c r="AS113" s="253">
        <v>6</v>
      </c>
      <c r="AT113" s="254"/>
      <c r="AU113" s="255"/>
      <c r="AV113" s="253">
        <v>6</v>
      </c>
      <c r="AW113" s="254"/>
      <c r="AX113" s="255"/>
      <c r="AY113" s="253">
        <v>6</v>
      </c>
      <c r="AZ113" s="254"/>
      <c r="BA113" s="255"/>
      <c r="BB113" s="253">
        <v>6</v>
      </c>
      <c r="BC113" s="254"/>
      <c r="BD113" s="255"/>
      <c r="BE113" s="253">
        <v>6</v>
      </c>
      <c r="BF113" s="254"/>
      <c r="BG113" s="255"/>
      <c r="BH113" s="253">
        <v>6</v>
      </c>
      <c r="BI113" s="254"/>
      <c r="BJ113" s="255"/>
      <c r="BK113" s="253">
        <v>6</v>
      </c>
      <c r="BL113" s="254"/>
      <c r="BM113" s="255"/>
      <c r="BN113" s="253">
        <v>6</v>
      </c>
      <c r="BO113" s="254"/>
      <c r="BP113" s="255"/>
      <c r="BQ113" s="253">
        <v>6</v>
      </c>
      <c r="BR113" s="254"/>
      <c r="BS113" s="255"/>
      <c r="BT113" s="253">
        <v>6</v>
      </c>
      <c r="BU113" s="254"/>
      <c r="BV113" s="255"/>
      <c r="BW113" s="253">
        <v>6</v>
      </c>
      <c r="BX113" s="254"/>
      <c r="BY113" s="255"/>
    </row>
    <row r="114" spans="1:77" x14ac:dyDescent="0.25">
      <c r="A114" s="44" t="s">
        <v>542</v>
      </c>
      <c r="B114" s="41" t="s">
        <v>34</v>
      </c>
      <c r="C114" s="13" t="s">
        <v>28</v>
      </c>
      <c r="D114" s="13" t="s">
        <v>32</v>
      </c>
      <c r="E114" s="28">
        <v>10</v>
      </c>
      <c r="F114" s="253">
        <v>10.24</v>
      </c>
      <c r="G114" s="254"/>
      <c r="H114" s="255"/>
      <c r="I114" s="253">
        <v>10.26</v>
      </c>
      <c r="J114" s="254"/>
      <c r="K114" s="255"/>
      <c r="L114" s="253">
        <v>10.26</v>
      </c>
      <c r="M114" s="254"/>
      <c r="N114" s="255"/>
      <c r="O114" s="253">
        <v>10.27</v>
      </c>
      <c r="P114" s="254"/>
      <c r="Q114" s="255"/>
      <c r="R114" s="253">
        <v>10.27</v>
      </c>
      <c r="S114" s="254"/>
      <c r="T114" s="255"/>
      <c r="U114" s="253">
        <v>10.24</v>
      </c>
      <c r="V114" s="254"/>
      <c r="W114" s="255"/>
      <c r="X114" s="253">
        <v>10.220000000000001</v>
      </c>
      <c r="Y114" s="254"/>
      <c r="Z114" s="255"/>
      <c r="AA114" s="253">
        <v>10.23</v>
      </c>
      <c r="AB114" s="254"/>
      <c r="AC114" s="255"/>
      <c r="AD114" s="253">
        <v>10.32</v>
      </c>
      <c r="AE114" s="254"/>
      <c r="AF114" s="255"/>
      <c r="AG114" s="253">
        <v>10.29</v>
      </c>
      <c r="AH114" s="254"/>
      <c r="AI114" s="255"/>
      <c r="AJ114" s="253">
        <v>10.32</v>
      </c>
      <c r="AK114" s="254"/>
      <c r="AL114" s="255"/>
      <c r="AM114" s="253">
        <v>10.33</v>
      </c>
      <c r="AN114" s="254"/>
      <c r="AO114" s="255"/>
      <c r="AP114" s="253">
        <v>10.35</v>
      </c>
      <c r="AQ114" s="254"/>
      <c r="AR114" s="255"/>
      <c r="AS114" s="253">
        <v>10.26</v>
      </c>
      <c r="AT114" s="254"/>
      <c r="AU114" s="255"/>
      <c r="AV114" s="253">
        <v>10.28</v>
      </c>
      <c r="AW114" s="254"/>
      <c r="AX114" s="255"/>
      <c r="AY114" s="253">
        <v>10.27</v>
      </c>
      <c r="AZ114" s="254"/>
      <c r="BA114" s="255"/>
      <c r="BB114" s="253">
        <v>10.28</v>
      </c>
      <c r="BC114" s="254"/>
      <c r="BD114" s="255"/>
      <c r="BE114" s="253">
        <v>10.31</v>
      </c>
      <c r="BF114" s="254"/>
      <c r="BG114" s="255"/>
      <c r="BH114" s="253">
        <v>10.33</v>
      </c>
      <c r="BI114" s="254"/>
      <c r="BJ114" s="255"/>
      <c r="BK114" s="253">
        <v>10.33</v>
      </c>
      <c r="BL114" s="254"/>
      <c r="BM114" s="255"/>
      <c r="BN114" s="253">
        <v>10.28</v>
      </c>
      <c r="BO114" s="254"/>
      <c r="BP114" s="255"/>
      <c r="BQ114" s="253">
        <v>10.37</v>
      </c>
      <c r="BR114" s="254"/>
      <c r="BS114" s="255"/>
      <c r="BT114" s="253">
        <v>10.220000000000001</v>
      </c>
      <c r="BU114" s="254"/>
      <c r="BV114" s="255"/>
      <c r="BW114" s="253">
        <v>10.27</v>
      </c>
      <c r="BX114" s="254"/>
      <c r="BY114" s="255"/>
    </row>
    <row r="115" spans="1:77" ht="15.75" thickBot="1" x14ac:dyDescent="0.3">
      <c r="A115" s="45" t="s">
        <v>542</v>
      </c>
      <c r="B115" s="46" t="s">
        <v>35</v>
      </c>
      <c r="C115" s="14" t="s">
        <v>28</v>
      </c>
      <c r="D115" s="14" t="s">
        <v>32</v>
      </c>
      <c r="E115" s="29">
        <v>10</v>
      </c>
      <c r="F115" s="262">
        <v>10.27</v>
      </c>
      <c r="G115" s="263"/>
      <c r="H115" s="265"/>
      <c r="I115" s="262">
        <v>10.26</v>
      </c>
      <c r="J115" s="263"/>
      <c r="K115" s="265"/>
      <c r="L115" s="262">
        <v>10.25</v>
      </c>
      <c r="M115" s="263"/>
      <c r="N115" s="265"/>
      <c r="O115" s="262">
        <v>10.27</v>
      </c>
      <c r="P115" s="263"/>
      <c r="Q115" s="265"/>
      <c r="R115" s="262">
        <v>10.26</v>
      </c>
      <c r="S115" s="263"/>
      <c r="T115" s="265"/>
      <c r="U115" s="262">
        <v>10.24</v>
      </c>
      <c r="V115" s="263"/>
      <c r="W115" s="265"/>
      <c r="X115" s="262">
        <v>10.210000000000001</v>
      </c>
      <c r="Y115" s="263"/>
      <c r="Z115" s="265"/>
      <c r="AA115" s="262">
        <v>10.25</v>
      </c>
      <c r="AB115" s="263"/>
      <c r="AC115" s="265"/>
      <c r="AD115" s="262">
        <v>10.15</v>
      </c>
      <c r="AE115" s="263"/>
      <c r="AF115" s="265"/>
      <c r="AG115" s="262">
        <v>10.15</v>
      </c>
      <c r="AH115" s="263"/>
      <c r="AI115" s="265"/>
      <c r="AJ115" s="262">
        <v>10.3</v>
      </c>
      <c r="AK115" s="263"/>
      <c r="AL115" s="265"/>
      <c r="AM115" s="262">
        <v>10.32</v>
      </c>
      <c r="AN115" s="263"/>
      <c r="AO115" s="265"/>
      <c r="AP115" s="262">
        <v>10.34</v>
      </c>
      <c r="AQ115" s="263"/>
      <c r="AR115" s="265"/>
      <c r="AS115" s="262">
        <v>10.27</v>
      </c>
      <c r="AT115" s="263"/>
      <c r="AU115" s="265"/>
      <c r="AV115" s="262">
        <v>10.29</v>
      </c>
      <c r="AW115" s="263"/>
      <c r="AX115" s="265"/>
      <c r="AY115" s="262">
        <v>10.27</v>
      </c>
      <c r="AZ115" s="263"/>
      <c r="BA115" s="265"/>
      <c r="BB115" s="262">
        <v>10.27</v>
      </c>
      <c r="BC115" s="263"/>
      <c r="BD115" s="265"/>
      <c r="BE115" s="262">
        <v>10.3</v>
      </c>
      <c r="BF115" s="263"/>
      <c r="BG115" s="265"/>
      <c r="BH115" s="262">
        <v>10.31</v>
      </c>
      <c r="BI115" s="263"/>
      <c r="BJ115" s="265"/>
      <c r="BK115" s="262">
        <v>10.34</v>
      </c>
      <c r="BL115" s="263"/>
      <c r="BM115" s="265"/>
      <c r="BN115" s="262">
        <v>10.36</v>
      </c>
      <c r="BO115" s="263"/>
      <c r="BP115" s="265"/>
      <c r="BQ115" s="262">
        <v>10.36</v>
      </c>
      <c r="BR115" s="263"/>
      <c r="BS115" s="265"/>
      <c r="BT115" s="262">
        <v>10.37</v>
      </c>
      <c r="BU115" s="263"/>
      <c r="BV115" s="265"/>
      <c r="BW115" s="262">
        <v>10.43</v>
      </c>
      <c r="BX115" s="263"/>
      <c r="BY115" s="265"/>
    </row>
    <row r="116" spans="1:77" x14ac:dyDescent="0.25">
      <c r="A116" s="59" t="s">
        <v>547</v>
      </c>
      <c r="B116" s="49" t="s">
        <v>669</v>
      </c>
      <c r="C116" s="18" t="s">
        <v>606</v>
      </c>
      <c r="D116" s="18" t="s">
        <v>31</v>
      </c>
      <c r="E116" s="19">
        <v>10</v>
      </c>
      <c r="F116" s="191">
        <v>-0.499</v>
      </c>
      <c r="G116" s="192">
        <v>-0.128</v>
      </c>
      <c r="H116" s="196">
        <v>32</v>
      </c>
      <c r="I116" s="191">
        <v>-0.499</v>
      </c>
      <c r="J116" s="192">
        <v>-0.129</v>
      </c>
      <c r="K116" s="196">
        <v>28</v>
      </c>
      <c r="L116" s="191">
        <v>-0.498</v>
      </c>
      <c r="M116" s="192">
        <v>-0.121</v>
      </c>
      <c r="N116" s="196">
        <v>31</v>
      </c>
      <c r="O116" s="191">
        <v>-0.51</v>
      </c>
      <c r="P116" s="192">
        <v>-0.11</v>
      </c>
      <c r="Q116" s="196">
        <v>30</v>
      </c>
      <c r="R116" s="191">
        <v>-0.51900000000000002</v>
      </c>
      <c r="S116" s="192">
        <v>-0.107</v>
      </c>
      <c r="T116" s="196">
        <v>32</v>
      </c>
      <c r="U116" s="191">
        <v>-0.57499999999999996</v>
      </c>
      <c r="V116" s="192">
        <v>-0.127</v>
      </c>
      <c r="W116" s="196">
        <v>35</v>
      </c>
      <c r="X116" s="191">
        <v>-0.61099999999999999</v>
      </c>
      <c r="Y116" s="192">
        <v>-0.13500000000000001</v>
      </c>
      <c r="Z116" s="196">
        <v>38</v>
      </c>
      <c r="AA116" s="191">
        <v>-0.626</v>
      </c>
      <c r="AB116" s="192">
        <v>-0.129</v>
      </c>
      <c r="AC116" s="196">
        <v>38</v>
      </c>
      <c r="AD116" s="191">
        <v>-0.64200000000000002</v>
      </c>
      <c r="AE116" s="192">
        <v>-0.14000000000000001</v>
      </c>
      <c r="AF116" s="196">
        <v>38</v>
      </c>
      <c r="AG116" s="191">
        <v>-0.64300000000000002</v>
      </c>
      <c r="AH116" s="192">
        <v>-0.14399999999999999</v>
      </c>
      <c r="AI116" s="196">
        <v>41</v>
      </c>
      <c r="AJ116" s="191">
        <v>-0.64800000000000002</v>
      </c>
      <c r="AK116" s="192">
        <v>-0.15</v>
      </c>
      <c r="AL116" s="196">
        <v>36</v>
      </c>
      <c r="AM116" s="191">
        <v>-0.65200000000000002</v>
      </c>
      <c r="AN116" s="192">
        <v>-0.14799999999999999</v>
      </c>
      <c r="AO116" s="196">
        <v>38</v>
      </c>
      <c r="AP116" s="191">
        <v>-0.64800000000000002</v>
      </c>
      <c r="AQ116" s="192">
        <v>-0.14599999999999999</v>
      </c>
      <c r="AR116" s="196">
        <v>37</v>
      </c>
      <c r="AS116" s="191">
        <v>-0.61799999999999999</v>
      </c>
      <c r="AT116" s="192">
        <v>-0.13200000000000001</v>
      </c>
      <c r="AU116" s="196">
        <v>36</v>
      </c>
      <c r="AV116" s="191">
        <v>-0.61199999999999999</v>
      </c>
      <c r="AW116" s="192">
        <v>-0.13800000000000001</v>
      </c>
      <c r="AX116" s="196">
        <v>31</v>
      </c>
      <c r="AY116" s="191">
        <v>-0.57699999999999996</v>
      </c>
      <c r="AZ116" s="192">
        <v>-0.14199999999999999</v>
      </c>
      <c r="BA116" s="196">
        <v>34</v>
      </c>
      <c r="BB116" s="191">
        <v>-0.58499999999999996</v>
      </c>
      <c r="BC116" s="192">
        <v>-0.15</v>
      </c>
      <c r="BD116" s="196">
        <v>35</v>
      </c>
      <c r="BE116" s="191">
        <v>-619</v>
      </c>
      <c r="BF116" s="192">
        <v>-0.16200000000000001</v>
      </c>
      <c r="BG116" s="196">
        <v>36</v>
      </c>
      <c r="BH116" s="191">
        <v>-0.64500000000000002</v>
      </c>
      <c r="BI116" s="192">
        <v>-0.16700000000000001</v>
      </c>
      <c r="BJ116" s="196">
        <v>35</v>
      </c>
      <c r="BK116" s="191">
        <v>-0.624</v>
      </c>
      <c r="BL116" s="192">
        <v>-0.16400000000000001</v>
      </c>
      <c r="BM116" s="196">
        <v>36</v>
      </c>
      <c r="BN116" s="191">
        <v>-0.622</v>
      </c>
      <c r="BO116" s="192">
        <v>-0.152</v>
      </c>
      <c r="BP116" s="196">
        <v>35</v>
      </c>
      <c r="BQ116" s="191">
        <v>-0.59</v>
      </c>
      <c r="BR116" s="192">
        <v>-0.14299999999999999</v>
      </c>
      <c r="BS116" s="196">
        <v>32</v>
      </c>
      <c r="BT116" s="191">
        <v>-0.55500000000000005</v>
      </c>
      <c r="BU116" s="192">
        <v>-0.14199999999999999</v>
      </c>
      <c r="BV116" s="196">
        <v>31</v>
      </c>
      <c r="BW116" s="191">
        <v>-0.53</v>
      </c>
      <c r="BX116" s="192">
        <v>-0.14499999999999999</v>
      </c>
      <c r="BY116" s="193">
        <v>27</v>
      </c>
    </row>
    <row r="117" spans="1:77" x14ac:dyDescent="0.25">
      <c r="A117" s="44" t="s">
        <v>547</v>
      </c>
      <c r="B117" s="41" t="s">
        <v>11</v>
      </c>
      <c r="C117" s="25" t="s">
        <v>606</v>
      </c>
      <c r="D117" s="25" t="s">
        <v>29</v>
      </c>
      <c r="E117" s="16" t="s">
        <v>28</v>
      </c>
      <c r="F117" s="253">
        <v>20</v>
      </c>
      <c r="G117" s="254"/>
      <c r="H117" s="261"/>
      <c r="I117" s="253">
        <v>20</v>
      </c>
      <c r="J117" s="254"/>
      <c r="K117" s="261"/>
      <c r="L117" s="253">
        <v>20</v>
      </c>
      <c r="M117" s="254"/>
      <c r="N117" s="261"/>
      <c r="O117" s="253">
        <v>20</v>
      </c>
      <c r="P117" s="254"/>
      <c r="Q117" s="261"/>
      <c r="R117" s="253">
        <v>20</v>
      </c>
      <c r="S117" s="254"/>
      <c r="T117" s="261"/>
      <c r="U117" s="253">
        <v>20</v>
      </c>
      <c r="V117" s="254"/>
      <c r="W117" s="261"/>
      <c r="X117" s="253">
        <v>20</v>
      </c>
      <c r="Y117" s="254"/>
      <c r="Z117" s="261"/>
      <c r="AA117" s="253">
        <v>20</v>
      </c>
      <c r="AB117" s="254"/>
      <c r="AC117" s="261"/>
      <c r="AD117" s="253">
        <v>20</v>
      </c>
      <c r="AE117" s="254"/>
      <c r="AF117" s="261"/>
      <c r="AG117" s="253">
        <v>20</v>
      </c>
      <c r="AH117" s="254"/>
      <c r="AI117" s="261"/>
      <c r="AJ117" s="253">
        <v>20</v>
      </c>
      <c r="AK117" s="254"/>
      <c r="AL117" s="261"/>
      <c r="AM117" s="253">
        <v>20</v>
      </c>
      <c r="AN117" s="254"/>
      <c r="AO117" s="261"/>
      <c r="AP117" s="253">
        <v>20</v>
      </c>
      <c r="AQ117" s="254"/>
      <c r="AR117" s="261"/>
      <c r="AS117" s="253">
        <v>20</v>
      </c>
      <c r="AT117" s="254"/>
      <c r="AU117" s="261"/>
      <c r="AV117" s="253">
        <v>19</v>
      </c>
      <c r="AW117" s="254"/>
      <c r="AX117" s="261"/>
      <c r="AY117" s="253">
        <v>19</v>
      </c>
      <c r="AZ117" s="254"/>
      <c r="BA117" s="261"/>
      <c r="BB117" s="253">
        <v>19</v>
      </c>
      <c r="BC117" s="254"/>
      <c r="BD117" s="261"/>
      <c r="BE117" s="253">
        <v>19</v>
      </c>
      <c r="BF117" s="254"/>
      <c r="BG117" s="261"/>
      <c r="BH117" s="253">
        <v>19</v>
      </c>
      <c r="BI117" s="254"/>
      <c r="BJ117" s="261"/>
      <c r="BK117" s="253">
        <v>19</v>
      </c>
      <c r="BL117" s="254"/>
      <c r="BM117" s="261"/>
      <c r="BN117" s="253">
        <v>19</v>
      </c>
      <c r="BO117" s="254"/>
      <c r="BP117" s="261"/>
      <c r="BQ117" s="253">
        <v>19</v>
      </c>
      <c r="BR117" s="254"/>
      <c r="BS117" s="261"/>
      <c r="BT117" s="253">
        <v>19</v>
      </c>
      <c r="BU117" s="254"/>
      <c r="BV117" s="261"/>
      <c r="BW117" s="253">
        <v>19</v>
      </c>
      <c r="BX117" s="254"/>
      <c r="BY117" s="255"/>
    </row>
    <row r="118" spans="1:77" ht="15.75" thickBot="1" x14ac:dyDescent="0.3">
      <c r="A118" s="45" t="s">
        <v>547</v>
      </c>
      <c r="B118" s="46" t="s">
        <v>34</v>
      </c>
      <c r="C118" s="14" t="s">
        <v>28</v>
      </c>
      <c r="D118" s="14" t="s">
        <v>32</v>
      </c>
      <c r="E118" s="29">
        <v>10</v>
      </c>
      <c r="F118" s="262">
        <v>10.15</v>
      </c>
      <c r="G118" s="263"/>
      <c r="H118" s="264"/>
      <c r="I118" s="262">
        <v>10.15</v>
      </c>
      <c r="J118" s="263"/>
      <c r="K118" s="264"/>
      <c r="L118" s="262">
        <v>10.14</v>
      </c>
      <c r="M118" s="263"/>
      <c r="N118" s="264"/>
      <c r="O118" s="262">
        <v>10.16</v>
      </c>
      <c r="P118" s="263"/>
      <c r="Q118" s="264"/>
      <c r="R118" s="262">
        <v>10.16</v>
      </c>
      <c r="S118" s="263"/>
      <c r="T118" s="264"/>
      <c r="U118" s="262">
        <v>10.15</v>
      </c>
      <c r="V118" s="263"/>
      <c r="W118" s="264"/>
      <c r="X118" s="262">
        <v>10.14</v>
      </c>
      <c r="Y118" s="263"/>
      <c r="Z118" s="264"/>
      <c r="AA118" s="262">
        <v>10.17</v>
      </c>
      <c r="AB118" s="263"/>
      <c r="AC118" s="264"/>
      <c r="AD118" s="262">
        <v>10.14</v>
      </c>
      <c r="AE118" s="263"/>
      <c r="AF118" s="264"/>
      <c r="AG118" s="262">
        <v>10.11</v>
      </c>
      <c r="AH118" s="263"/>
      <c r="AI118" s="264"/>
      <c r="AJ118" s="262">
        <v>10.119999999999999</v>
      </c>
      <c r="AK118" s="263"/>
      <c r="AL118" s="264"/>
      <c r="AM118" s="262">
        <v>10.119999999999999</v>
      </c>
      <c r="AN118" s="263"/>
      <c r="AO118" s="264"/>
      <c r="AP118" s="262">
        <v>10.130000000000001</v>
      </c>
      <c r="AQ118" s="263"/>
      <c r="AR118" s="264"/>
      <c r="AS118" s="262">
        <v>10.1</v>
      </c>
      <c r="AT118" s="263"/>
      <c r="AU118" s="264"/>
      <c r="AV118" s="262">
        <v>10.27</v>
      </c>
      <c r="AW118" s="263"/>
      <c r="AX118" s="264"/>
      <c r="AY118" s="262">
        <v>10.24</v>
      </c>
      <c r="AZ118" s="263"/>
      <c r="BA118" s="264"/>
      <c r="BB118" s="262">
        <v>10.25</v>
      </c>
      <c r="BC118" s="263"/>
      <c r="BD118" s="264"/>
      <c r="BE118" s="262">
        <v>10.26</v>
      </c>
      <c r="BF118" s="263"/>
      <c r="BG118" s="264"/>
      <c r="BH118" s="262">
        <v>10.27</v>
      </c>
      <c r="BI118" s="263"/>
      <c r="BJ118" s="264"/>
      <c r="BK118" s="262">
        <v>10.3</v>
      </c>
      <c r="BL118" s="263"/>
      <c r="BM118" s="264"/>
      <c r="BN118" s="262">
        <v>10.32</v>
      </c>
      <c r="BO118" s="263"/>
      <c r="BP118" s="264"/>
      <c r="BQ118" s="262">
        <v>10.3</v>
      </c>
      <c r="BR118" s="263"/>
      <c r="BS118" s="264"/>
      <c r="BT118" s="262">
        <v>10.3</v>
      </c>
      <c r="BU118" s="263"/>
      <c r="BV118" s="264"/>
      <c r="BW118" s="262">
        <v>10.3</v>
      </c>
      <c r="BX118" s="263"/>
      <c r="BY118" s="265"/>
    </row>
    <row r="119" spans="1:77" x14ac:dyDescent="0.25">
      <c r="A119" s="59" t="s">
        <v>507</v>
      </c>
      <c r="B119" s="49" t="s">
        <v>581</v>
      </c>
      <c r="C119" s="18" t="s">
        <v>587</v>
      </c>
      <c r="D119" s="18" t="s">
        <v>31</v>
      </c>
      <c r="E119" s="19">
        <v>10</v>
      </c>
      <c r="F119" s="197">
        <v>-7.6999999999999999E-2</v>
      </c>
      <c r="G119" s="198">
        <v>-3.5999999999999997E-2</v>
      </c>
      <c r="H119" s="19">
        <v>4</v>
      </c>
      <c r="I119" s="191">
        <v>-6.0999999999999999E-2</v>
      </c>
      <c r="J119" s="192">
        <v>-3.4000000000000002E-2</v>
      </c>
      <c r="K119" s="196">
        <v>4</v>
      </c>
      <c r="L119" s="191">
        <v>-5.8000000000000003E-2</v>
      </c>
      <c r="M119" s="192">
        <v>-3.4000000000000002E-2</v>
      </c>
      <c r="N119" s="196">
        <v>4</v>
      </c>
      <c r="O119" s="191">
        <v>-5.5E-2</v>
      </c>
      <c r="P119" s="192">
        <v>-3.3000000000000002E-2</v>
      </c>
      <c r="Q119" s="196">
        <v>4</v>
      </c>
      <c r="R119" s="191">
        <v>-6.4000000000000001E-2</v>
      </c>
      <c r="S119" s="192">
        <v>-3.4000000000000002E-2</v>
      </c>
      <c r="T119" s="196">
        <v>4</v>
      </c>
      <c r="U119" s="191">
        <v>-8.5999999999999993E-2</v>
      </c>
      <c r="V119" s="192">
        <v>-3.3000000000000002E-2</v>
      </c>
      <c r="W119" s="196">
        <v>6</v>
      </c>
      <c r="X119" s="191">
        <v>-0.127</v>
      </c>
      <c r="Y119" s="192">
        <v>-3.6999999999999998E-2</v>
      </c>
      <c r="Z119" s="196">
        <v>9</v>
      </c>
      <c r="AA119" s="191">
        <v>-0.152</v>
      </c>
      <c r="AB119" s="192">
        <v>-3.7999999999999999E-2</v>
      </c>
      <c r="AC119" s="196">
        <v>10</v>
      </c>
      <c r="AD119" s="191">
        <v>-0.151</v>
      </c>
      <c r="AE119" s="192">
        <v>-0.04</v>
      </c>
      <c r="AF119" s="196">
        <v>9</v>
      </c>
      <c r="AG119" s="191">
        <v>-0.151</v>
      </c>
      <c r="AH119" s="192">
        <v>-4.2999999999999997E-2</v>
      </c>
      <c r="AI119" s="196">
        <v>8</v>
      </c>
      <c r="AJ119" s="191">
        <v>-0.14499999999999999</v>
      </c>
      <c r="AK119" s="192">
        <v>-4.1000000000000002E-2</v>
      </c>
      <c r="AL119" s="196">
        <v>8</v>
      </c>
      <c r="AM119" s="191">
        <v>-0.13800000000000001</v>
      </c>
      <c r="AN119" s="192">
        <v>-4.1000000000000002E-2</v>
      </c>
      <c r="AO119" s="196">
        <v>8</v>
      </c>
      <c r="AP119" s="191">
        <v>-0.14199999999999999</v>
      </c>
      <c r="AQ119" s="192">
        <v>-3.9E-2</v>
      </c>
      <c r="AR119" s="196">
        <v>7</v>
      </c>
      <c r="AS119" s="191">
        <v>-0.127</v>
      </c>
      <c r="AT119" s="192">
        <v>-4.1000000000000002E-2</v>
      </c>
      <c r="AU119" s="196">
        <v>8</v>
      </c>
      <c r="AV119" s="191">
        <v>-0.121</v>
      </c>
      <c r="AW119" s="192">
        <v>-4.1000000000000002E-2</v>
      </c>
      <c r="AX119" s="196">
        <v>7</v>
      </c>
      <c r="AY119" s="191">
        <v>-0.11600000000000001</v>
      </c>
      <c r="AZ119" s="192">
        <v>-4.2999999999999997E-2</v>
      </c>
      <c r="BA119" s="196">
        <v>8</v>
      </c>
      <c r="BB119" s="191">
        <v>-0.107</v>
      </c>
      <c r="BC119" s="192">
        <v>-4.3999999999999997E-2</v>
      </c>
      <c r="BD119" s="196">
        <v>7</v>
      </c>
      <c r="BE119" s="191">
        <v>-0.113</v>
      </c>
      <c r="BF119" s="192">
        <v>-4.4999999999999998E-2</v>
      </c>
      <c r="BG119" s="196">
        <v>7</v>
      </c>
      <c r="BH119" s="191">
        <v>-0.11</v>
      </c>
      <c r="BI119" s="192">
        <v>-4.5999999999999999E-2</v>
      </c>
      <c r="BJ119" s="196">
        <v>6</v>
      </c>
      <c r="BK119" s="191">
        <v>-0.107</v>
      </c>
      <c r="BL119" s="192">
        <v>-4.1000000000000002E-2</v>
      </c>
      <c r="BM119" s="196">
        <v>7</v>
      </c>
      <c r="BN119" s="191">
        <v>-0.114</v>
      </c>
      <c r="BO119" s="192">
        <v>-0.04</v>
      </c>
      <c r="BP119" s="196">
        <v>6</v>
      </c>
      <c r="BQ119" s="191">
        <v>-9.5000000000000001E-2</v>
      </c>
      <c r="BR119" s="192">
        <v>-0.04</v>
      </c>
      <c r="BS119" s="196">
        <v>6</v>
      </c>
      <c r="BT119" s="191">
        <v>-8.2000000000000003E-2</v>
      </c>
      <c r="BU119" s="192">
        <v>-3.7999999999999999E-2</v>
      </c>
      <c r="BV119" s="196">
        <v>5</v>
      </c>
      <c r="BW119" s="191">
        <v>-7.0999999999999994E-2</v>
      </c>
      <c r="BX119" s="192">
        <v>-3.6999999999999998E-2</v>
      </c>
      <c r="BY119" s="193">
        <v>4</v>
      </c>
    </row>
    <row r="120" spans="1:77" x14ac:dyDescent="0.25">
      <c r="A120" s="44" t="s">
        <v>507</v>
      </c>
      <c r="B120" s="41" t="s">
        <v>12</v>
      </c>
      <c r="C120" s="25" t="s">
        <v>587</v>
      </c>
      <c r="D120" s="25" t="s">
        <v>29</v>
      </c>
      <c r="E120" s="16" t="s">
        <v>28</v>
      </c>
      <c r="F120" s="253">
        <v>6</v>
      </c>
      <c r="G120" s="254"/>
      <c r="H120" s="261"/>
      <c r="I120" s="253">
        <v>6</v>
      </c>
      <c r="J120" s="254"/>
      <c r="K120" s="261"/>
      <c r="L120" s="253">
        <v>6</v>
      </c>
      <c r="M120" s="254"/>
      <c r="N120" s="261"/>
      <c r="O120" s="253">
        <v>6</v>
      </c>
      <c r="P120" s="254"/>
      <c r="Q120" s="261"/>
      <c r="R120" s="253">
        <v>6</v>
      </c>
      <c r="S120" s="254"/>
      <c r="T120" s="261"/>
      <c r="U120" s="253">
        <v>6</v>
      </c>
      <c r="V120" s="254"/>
      <c r="W120" s="261"/>
      <c r="X120" s="253">
        <v>6</v>
      </c>
      <c r="Y120" s="254"/>
      <c r="Z120" s="261"/>
      <c r="AA120" s="253">
        <v>6</v>
      </c>
      <c r="AB120" s="254"/>
      <c r="AC120" s="261"/>
      <c r="AD120" s="253">
        <v>6</v>
      </c>
      <c r="AE120" s="254"/>
      <c r="AF120" s="261"/>
      <c r="AG120" s="253">
        <v>6</v>
      </c>
      <c r="AH120" s="254"/>
      <c r="AI120" s="261"/>
      <c r="AJ120" s="253">
        <v>6</v>
      </c>
      <c r="AK120" s="254"/>
      <c r="AL120" s="261"/>
      <c r="AM120" s="253">
        <v>6</v>
      </c>
      <c r="AN120" s="254"/>
      <c r="AO120" s="261"/>
      <c r="AP120" s="253">
        <v>6</v>
      </c>
      <c r="AQ120" s="254"/>
      <c r="AR120" s="261"/>
      <c r="AS120" s="253">
        <v>6</v>
      </c>
      <c r="AT120" s="254"/>
      <c r="AU120" s="261"/>
      <c r="AV120" s="253">
        <v>6</v>
      </c>
      <c r="AW120" s="254"/>
      <c r="AX120" s="261"/>
      <c r="AY120" s="253">
        <v>6</v>
      </c>
      <c r="AZ120" s="254"/>
      <c r="BA120" s="261"/>
      <c r="BB120" s="253">
        <v>6</v>
      </c>
      <c r="BC120" s="254"/>
      <c r="BD120" s="261"/>
      <c r="BE120" s="253">
        <v>6</v>
      </c>
      <c r="BF120" s="254"/>
      <c r="BG120" s="261"/>
      <c r="BH120" s="253">
        <v>6</v>
      </c>
      <c r="BI120" s="254"/>
      <c r="BJ120" s="261"/>
      <c r="BK120" s="253">
        <v>6</v>
      </c>
      <c r="BL120" s="254"/>
      <c r="BM120" s="261"/>
      <c r="BN120" s="253">
        <v>6</v>
      </c>
      <c r="BO120" s="254"/>
      <c r="BP120" s="261"/>
      <c r="BQ120" s="253">
        <v>6</v>
      </c>
      <c r="BR120" s="254"/>
      <c r="BS120" s="261"/>
      <c r="BT120" s="253">
        <v>6</v>
      </c>
      <c r="BU120" s="254"/>
      <c r="BV120" s="261"/>
      <c r="BW120" s="253">
        <v>6</v>
      </c>
      <c r="BX120" s="254"/>
      <c r="BY120" s="255"/>
    </row>
    <row r="121" spans="1:77" ht="15.75" thickBot="1" x14ac:dyDescent="0.3">
      <c r="A121" s="45" t="s">
        <v>507</v>
      </c>
      <c r="B121" s="46" t="s">
        <v>35</v>
      </c>
      <c r="C121" s="14" t="s">
        <v>28</v>
      </c>
      <c r="D121" s="14" t="s">
        <v>32</v>
      </c>
      <c r="E121" s="29">
        <v>10</v>
      </c>
      <c r="F121" s="262">
        <v>10.3</v>
      </c>
      <c r="G121" s="263"/>
      <c r="H121" s="264"/>
      <c r="I121" s="262">
        <v>10.3</v>
      </c>
      <c r="J121" s="263"/>
      <c r="K121" s="264"/>
      <c r="L121" s="262">
        <v>10.3</v>
      </c>
      <c r="M121" s="263"/>
      <c r="N121" s="264"/>
      <c r="O121" s="262">
        <v>10.3</v>
      </c>
      <c r="P121" s="263"/>
      <c r="Q121" s="264"/>
      <c r="R121" s="262">
        <v>10.3</v>
      </c>
      <c r="S121" s="263"/>
      <c r="T121" s="264"/>
      <c r="U121" s="262">
        <v>10.3</v>
      </c>
      <c r="V121" s="263"/>
      <c r="W121" s="264"/>
      <c r="X121" s="262">
        <v>10.3</v>
      </c>
      <c r="Y121" s="263"/>
      <c r="Z121" s="264"/>
      <c r="AA121" s="262">
        <v>10.3</v>
      </c>
      <c r="AB121" s="263"/>
      <c r="AC121" s="264"/>
      <c r="AD121" s="262">
        <v>10.3</v>
      </c>
      <c r="AE121" s="263"/>
      <c r="AF121" s="264"/>
      <c r="AG121" s="262">
        <v>10.3</v>
      </c>
      <c r="AH121" s="263"/>
      <c r="AI121" s="264"/>
      <c r="AJ121" s="262">
        <v>10.3</v>
      </c>
      <c r="AK121" s="263"/>
      <c r="AL121" s="264"/>
      <c r="AM121" s="262">
        <v>10.3</v>
      </c>
      <c r="AN121" s="263"/>
      <c r="AO121" s="264"/>
      <c r="AP121" s="262">
        <v>10.3</v>
      </c>
      <c r="AQ121" s="263"/>
      <c r="AR121" s="264"/>
      <c r="AS121" s="262">
        <v>10.3</v>
      </c>
      <c r="AT121" s="263"/>
      <c r="AU121" s="264"/>
      <c r="AV121" s="262">
        <v>10.3</v>
      </c>
      <c r="AW121" s="263"/>
      <c r="AX121" s="264"/>
      <c r="AY121" s="262">
        <v>10.3</v>
      </c>
      <c r="AZ121" s="263"/>
      <c r="BA121" s="264"/>
      <c r="BB121" s="262">
        <v>10.3</v>
      </c>
      <c r="BC121" s="263"/>
      <c r="BD121" s="264"/>
      <c r="BE121" s="262">
        <v>10.3</v>
      </c>
      <c r="BF121" s="263"/>
      <c r="BG121" s="264"/>
      <c r="BH121" s="262">
        <v>10.3</v>
      </c>
      <c r="BI121" s="263"/>
      <c r="BJ121" s="264"/>
      <c r="BK121" s="262">
        <v>10.3</v>
      </c>
      <c r="BL121" s="263"/>
      <c r="BM121" s="264"/>
      <c r="BN121" s="262">
        <v>10.3</v>
      </c>
      <c r="BO121" s="263"/>
      <c r="BP121" s="264"/>
      <c r="BQ121" s="262">
        <v>10.3</v>
      </c>
      <c r="BR121" s="263"/>
      <c r="BS121" s="264"/>
      <c r="BT121" s="262">
        <v>10.3</v>
      </c>
      <c r="BU121" s="263"/>
      <c r="BV121" s="264"/>
      <c r="BW121" s="262">
        <v>10.3</v>
      </c>
      <c r="BX121" s="263"/>
      <c r="BY121" s="265"/>
    </row>
    <row r="122" spans="1:77" x14ac:dyDescent="0.25">
      <c r="A122" s="42" t="s">
        <v>508</v>
      </c>
      <c r="B122" s="43" t="s">
        <v>592</v>
      </c>
      <c r="C122" s="11" t="s">
        <v>587</v>
      </c>
      <c r="D122" s="11" t="s">
        <v>31</v>
      </c>
      <c r="E122" s="15">
        <v>10</v>
      </c>
      <c r="F122" s="191">
        <v>-0.19900000000000001</v>
      </c>
      <c r="G122" s="192">
        <v>-0.124</v>
      </c>
      <c r="H122" s="196">
        <v>13</v>
      </c>
      <c r="I122" s="191">
        <v>-0.186</v>
      </c>
      <c r="J122" s="192">
        <v>-0.122</v>
      </c>
      <c r="K122" s="196">
        <v>12</v>
      </c>
      <c r="L122" s="191">
        <v>-0.18</v>
      </c>
      <c r="M122" s="192">
        <v>-0.121</v>
      </c>
      <c r="N122" s="196">
        <v>12</v>
      </c>
      <c r="O122" s="191">
        <v>-0.17799999999999999</v>
      </c>
      <c r="P122" s="192">
        <v>-0.11799999999999999</v>
      </c>
      <c r="Q122" s="196">
        <v>11</v>
      </c>
      <c r="R122" s="191">
        <v>-0.20599999999999999</v>
      </c>
      <c r="S122" s="192">
        <v>-0.121</v>
      </c>
      <c r="T122" s="196">
        <v>13</v>
      </c>
      <c r="U122" s="191">
        <v>-0.245</v>
      </c>
      <c r="V122" s="192">
        <v>-0.126</v>
      </c>
      <c r="W122" s="196">
        <v>14</v>
      </c>
      <c r="X122" s="191">
        <v>-0.28699999999999998</v>
      </c>
      <c r="Y122" s="192">
        <v>-0.13700000000000001</v>
      </c>
      <c r="Z122" s="196">
        <v>17</v>
      </c>
      <c r="AA122" s="191">
        <v>-0.34300000000000003</v>
      </c>
      <c r="AB122" s="192">
        <v>-0.13800000000000001</v>
      </c>
      <c r="AC122" s="196">
        <v>23</v>
      </c>
      <c r="AD122" s="191">
        <v>-0.34699999999999998</v>
      </c>
      <c r="AE122" s="192">
        <v>-0.13800000000000001</v>
      </c>
      <c r="AF122" s="196">
        <v>23</v>
      </c>
      <c r="AG122" s="191">
        <v>-0.29199999999999998</v>
      </c>
      <c r="AH122" s="192">
        <v>-0.122</v>
      </c>
      <c r="AI122" s="196">
        <v>20</v>
      </c>
      <c r="AJ122" s="191">
        <v>-0.27</v>
      </c>
      <c r="AK122" s="192">
        <v>-0.11700000000000001</v>
      </c>
      <c r="AL122" s="196">
        <v>-17</v>
      </c>
      <c r="AM122" s="191">
        <v>-0.245</v>
      </c>
      <c r="AN122" s="192">
        <v>-0.114</v>
      </c>
      <c r="AO122" s="196">
        <v>-16</v>
      </c>
      <c r="AP122" s="191">
        <v>-0.22600000000000001</v>
      </c>
      <c r="AQ122" s="192">
        <v>-0.115</v>
      </c>
      <c r="AR122" s="196">
        <v>16</v>
      </c>
      <c r="AS122" s="191">
        <v>-0.20699999999999999</v>
      </c>
      <c r="AT122" s="192">
        <v>-0.111</v>
      </c>
      <c r="AU122" s="196">
        <v>13</v>
      </c>
      <c r="AV122" s="191">
        <v>-0.23300000000000001</v>
      </c>
      <c r="AW122" s="192">
        <v>-0.112</v>
      </c>
      <c r="AX122" s="196">
        <v>14</v>
      </c>
      <c r="AY122" s="191">
        <v>-0.23599999999999999</v>
      </c>
      <c r="AZ122" s="192">
        <v>-0.115</v>
      </c>
      <c r="BA122" s="196">
        <v>9</v>
      </c>
      <c r="BB122" s="191">
        <v>-0.32600000000000001</v>
      </c>
      <c r="BC122" s="192">
        <v>-0.157</v>
      </c>
      <c r="BD122" s="196">
        <v>20</v>
      </c>
      <c r="BE122" s="191">
        <v>-0.33100000000000002</v>
      </c>
      <c r="BF122" s="192">
        <v>-0.153</v>
      </c>
      <c r="BG122" s="196">
        <v>20</v>
      </c>
      <c r="BH122" s="191">
        <v>-0.33800000000000002</v>
      </c>
      <c r="BI122" s="192">
        <v>-0.155</v>
      </c>
      <c r="BJ122" s="196">
        <v>21</v>
      </c>
      <c r="BK122" s="191">
        <v>-0.33</v>
      </c>
      <c r="BL122" s="192">
        <v>-0.152</v>
      </c>
      <c r="BM122" s="196">
        <v>22</v>
      </c>
      <c r="BN122" s="191">
        <v>-0.32600000000000001</v>
      </c>
      <c r="BO122" s="192">
        <v>-0.14599999999999999</v>
      </c>
      <c r="BP122" s="196">
        <v>22</v>
      </c>
      <c r="BQ122" s="191">
        <v>-0.29899999999999999</v>
      </c>
      <c r="BR122" s="192">
        <v>-0.13900000000000001</v>
      </c>
      <c r="BS122" s="196">
        <v>19</v>
      </c>
      <c r="BT122" s="191">
        <v>-0.25700000000000001</v>
      </c>
      <c r="BU122" s="192">
        <v>-0.13400000000000001</v>
      </c>
      <c r="BV122" s="196">
        <v>20</v>
      </c>
      <c r="BW122" s="191">
        <v>-0.218</v>
      </c>
      <c r="BX122" s="192">
        <v>-0.128</v>
      </c>
      <c r="BY122" s="193">
        <v>14</v>
      </c>
    </row>
    <row r="123" spans="1:77" x14ac:dyDescent="0.25">
      <c r="A123" s="44" t="s">
        <v>508</v>
      </c>
      <c r="B123" s="41" t="s">
        <v>11</v>
      </c>
      <c r="C123" s="25" t="s">
        <v>587</v>
      </c>
      <c r="D123" s="25" t="s">
        <v>29</v>
      </c>
      <c r="E123" s="16" t="s">
        <v>28</v>
      </c>
      <c r="F123" s="253">
        <v>7</v>
      </c>
      <c r="G123" s="254"/>
      <c r="H123" s="261"/>
      <c r="I123" s="253">
        <v>7</v>
      </c>
      <c r="J123" s="254"/>
      <c r="K123" s="261"/>
      <c r="L123" s="253">
        <v>7</v>
      </c>
      <c r="M123" s="254"/>
      <c r="N123" s="261"/>
      <c r="O123" s="253">
        <v>7</v>
      </c>
      <c r="P123" s="254"/>
      <c r="Q123" s="261"/>
      <c r="R123" s="253">
        <v>7</v>
      </c>
      <c r="S123" s="254"/>
      <c r="T123" s="261"/>
      <c r="U123" s="253">
        <v>7</v>
      </c>
      <c r="V123" s="254"/>
      <c r="W123" s="261"/>
      <c r="X123" s="253">
        <v>7</v>
      </c>
      <c r="Y123" s="254"/>
      <c r="Z123" s="261"/>
      <c r="AA123" s="253">
        <v>7</v>
      </c>
      <c r="AB123" s="254"/>
      <c r="AC123" s="261"/>
      <c r="AD123" s="253">
        <v>7</v>
      </c>
      <c r="AE123" s="254"/>
      <c r="AF123" s="261"/>
      <c r="AG123" s="253">
        <v>7</v>
      </c>
      <c r="AH123" s="254"/>
      <c r="AI123" s="261"/>
      <c r="AJ123" s="253">
        <v>7</v>
      </c>
      <c r="AK123" s="254"/>
      <c r="AL123" s="261"/>
      <c r="AM123" s="253">
        <v>7</v>
      </c>
      <c r="AN123" s="254"/>
      <c r="AO123" s="261"/>
      <c r="AP123" s="253">
        <v>7</v>
      </c>
      <c r="AQ123" s="254"/>
      <c r="AR123" s="261"/>
      <c r="AS123" s="253">
        <v>7</v>
      </c>
      <c r="AT123" s="254"/>
      <c r="AU123" s="261"/>
      <c r="AV123" s="253">
        <v>7</v>
      </c>
      <c r="AW123" s="254"/>
      <c r="AX123" s="261"/>
      <c r="AY123" s="253">
        <v>7</v>
      </c>
      <c r="AZ123" s="254"/>
      <c r="BA123" s="261"/>
      <c r="BB123" s="253">
        <v>7</v>
      </c>
      <c r="BC123" s="254"/>
      <c r="BD123" s="261"/>
      <c r="BE123" s="253">
        <v>7</v>
      </c>
      <c r="BF123" s="254"/>
      <c r="BG123" s="261"/>
      <c r="BH123" s="253">
        <v>7</v>
      </c>
      <c r="BI123" s="254"/>
      <c r="BJ123" s="261"/>
      <c r="BK123" s="253">
        <v>7</v>
      </c>
      <c r="BL123" s="254"/>
      <c r="BM123" s="261"/>
      <c r="BN123" s="253">
        <v>7</v>
      </c>
      <c r="BO123" s="254"/>
      <c r="BP123" s="261"/>
      <c r="BQ123" s="253">
        <v>7</v>
      </c>
      <c r="BR123" s="254"/>
      <c r="BS123" s="261"/>
      <c r="BT123" s="253">
        <v>7</v>
      </c>
      <c r="BU123" s="254"/>
      <c r="BV123" s="261"/>
      <c r="BW123" s="253">
        <v>7</v>
      </c>
      <c r="BX123" s="254"/>
      <c r="BY123" s="255"/>
    </row>
    <row r="124" spans="1:77" ht="15.75" thickBot="1" x14ac:dyDescent="0.3">
      <c r="A124" s="47" t="s">
        <v>508</v>
      </c>
      <c r="B124" s="48" t="s">
        <v>593</v>
      </c>
      <c r="C124" s="39" t="s">
        <v>28</v>
      </c>
      <c r="D124" s="39" t="s">
        <v>32</v>
      </c>
      <c r="E124" s="64">
        <v>10</v>
      </c>
      <c r="F124" s="268">
        <v>10.59</v>
      </c>
      <c r="G124" s="269"/>
      <c r="H124" s="277"/>
      <c r="I124" s="268">
        <v>10.59</v>
      </c>
      <c r="J124" s="269"/>
      <c r="K124" s="277"/>
      <c r="L124" s="262">
        <v>10.58</v>
      </c>
      <c r="M124" s="263"/>
      <c r="N124" s="264"/>
      <c r="O124" s="262">
        <v>10.59</v>
      </c>
      <c r="P124" s="263"/>
      <c r="Q124" s="264"/>
      <c r="R124" s="262">
        <v>10.59</v>
      </c>
      <c r="S124" s="263"/>
      <c r="T124" s="264"/>
      <c r="U124" s="262">
        <v>10.58</v>
      </c>
      <c r="V124" s="263"/>
      <c r="W124" s="264"/>
      <c r="X124" s="262">
        <v>10.57</v>
      </c>
      <c r="Y124" s="263"/>
      <c r="Z124" s="264"/>
      <c r="AA124" s="262">
        <v>10.55</v>
      </c>
      <c r="AB124" s="263"/>
      <c r="AC124" s="264"/>
      <c r="AD124" s="262">
        <v>10.51</v>
      </c>
      <c r="AE124" s="263"/>
      <c r="AF124" s="264"/>
      <c r="AG124" s="262">
        <v>10.51</v>
      </c>
      <c r="AH124" s="263"/>
      <c r="AI124" s="264"/>
      <c r="AJ124" s="262">
        <v>10.53</v>
      </c>
      <c r="AK124" s="263"/>
      <c r="AL124" s="264"/>
      <c r="AM124" s="262">
        <v>10.53</v>
      </c>
      <c r="AN124" s="263"/>
      <c r="AO124" s="264"/>
      <c r="AP124" s="262">
        <v>10.51</v>
      </c>
      <c r="AQ124" s="263"/>
      <c r="AR124" s="264"/>
      <c r="AS124" s="262">
        <v>10.5</v>
      </c>
      <c r="AT124" s="263"/>
      <c r="AU124" s="264"/>
      <c r="AV124" s="262">
        <v>10.5</v>
      </c>
      <c r="AW124" s="263"/>
      <c r="AX124" s="264"/>
      <c r="AY124" s="262">
        <v>10.54</v>
      </c>
      <c r="AZ124" s="263"/>
      <c r="BA124" s="264"/>
      <c r="BB124" s="262">
        <v>10.54</v>
      </c>
      <c r="BC124" s="263"/>
      <c r="BD124" s="264"/>
      <c r="BE124" s="262">
        <v>10.55</v>
      </c>
      <c r="BF124" s="263"/>
      <c r="BG124" s="264"/>
      <c r="BH124" s="262">
        <v>10.54</v>
      </c>
      <c r="BI124" s="263"/>
      <c r="BJ124" s="264"/>
      <c r="BK124" s="262">
        <v>10.55</v>
      </c>
      <c r="BL124" s="263"/>
      <c r="BM124" s="264"/>
      <c r="BN124" s="262">
        <v>10.54</v>
      </c>
      <c r="BO124" s="263"/>
      <c r="BP124" s="264"/>
      <c r="BQ124" s="262">
        <v>10.55</v>
      </c>
      <c r="BR124" s="263"/>
      <c r="BS124" s="264"/>
      <c r="BT124" s="262">
        <v>10.56</v>
      </c>
      <c r="BU124" s="263"/>
      <c r="BV124" s="264"/>
      <c r="BW124" s="262">
        <v>10.58</v>
      </c>
      <c r="BX124" s="263"/>
      <c r="BY124" s="265"/>
    </row>
    <row r="125" spans="1:77" x14ac:dyDescent="0.25">
      <c r="A125" s="42" t="s">
        <v>509</v>
      </c>
      <c r="B125" s="43" t="s">
        <v>558</v>
      </c>
      <c r="C125" s="65" t="s">
        <v>587</v>
      </c>
      <c r="D125" s="65" t="s">
        <v>27</v>
      </c>
      <c r="E125" s="66">
        <v>110</v>
      </c>
      <c r="F125" s="191">
        <v>0.66</v>
      </c>
      <c r="G125" s="192">
        <v>0.47</v>
      </c>
      <c r="H125" s="193">
        <v>4</v>
      </c>
      <c r="I125" s="200">
        <v>0.68</v>
      </c>
      <c r="J125" s="192">
        <v>0.45</v>
      </c>
      <c r="K125" s="193">
        <v>4</v>
      </c>
      <c r="L125" s="191">
        <v>0.68</v>
      </c>
      <c r="M125" s="192">
        <v>0.46</v>
      </c>
      <c r="N125" s="196">
        <v>4</v>
      </c>
      <c r="O125" s="191">
        <v>0.68</v>
      </c>
      <c r="P125" s="192">
        <v>0.49</v>
      </c>
      <c r="Q125" s="193">
        <v>4</v>
      </c>
      <c r="R125" s="191">
        <v>0.76</v>
      </c>
      <c r="S125" s="192">
        <v>0.45</v>
      </c>
      <c r="T125" s="196">
        <v>4</v>
      </c>
      <c r="U125" s="191">
        <v>0.91</v>
      </c>
      <c r="V125" s="192">
        <v>0.47</v>
      </c>
      <c r="W125" s="193">
        <v>5</v>
      </c>
      <c r="X125" s="191">
        <v>1.06</v>
      </c>
      <c r="Y125" s="192">
        <v>0.51</v>
      </c>
      <c r="Z125" s="196">
        <v>6</v>
      </c>
      <c r="AA125" s="191">
        <v>1.23</v>
      </c>
      <c r="AB125" s="192">
        <v>0.59</v>
      </c>
      <c r="AC125" s="193">
        <v>7</v>
      </c>
      <c r="AD125" s="191">
        <v>1.3</v>
      </c>
      <c r="AE125" s="192">
        <v>0.68</v>
      </c>
      <c r="AF125" s="196">
        <v>7</v>
      </c>
      <c r="AG125" s="191">
        <v>1.27</v>
      </c>
      <c r="AH125" s="192">
        <v>0.59</v>
      </c>
      <c r="AI125" s="193">
        <v>7</v>
      </c>
      <c r="AJ125" s="191">
        <v>1.18</v>
      </c>
      <c r="AK125" s="192">
        <v>0.72</v>
      </c>
      <c r="AL125" s="196">
        <v>7</v>
      </c>
      <c r="AM125" s="191">
        <v>1.08</v>
      </c>
      <c r="AN125" s="192">
        <v>0.49</v>
      </c>
      <c r="AO125" s="193">
        <v>6</v>
      </c>
      <c r="AP125" s="191">
        <v>1.03</v>
      </c>
      <c r="AQ125" s="192">
        <v>0.51</v>
      </c>
      <c r="AR125" s="196">
        <v>5.84</v>
      </c>
      <c r="AS125" s="191">
        <v>1.08</v>
      </c>
      <c r="AT125" s="192">
        <v>0.67</v>
      </c>
      <c r="AU125" s="193">
        <v>6</v>
      </c>
      <c r="AV125" s="191">
        <v>0.97</v>
      </c>
      <c r="AW125" s="192">
        <v>0.52</v>
      </c>
      <c r="AX125" s="196">
        <v>5</v>
      </c>
      <c r="AY125" s="191">
        <v>1.1100000000000001</v>
      </c>
      <c r="AZ125" s="192">
        <v>0.72</v>
      </c>
      <c r="BA125" s="193">
        <v>7</v>
      </c>
      <c r="BB125" s="191">
        <v>0.97</v>
      </c>
      <c r="BC125" s="192">
        <v>0.51</v>
      </c>
      <c r="BD125" s="196">
        <v>5.6</v>
      </c>
      <c r="BE125" s="191">
        <v>1.08</v>
      </c>
      <c r="BF125" s="192">
        <v>0.61</v>
      </c>
      <c r="BG125" s="193">
        <v>6</v>
      </c>
      <c r="BH125" s="191">
        <v>0.96</v>
      </c>
      <c r="BI125" s="192">
        <v>0.51</v>
      </c>
      <c r="BJ125" s="196">
        <v>5.5</v>
      </c>
      <c r="BK125" s="191">
        <v>1.03</v>
      </c>
      <c r="BL125" s="192">
        <v>0.59</v>
      </c>
      <c r="BM125" s="193">
        <v>6</v>
      </c>
      <c r="BN125" s="191">
        <v>1.06</v>
      </c>
      <c r="BO125" s="192">
        <v>0.59</v>
      </c>
      <c r="BP125" s="196">
        <v>6</v>
      </c>
      <c r="BQ125" s="191">
        <v>0.88</v>
      </c>
      <c r="BR125" s="192">
        <v>0.52</v>
      </c>
      <c r="BS125" s="193">
        <v>5</v>
      </c>
      <c r="BT125" s="191">
        <v>0.79</v>
      </c>
      <c r="BU125" s="192">
        <v>0.55000000000000004</v>
      </c>
      <c r="BV125" s="196">
        <v>5</v>
      </c>
      <c r="BW125" s="191">
        <v>0.52</v>
      </c>
      <c r="BX125" s="192">
        <v>0.46</v>
      </c>
      <c r="BY125" s="193">
        <v>4</v>
      </c>
    </row>
    <row r="126" spans="1:77" x14ac:dyDescent="0.25">
      <c r="A126" s="44" t="s">
        <v>509</v>
      </c>
      <c r="B126" s="3" t="s">
        <v>594</v>
      </c>
      <c r="C126" s="13" t="s">
        <v>28</v>
      </c>
      <c r="D126" s="13" t="s">
        <v>28</v>
      </c>
      <c r="E126" s="62">
        <v>110</v>
      </c>
      <c r="F126" s="182">
        <v>-4.5940000000000003</v>
      </c>
      <c r="G126" s="183">
        <v>-2.2839999999999998</v>
      </c>
      <c r="H126" s="184">
        <v>25</v>
      </c>
      <c r="I126" s="186">
        <v>-4.3250000000000002</v>
      </c>
      <c r="J126" s="183">
        <v>-2.3410000000000002</v>
      </c>
      <c r="K126" s="184">
        <v>25</v>
      </c>
      <c r="L126" s="182">
        <v>-4.33</v>
      </c>
      <c r="M126" s="183">
        <v>-2.35</v>
      </c>
      <c r="N126" s="185">
        <v>24</v>
      </c>
      <c r="O126" s="182">
        <v>-4.3159999999999998</v>
      </c>
      <c r="P126" s="183">
        <v>-2.4729999999999999</v>
      </c>
      <c r="Q126" s="184">
        <v>25</v>
      </c>
      <c r="R126" s="182">
        <v>-4.4530000000000003</v>
      </c>
      <c r="S126" s="183">
        <v>-2.4460000000000002</v>
      </c>
      <c r="T126" s="185">
        <v>26</v>
      </c>
      <c r="U126" s="182">
        <v>-4.9630000000000001</v>
      </c>
      <c r="V126" s="183">
        <v>-2.09</v>
      </c>
      <c r="W126" s="184">
        <v>28</v>
      </c>
      <c r="X126" s="182">
        <v>-5.984</v>
      </c>
      <c r="Y126" s="183">
        <v>-1.43</v>
      </c>
      <c r="Z126" s="185">
        <v>33</v>
      </c>
      <c r="AA126" s="182">
        <v>-7.3259999999999996</v>
      </c>
      <c r="AB126" s="183">
        <v>-0.70399999999999996</v>
      </c>
      <c r="AC126" s="184">
        <v>39</v>
      </c>
      <c r="AD126" s="182">
        <v>-8.36</v>
      </c>
      <c r="AE126" s="183">
        <v>-1.2999999999999999E-2</v>
      </c>
      <c r="AF126" s="185">
        <v>42</v>
      </c>
      <c r="AG126" s="182">
        <v>-8.08</v>
      </c>
      <c r="AH126" s="183">
        <v>0</v>
      </c>
      <c r="AI126" s="184">
        <v>38</v>
      </c>
      <c r="AJ126" s="182">
        <v>-7.85</v>
      </c>
      <c r="AK126" s="183">
        <v>0</v>
      </c>
      <c r="AL126" s="185">
        <v>38</v>
      </c>
      <c r="AM126" s="182">
        <v>-7.84</v>
      </c>
      <c r="AN126" s="183">
        <v>0</v>
      </c>
      <c r="AO126" s="184">
        <v>35</v>
      </c>
      <c r="AP126" s="182">
        <v>-6.75</v>
      </c>
      <c r="AQ126" s="183">
        <v>-1.2999999999999999E-2</v>
      </c>
      <c r="AR126" s="185">
        <v>34</v>
      </c>
      <c r="AS126" s="182">
        <v>-7.484</v>
      </c>
      <c r="AT126" s="183">
        <v>0</v>
      </c>
      <c r="AU126" s="184">
        <v>36</v>
      </c>
      <c r="AV126" s="182">
        <v>-7.0839999999999996</v>
      </c>
      <c r="AW126" s="183">
        <v>0</v>
      </c>
      <c r="AX126" s="185">
        <v>34</v>
      </c>
      <c r="AY126" s="182">
        <v>-6.6529999999999996</v>
      </c>
      <c r="AZ126" s="183">
        <v>0</v>
      </c>
      <c r="BA126" s="184">
        <v>32</v>
      </c>
      <c r="BB126" s="182">
        <v>-6.64</v>
      </c>
      <c r="BC126" s="183">
        <v>-2.1999999999999999E-2</v>
      </c>
      <c r="BD126" s="185">
        <v>33</v>
      </c>
      <c r="BE126" s="182">
        <v>-6.609</v>
      </c>
      <c r="BF126" s="183">
        <v>-0.154</v>
      </c>
      <c r="BG126" s="184">
        <v>32</v>
      </c>
      <c r="BH126" s="182">
        <v>-6.5819999999999999</v>
      </c>
      <c r="BI126" s="183">
        <v>-0.14499999999999999</v>
      </c>
      <c r="BJ126" s="185">
        <v>32</v>
      </c>
      <c r="BK126" s="182">
        <v>-6.53</v>
      </c>
      <c r="BL126" s="183">
        <v>-0.34799999999999998</v>
      </c>
      <c r="BM126" s="184">
        <v>32</v>
      </c>
      <c r="BN126" s="182">
        <v>-6.4770000000000003</v>
      </c>
      <c r="BO126" s="183">
        <v>-0.95</v>
      </c>
      <c r="BP126" s="185">
        <v>32</v>
      </c>
      <c r="BQ126" s="182">
        <v>-6.3</v>
      </c>
      <c r="BR126" s="183">
        <v>-1.1399999999999999</v>
      </c>
      <c r="BS126" s="184">
        <v>31</v>
      </c>
      <c r="BT126" s="182">
        <v>-5.72</v>
      </c>
      <c r="BU126" s="183">
        <v>-1.355</v>
      </c>
      <c r="BV126" s="185">
        <v>27</v>
      </c>
      <c r="BW126" s="182">
        <v>-4.8970000000000002</v>
      </c>
      <c r="BX126" s="183">
        <v>-1.8</v>
      </c>
      <c r="BY126" s="184">
        <v>25</v>
      </c>
    </row>
    <row r="127" spans="1:77" x14ac:dyDescent="0.25">
      <c r="A127" s="44" t="s">
        <v>509</v>
      </c>
      <c r="B127" s="3" t="s">
        <v>595</v>
      </c>
      <c r="C127" s="13" t="s">
        <v>28</v>
      </c>
      <c r="D127" s="13" t="s">
        <v>28</v>
      </c>
      <c r="E127" s="62">
        <v>110</v>
      </c>
      <c r="F127" s="182" t="s">
        <v>687</v>
      </c>
      <c r="G127" s="183" t="s">
        <v>687</v>
      </c>
      <c r="H127" s="184" t="s">
        <v>687</v>
      </c>
      <c r="I127" s="182" t="s">
        <v>687</v>
      </c>
      <c r="J127" s="183" t="s">
        <v>687</v>
      </c>
      <c r="K127" s="184" t="s">
        <v>687</v>
      </c>
      <c r="L127" s="182" t="s">
        <v>687</v>
      </c>
      <c r="M127" s="183" t="s">
        <v>687</v>
      </c>
      <c r="N127" s="184" t="s">
        <v>687</v>
      </c>
      <c r="O127" s="182" t="s">
        <v>687</v>
      </c>
      <c r="P127" s="183" t="s">
        <v>687</v>
      </c>
      <c r="Q127" s="184" t="s">
        <v>687</v>
      </c>
      <c r="R127" s="182" t="s">
        <v>687</v>
      </c>
      <c r="S127" s="183" t="s">
        <v>687</v>
      </c>
      <c r="T127" s="184" t="s">
        <v>687</v>
      </c>
      <c r="U127" s="182" t="s">
        <v>687</v>
      </c>
      <c r="V127" s="183" t="s">
        <v>687</v>
      </c>
      <c r="W127" s="184" t="s">
        <v>687</v>
      </c>
      <c r="X127" s="182" t="s">
        <v>687</v>
      </c>
      <c r="Y127" s="183" t="s">
        <v>687</v>
      </c>
      <c r="Z127" s="184" t="s">
        <v>687</v>
      </c>
      <c r="AA127" s="182" t="s">
        <v>687</v>
      </c>
      <c r="AB127" s="183" t="s">
        <v>687</v>
      </c>
      <c r="AC127" s="184" t="s">
        <v>687</v>
      </c>
      <c r="AD127" s="182" t="s">
        <v>687</v>
      </c>
      <c r="AE127" s="183" t="s">
        <v>687</v>
      </c>
      <c r="AF127" s="184" t="s">
        <v>687</v>
      </c>
      <c r="AG127" s="182" t="s">
        <v>687</v>
      </c>
      <c r="AH127" s="183" t="s">
        <v>687</v>
      </c>
      <c r="AI127" s="184" t="s">
        <v>687</v>
      </c>
      <c r="AJ127" s="182" t="s">
        <v>687</v>
      </c>
      <c r="AK127" s="183" t="s">
        <v>687</v>
      </c>
      <c r="AL127" s="184" t="s">
        <v>687</v>
      </c>
      <c r="AM127" s="182" t="s">
        <v>687</v>
      </c>
      <c r="AN127" s="183" t="s">
        <v>687</v>
      </c>
      <c r="AO127" s="184" t="s">
        <v>687</v>
      </c>
      <c r="AP127" s="182" t="s">
        <v>687</v>
      </c>
      <c r="AQ127" s="183" t="s">
        <v>687</v>
      </c>
      <c r="AR127" s="184" t="s">
        <v>687</v>
      </c>
      <c r="AS127" s="182" t="s">
        <v>687</v>
      </c>
      <c r="AT127" s="183" t="s">
        <v>687</v>
      </c>
      <c r="AU127" s="184" t="s">
        <v>687</v>
      </c>
      <c r="AV127" s="182" t="s">
        <v>687</v>
      </c>
      <c r="AW127" s="183" t="s">
        <v>687</v>
      </c>
      <c r="AX127" s="184" t="s">
        <v>687</v>
      </c>
      <c r="AY127" s="182" t="s">
        <v>687</v>
      </c>
      <c r="AZ127" s="183" t="s">
        <v>687</v>
      </c>
      <c r="BA127" s="184" t="s">
        <v>687</v>
      </c>
      <c r="BB127" s="182" t="s">
        <v>687</v>
      </c>
      <c r="BC127" s="183" t="s">
        <v>687</v>
      </c>
      <c r="BD127" s="184" t="s">
        <v>687</v>
      </c>
      <c r="BE127" s="182" t="s">
        <v>687</v>
      </c>
      <c r="BF127" s="183" t="s">
        <v>687</v>
      </c>
      <c r="BG127" s="184" t="s">
        <v>687</v>
      </c>
      <c r="BH127" s="182" t="s">
        <v>687</v>
      </c>
      <c r="BI127" s="183" t="s">
        <v>687</v>
      </c>
      <c r="BJ127" s="184" t="s">
        <v>687</v>
      </c>
      <c r="BK127" s="182" t="s">
        <v>687</v>
      </c>
      <c r="BL127" s="183" t="s">
        <v>687</v>
      </c>
      <c r="BM127" s="184" t="s">
        <v>687</v>
      </c>
      <c r="BN127" s="182" t="s">
        <v>687</v>
      </c>
      <c r="BO127" s="183" t="s">
        <v>687</v>
      </c>
      <c r="BP127" s="184" t="s">
        <v>687</v>
      </c>
      <c r="BQ127" s="182" t="s">
        <v>687</v>
      </c>
      <c r="BR127" s="183" t="s">
        <v>687</v>
      </c>
      <c r="BS127" s="184" t="s">
        <v>687</v>
      </c>
      <c r="BT127" s="182" t="s">
        <v>687</v>
      </c>
      <c r="BU127" s="183" t="s">
        <v>687</v>
      </c>
      <c r="BV127" s="184" t="s">
        <v>687</v>
      </c>
      <c r="BW127" s="182" t="s">
        <v>687</v>
      </c>
      <c r="BX127" s="183" t="s">
        <v>687</v>
      </c>
      <c r="BY127" s="184" t="s">
        <v>687</v>
      </c>
    </row>
    <row r="128" spans="1:77" x14ac:dyDescent="0.25">
      <c r="A128" s="44" t="s">
        <v>509</v>
      </c>
      <c r="B128" s="3" t="s">
        <v>632</v>
      </c>
      <c r="C128" s="13" t="s">
        <v>28</v>
      </c>
      <c r="D128" s="13" t="s">
        <v>32</v>
      </c>
      <c r="E128" s="62">
        <v>110</v>
      </c>
      <c r="F128" s="253">
        <v>116.9</v>
      </c>
      <c r="G128" s="254"/>
      <c r="H128" s="255"/>
      <c r="I128" s="253">
        <v>116.8</v>
      </c>
      <c r="J128" s="254"/>
      <c r="K128" s="255"/>
      <c r="L128" s="253">
        <v>116.8</v>
      </c>
      <c r="M128" s="254"/>
      <c r="N128" s="255"/>
      <c r="O128" s="253">
        <v>116.9</v>
      </c>
      <c r="P128" s="254"/>
      <c r="Q128" s="255"/>
      <c r="R128" s="253">
        <v>116.9</v>
      </c>
      <c r="S128" s="254"/>
      <c r="T128" s="255"/>
      <c r="U128" s="253">
        <v>116.9</v>
      </c>
      <c r="V128" s="254"/>
      <c r="W128" s="255"/>
      <c r="X128" s="253">
        <v>116.8</v>
      </c>
      <c r="Y128" s="254"/>
      <c r="Z128" s="255"/>
      <c r="AA128" s="253">
        <v>116.7</v>
      </c>
      <c r="AB128" s="254"/>
      <c r="AC128" s="255"/>
      <c r="AD128" s="253">
        <v>116.6</v>
      </c>
      <c r="AE128" s="254"/>
      <c r="AF128" s="255"/>
      <c r="AG128" s="253">
        <v>116.08</v>
      </c>
      <c r="AH128" s="254"/>
      <c r="AI128" s="255"/>
      <c r="AJ128" s="253">
        <v>116.3</v>
      </c>
      <c r="AK128" s="254"/>
      <c r="AL128" s="255"/>
      <c r="AM128" s="253">
        <v>116</v>
      </c>
      <c r="AN128" s="254"/>
      <c r="AO128" s="255"/>
      <c r="AP128" s="253">
        <v>116.5</v>
      </c>
      <c r="AQ128" s="254"/>
      <c r="AR128" s="255"/>
      <c r="AS128" s="253">
        <v>116.3</v>
      </c>
      <c r="AT128" s="254"/>
      <c r="AU128" s="255"/>
      <c r="AV128" s="253">
        <v>116.9</v>
      </c>
      <c r="AW128" s="254"/>
      <c r="AX128" s="255"/>
      <c r="AY128" s="253">
        <v>116.38</v>
      </c>
      <c r="AZ128" s="254"/>
      <c r="BA128" s="255"/>
      <c r="BB128" s="253">
        <v>116.24</v>
      </c>
      <c r="BC128" s="254"/>
      <c r="BD128" s="255"/>
      <c r="BE128" s="253">
        <v>116.52</v>
      </c>
      <c r="BF128" s="254"/>
      <c r="BG128" s="255"/>
      <c r="BH128" s="253">
        <v>116.46</v>
      </c>
      <c r="BI128" s="254"/>
      <c r="BJ128" s="255"/>
      <c r="BK128" s="253">
        <v>116.52</v>
      </c>
      <c r="BL128" s="254"/>
      <c r="BM128" s="255"/>
      <c r="BN128" s="253">
        <v>116.42</v>
      </c>
      <c r="BO128" s="254"/>
      <c r="BP128" s="255"/>
      <c r="BQ128" s="253">
        <v>116.74</v>
      </c>
      <c r="BR128" s="254"/>
      <c r="BS128" s="255"/>
      <c r="BT128" s="253">
        <v>116.96</v>
      </c>
      <c r="BU128" s="254"/>
      <c r="BV128" s="255"/>
      <c r="BW128" s="253">
        <v>116.76</v>
      </c>
      <c r="BX128" s="254"/>
      <c r="BY128" s="255"/>
    </row>
    <row r="129" spans="1:77" x14ac:dyDescent="0.25">
      <c r="A129" s="44" t="s">
        <v>509</v>
      </c>
      <c r="B129" s="3" t="s">
        <v>633</v>
      </c>
      <c r="C129" s="13" t="s">
        <v>28</v>
      </c>
      <c r="D129" s="13" t="s">
        <v>32</v>
      </c>
      <c r="E129" s="62">
        <v>110</v>
      </c>
      <c r="F129" s="253">
        <f>F128</f>
        <v>116.9</v>
      </c>
      <c r="G129" s="254"/>
      <c r="H129" s="255"/>
      <c r="I129" s="253">
        <f>I128</f>
        <v>116.8</v>
      </c>
      <c r="J129" s="254"/>
      <c r="K129" s="255"/>
      <c r="L129" s="253">
        <f>L128</f>
        <v>116.8</v>
      </c>
      <c r="M129" s="254"/>
      <c r="N129" s="255"/>
      <c r="O129" s="253">
        <f>O128</f>
        <v>116.9</v>
      </c>
      <c r="P129" s="254"/>
      <c r="Q129" s="255"/>
      <c r="R129" s="253">
        <f>R128</f>
        <v>116.9</v>
      </c>
      <c r="S129" s="254"/>
      <c r="T129" s="255"/>
      <c r="U129" s="253">
        <f>U128</f>
        <v>116.9</v>
      </c>
      <c r="V129" s="254"/>
      <c r="W129" s="255"/>
      <c r="X129" s="253">
        <f>X128</f>
        <v>116.8</v>
      </c>
      <c r="Y129" s="254"/>
      <c r="Z129" s="255"/>
      <c r="AA129" s="253">
        <f>AA128</f>
        <v>116.7</v>
      </c>
      <c r="AB129" s="254"/>
      <c r="AC129" s="255"/>
      <c r="AD129" s="253">
        <f>AD128</f>
        <v>116.6</v>
      </c>
      <c r="AE129" s="254"/>
      <c r="AF129" s="255"/>
      <c r="AG129" s="253">
        <f>AG128</f>
        <v>116.08</v>
      </c>
      <c r="AH129" s="254"/>
      <c r="AI129" s="255"/>
      <c r="AJ129" s="253">
        <f>AJ128</f>
        <v>116.3</v>
      </c>
      <c r="AK129" s="254"/>
      <c r="AL129" s="255"/>
      <c r="AM129" s="253">
        <f>AM128</f>
        <v>116</v>
      </c>
      <c r="AN129" s="254"/>
      <c r="AO129" s="255"/>
      <c r="AP129" s="253">
        <f>AP128</f>
        <v>116.5</v>
      </c>
      <c r="AQ129" s="254"/>
      <c r="AR129" s="255"/>
      <c r="AS129" s="253">
        <f>AS128</f>
        <v>116.3</v>
      </c>
      <c r="AT129" s="254"/>
      <c r="AU129" s="255"/>
      <c r="AV129" s="253">
        <f>AV128</f>
        <v>116.9</v>
      </c>
      <c r="AW129" s="254"/>
      <c r="AX129" s="255"/>
      <c r="AY129" s="253">
        <f>AY128</f>
        <v>116.38</v>
      </c>
      <c r="AZ129" s="254"/>
      <c r="BA129" s="255"/>
      <c r="BB129" s="253">
        <f>BB128</f>
        <v>116.24</v>
      </c>
      <c r="BC129" s="254"/>
      <c r="BD129" s="255"/>
      <c r="BE129" s="253">
        <f>BE128</f>
        <v>116.52</v>
      </c>
      <c r="BF129" s="254"/>
      <c r="BG129" s="255"/>
      <c r="BH129" s="253">
        <f>BH128</f>
        <v>116.46</v>
      </c>
      <c r="BI129" s="254"/>
      <c r="BJ129" s="255"/>
      <c r="BK129" s="253">
        <f>BK128</f>
        <v>116.52</v>
      </c>
      <c r="BL129" s="254"/>
      <c r="BM129" s="255"/>
      <c r="BN129" s="253">
        <f>BN128</f>
        <v>116.42</v>
      </c>
      <c r="BO129" s="254"/>
      <c r="BP129" s="255"/>
      <c r="BQ129" s="253">
        <f>BQ128</f>
        <v>116.74</v>
      </c>
      <c r="BR129" s="254"/>
      <c r="BS129" s="255"/>
      <c r="BT129" s="253">
        <f>BT128</f>
        <v>116.96</v>
      </c>
      <c r="BU129" s="254"/>
      <c r="BV129" s="255"/>
      <c r="BW129" s="253">
        <f>BW128</f>
        <v>116.76</v>
      </c>
      <c r="BX129" s="254"/>
      <c r="BY129" s="255"/>
    </row>
    <row r="130" spans="1:77" x14ac:dyDescent="0.25">
      <c r="A130" s="44" t="s">
        <v>509</v>
      </c>
      <c r="B130" s="41" t="s">
        <v>11</v>
      </c>
      <c r="C130" s="61" t="s">
        <v>587</v>
      </c>
      <c r="D130" s="61" t="s">
        <v>29</v>
      </c>
      <c r="E130" s="52" t="s">
        <v>28</v>
      </c>
      <c r="F130" s="253">
        <v>7</v>
      </c>
      <c r="G130" s="254"/>
      <c r="H130" s="255"/>
      <c r="I130" s="266">
        <v>7</v>
      </c>
      <c r="J130" s="254"/>
      <c r="K130" s="261"/>
      <c r="L130" s="253">
        <v>7</v>
      </c>
      <c r="M130" s="254"/>
      <c r="N130" s="261"/>
      <c r="O130" s="253">
        <v>7</v>
      </c>
      <c r="P130" s="254"/>
      <c r="Q130" s="261"/>
      <c r="R130" s="253">
        <v>7</v>
      </c>
      <c r="S130" s="254"/>
      <c r="T130" s="261"/>
      <c r="U130" s="253">
        <v>7</v>
      </c>
      <c r="V130" s="254"/>
      <c r="W130" s="261"/>
      <c r="X130" s="253">
        <v>7</v>
      </c>
      <c r="Y130" s="254"/>
      <c r="Z130" s="261"/>
      <c r="AA130" s="253">
        <v>7</v>
      </c>
      <c r="AB130" s="254"/>
      <c r="AC130" s="261"/>
      <c r="AD130" s="253">
        <v>7</v>
      </c>
      <c r="AE130" s="254"/>
      <c r="AF130" s="261"/>
      <c r="AG130" s="253">
        <v>7</v>
      </c>
      <c r="AH130" s="254"/>
      <c r="AI130" s="261"/>
      <c r="AJ130" s="253">
        <v>7</v>
      </c>
      <c r="AK130" s="254"/>
      <c r="AL130" s="261"/>
      <c r="AM130" s="253">
        <v>7</v>
      </c>
      <c r="AN130" s="254"/>
      <c r="AO130" s="261"/>
      <c r="AP130" s="253">
        <v>7</v>
      </c>
      <c r="AQ130" s="254"/>
      <c r="AR130" s="261"/>
      <c r="AS130" s="253">
        <v>7</v>
      </c>
      <c r="AT130" s="254"/>
      <c r="AU130" s="261"/>
      <c r="AV130" s="253">
        <v>7</v>
      </c>
      <c r="AW130" s="254"/>
      <c r="AX130" s="261"/>
      <c r="AY130" s="253">
        <v>7</v>
      </c>
      <c r="AZ130" s="254"/>
      <c r="BA130" s="261"/>
      <c r="BB130" s="253">
        <v>7</v>
      </c>
      <c r="BC130" s="254"/>
      <c r="BD130" s="261"/>
      <c r="BE130" s="253">
        <v>7</v>
      </c>
      <c r="BF130" s="254"/>
      <c r="BG130" s="261"/>
      <c r="BH130" s="253">
        <v>7</v>
      </c>
      <c r="BI130" s="254"/>
      <c r="BJ130" s="261"/>
      <c r="BK130" s="253">
        <v>7</v>
      </c>
      <c r="BL130" s="254"/>
      <c r="BM130" s="261"/>
      <c r="BN130" s="253">
        <v>7</v>
      </c>
      <c r="BO130" s="254"/>
      <c r="BP130" s="261"/>
      <c r="BQ130" s="253">
        <v>7</v>
      </c>
      <c r="BR130" s="254"/>
      <c r="BS130" s="261"/>
      <c r="BT130" s="253">
        <v>7</v>
      </c>
      <c r="BU130" s="254"/>
      <c r="BV130" s="261"/>
      <c r="BW130" s="253">
        <v>7</v>
      </c>
      <c r="BX130" s="254"/>
      <c r="BY130" s="255"/>
    </row>
    <row r="131" spans="1:77" ht="15.75" thickBot="1" x14ac:dyDescent="0.3">
      <c r="A131" s="45" t="s">
        <v>509</v>
      </c>
      <c r="B131" s="46" t="s">
        <v>593</v>
      </c>
      <c r="C131" s="14" t="s">
        <v>28</v>
      </c>
      <c r="D131" s="14" t="s">
        <v>32</v>
      </c>
      <c r="E131" s="63">
        <v>10</v>
      </c>
      <c r="F131" s="262">
        <v>10.52</v>
      </c>
      <c r="G131" s="263"/>
      <c r="H131" s="265"/>
      <c r="I131" s="267">
        <v>10.52</v>
      </c>
      <c r="J131" s="263"/>
      <c r="K131" s="265"/>
      <c r="L131" s="262">
        <v>10.52</v>
      </c>
      <c r="M131" s="263"/>
      <c r="N131" s="264"/>
      <c r="O131" s="262">
        <v>10.53</v>
      </c>
      <c r="P131" s="263"/>
      <c r="Q131" s="265"/>
      <c r="R131" s="262">
        <v>10.53</v>
      </c>
      <c r="S131" s="263"/>
      <c r="T131" s="264"/>
      <c r="U131" s="262">
        <v>10.51</v>
      </c>
      <c r="V131" s="263"/>
      <c r="W131" s="265"/>
      <c r="X131" s="262">
        <v>10.5</v>
      </c>
      <c r="Y131" s="263"/>
      <c r="Z131" s="264"/>
      <c r="AA131" s="262">
        <v>10.46</v>
      </c>
      <c r="AB131" s="263"/>
      <c r="AC131" s="265"/>
      <c r="AD131" s="262">
        <v>10.4</v>
      </c>
      <c r="AE131" s="263"/>
      <c r="AF131" s="264"/>
      <c r="AG131" s="262">
        <v>10.45</v>
      </c>
      <c r="AH131" s="263"/>
      <c r="AI131" s="265"/>
      <c r="AJ131" s="262">
        <v>10.4</v>
      </c>
      <c r="AK131" s="263"/>
      <c r="AL131" s="264"/>
      <c r="AM131" s="262">
        <v>10.46</v>
      </c>
      <c r="AN131" s="263"/>
      <c r="AO131" s="265"/>
      <c r="AP131" s="262">
        <v>10.46</v>
      </c>
      <c r="AQ131" s="263"/>
      <c r="AR131" s="264"/>
      <c r="AS131" s="262">
        <v>10.41</v>
      </c>
      <c r="AT131" s="263"/>
      <c r="AU131" s="265"/>
      <c r="AV131" s="262">
        <v>10.45</v>
      </c>
      <c r="AW131" s="263"/>
      <c r="AX131" s="264"/>
      <c r="AY131" s="262">
        <v>10.43</v>
      </c>
      <c r="AZ131" s="263"/>
      <c r="BA131" s="265"/>
      <c r="BB131" s="262">
        <v>10.47</v>
      </c>
      <c r="BC131" s="263"/>
      <c r="BD131" s="264"/>
      <c r="BE131" s="262">
        <v>10.45</v>
      </c>
      <c r="BF131" s="263"/>
      <c r="BG131" s="265"/>
      <c r="BH131" s="262">
        <v>10.47</v>
      </c>
      <c r="BI131" s="263"/>
      <c r="BJ131" s="264"/>
      <c r="BK131" s="262">
        <v>10.45</v>
      </c>
      <c r="BL131" s="263"/>
      <c r="BM131" s="265"/>
      <c r="BN131" s="262">
        <v>10.47</v>
      </c>
      <c r="BO131" s="263"/>
      <c r="BP131" s="264"/>
      <c r="BQ131" s="262">
        <v>10.51</v>
      </c>
      <c r="BR131" s="263"/>
      <c r="BS131" s="265"/>
      <c r="BT131" s="262">
        <v>10.49</v>
      </c>
      <c r="BU131" s="263"/>
      <c r="BV131" s="264"/>
      <c r="BW131" s="262">
        <v>10.53</v>
      </c>
      <c r="BX131" s="263"/>
      <c r="BY131" s="265"/>
    </row>
    <row r="132" spans="1:77" x14ac:dyDescent="0.25">
      <c r="A132" s="59" t="s">
        <v>510</v>
      </c>
      <c r="B132" s="49" t="s">
        <v>592</v>
      </c>
      <c r="C132" s="18" t="s">
        <v>587</v>
      </c>
      <c r="D132" s="18" t="s">
        <v>31</v>
      </c>
      <c r="E132" s="19">
        <v>10</v>
      </c>
      <c r="F132" s="191">
        <v>-0.85599999999999998</v>
      </c>
      <c r="G132" s="192">
        <v>-0.628</v>
      </c>
      <c r="H132" s="196">
        <v>5904</v>
      </c>
      <c r="I132" s="191">
        <v>-0.871</v>
      </c>
      <c r="J132" s="192">
        <v>-0.63400000000000001</v>
      </c>
      <c r="K132" s="196">
        <v>61</v>
      </c>
      <c r="L132" s="191">
        <v>-0.85899999999999999</v>
      </c>
      <c r="M132" s="192">
        <v>-0.623</v>
      </c>
      <c r="N132" s="196">
        <v>59</v>
      </c>
      <c r="O132" s="191">
        <v>-0.86499999999999999</v>
      </c>
      <c r="P132" s="192">
        <v>-0.59199999999999997</v>
      </c>
      <c r="Q132" s="196">
        <v>59</v>
      </c>
      <c r="R132" s="191">
        <v>-0.84499999999999997</v>
      </c>
      <c r="S132" s="192">
        <v>-0.55800000000000005</v>
      </c>
      <c r="T132" s="196">
        <v>55</v>
      </c>
      <c r="U132" s="191">
        <v>-0.86699999999999999</v>
      </c>
      <c r="V132" s="192">
        <v>-0.48199999999999998</v>
      </c>
      <c r="W132" s="196">
        <v>58</v>
      </c>
      <c r="X132" s="191">
        <v>1.0289999999999999</v>
      </c>
      <c r="Y132" s="192">
        <v>-0.53100000000000003</v>
      </c>
      <c r="Z132" s="196">
        <v>72</v>
      </c>
      <c r="AA132" s="191">
        <v>-1.4890000000000001</v>
      </c>
      <c r="AB132" s="192">
        <v>-0.88300000000000001</v>
      </c>
      <c r="AC132" s="196">
        <v>100</v>
      </c>
      <c r="AD132" s="191">
        <v>-1.4950000000000001</v>
      </c>
      <c r="AE132" s="192">
        <v>-0.83299999999999996</v>
      </c>
      <c r="AF132" s="196">
        <v>90</v>
      </c>
      <c r="AG132" s="191">
        <v>-1.4510000000000001</v>
      </c>
      <c r="AH132" s="192">
        <v>-0.78</v>
      </c>
      <c r="AI132" s="196">
        <v>94</v>
      </c>
      <c r="AJ132" s="191">
        <v>-1.4430000000000001</v>
      </c>
      <c r="AK132" s="192">
        <v>-0.79200000000000004</v>
      </c>
      <c r="AL132" s="196">
        <v>98</v>
      </c>
      <c r="AM132" s="191">
        <v>-1.427</v>
      </c>
      <c r="AN132" s="192">
        <v>-0.77500000000000002</v>
      </c>
      <c r="AO132" s="196">
        <v>84</v>
      </c>
      <c r="AP132" s="191">
        <v>-1.1839999999999999</v>
      </c>
      <c r="AQ132" s="192">
        <v>-0.61699999999999999</v>
      </c>
      <c r="AR132" s="196">
        <v>70</v>
      </c>
      <c r="AS132" s="191">
        <v>-1.34</v>
      </c>
      <c r="AT132" s="192">
        <v>-0.84399999999999997</v>
      </c>
      <c r="AU132" s="196">
        <v>87</v>
      </c>
      <c r="AV132" s="191">
        <v>-1.361</v>
      </c>
      <c r="AW132" s="192">
        <v>-0.871</v>
      </c>
      <c r="AX132" s="196">
        <v>89</v>
      </c>
      <c r="AY132" s="191">
        <v>-1.2490000000000001</v>
      </c>
      <c r="AZ132" s="192">
        <v>-0.77800000000000002</v>
      </c>
      <c r="BA132" s="196">
        <v>75</v>
      </c>
      <c r="BB132" s="191">
        <v>-1.1539999999999999</v>
      </c>
      <c r="BC132" s="192">
        <v>-0.68600000000000005</v>
      </c>
      <c r="BD132" s="196">
        <v>66</v>
      </c>
      <c r="BE132" s="191">
        <v>-1.0369999999999999</v>
      </c>
      <c r="BF132" s="192">
        <v>-0.56000000000000005</v>
      </c>
      <c r="BG132" s="196">
        <v>63</v>
      </c>
      <c r="BH132" s="191">
        <v>-1.075</v>
      </c>
      <c r="BI132" s="192">
        <v>-0.60399999999999998</v>
      </c>
      <c r="BJ132" s="196">
        <v>72</v>
      </c>
      <c r="BK132" s="191">
        <v>-1.1120000000000001</v>
      </c>
      <c r="BL132" s="192">
        <v>-0.65900000000000003</v>
      </c>
      <c r="BM132" s="196">
        <v>75</v>
      </c>
      <c r="BN132" s="191">
        <v>-1.073</v>
      </c>
      <c r="BO132" s="192">
        <v>-0.65300000000000002</v>
      </c>
      <c r="BP132" s="196">
        <v>68</v>
      </c>
      <c r="BQ132" s="191">
        <v>-1.02</v>
      </c>
      <c r="BR132" s="192">
        <v>-0.65100000000000002</v>
      </c>
      <c r="BS132" s="196">
        <v>69</v>
      </c>
      <c r="BT132" s="191">
        <v>-0.872</v>
      </c>
      <c r="BU132" s="192">
        <v>-0.60799999999999998</v>
      </c>
      <c r="BV132" s="196">
        <v>52</v>
      </c>
      <c r="BW132" s="191">
        <v>-0.71</v>
      </c>
      <c r="BX132" s="192">
        <v>-0.52400000000000002</v>
      </c>
      <c r="BY132" s="193">
        <v>52</v>
      </c>
    </row>
    <row r="133" spans="1:77" x14ac:dyDescent="0.25">
      <c r="A133" s="44" t="s">
        <v>510</v>
      </c>
      <c r="B133" s="41" t="s">
        <v>11</v>
      </c>
      <c r="C133" s="25" t="s">
        <v>587</v>
      </c>
      <c r="D133" s="25" t="s">
        <v>29</v>
      </c>
      <c r="E133" s="16" t="s">
        <v>28</v>
      </c>
      <c r="F133" s="253">
        <v>7</v>
      </c>
      <c r="G133" s="254"/>
      <c r="H133" s="261"/>
      <c r="I133" s="253">
        <v>7</v>
      </c>
      <c r="J133" s="254"/>
      <c r="K133" s="261"/>
      <c r="L133" s="253">
        <v>7</v>
      </c>
      <c r="M133" s="254"/>
      <c r="N133" s="261"/>
      <c r="O133" s="253">
        <v>7</v>
      </c>
      <c r="P133" s="254"/>
      <c r="Q133" s="261"/>
      <c r="R133" s="253">
        <v>7</v>
      </c>
      <c r="S133" s="254"/>
      <c r="T133" s="261"/>
      <c r="U133" s="253">
        <v>7</v>
      </c>
      <c r="V133" s="254"/>
      <c r="W133" s="261"/>
      <c r="X133" s="253">
        <v>7</v>
      </c>
      <c r="Y133" s="254"/>
      <c r="Z133" s="261"/>
      <c r="AA133" s="253">
        <v>8</v>
      </c>
      <c r="AB133" s="254"/>
      <c r="AC133" s="261"/>
      <c r="AD133" s="253">
        <v>8</v>
      </c>
      <c r="AE133" s="254"/>
      <c r="AF133" s="261"/>
      <c r="AG133" s="253">
        <v>8</v>
      </c>
      <c r="AH133" s="254"/>
      <c r="AI133" s="261"/>
      <c r="AJ133" s="253">
        <v>8</v>
      </c>
      <c r="AK133" s="254"/>
      <c r="AL133" s="261"/>
      <c r="AM133" s="253">
        <v>8</v>
      </c>
      <c r="AN133" s="254"/>
      <c r="AO133" s="261"/>
      <c r="AP133" s="253">
        <v>8</v>
      </c>
      <c r="AQ133" s="254"/>
      <c r="AR133" s="261"/>
      <c r="AS133" s="253">
        <v>8</v>
      </c>
      <c r="AT133" s="254"/>
      <c r="AU133" s="261"/>
      <c r="AV133" s="253">
        <v>8</v>
      </c>
      <c r="AW133" s="254"/>
      <c r="AX133" s="261"/>
      <c r="AY133" s="253">
        <v>8</v>
      </c>
      <c r="AZ133" s="254"/>
      <c r="BA133" s="261"/>
      <c r="BB133" s="253">
        <v>8</v>
      </c>
      <c r="BC133" s="254"/>
      <c r="BD133" s="261"/>
      <c r="BE133" s="253">
        <v>8</v>
      </c>
      <c r="BF133" s="254"/>
      <c r="BG133" s="261"/>
      <c r="BH133" s="253">
        <v>8</v>
      </c>
      <c r="BI133" s="254"/>
      <c r="BJ133" s="261"/>
      <c r="BK133" s="253">
        <v>8</v>
      </c>
      <c r="BL133" s="254"/>
      <c r="BM133" s="261"/>
      <c r="BN133" s="253">
        <v>8</v>
      </c>
      <c r="BO133" s="254"/>
      <c r="BP133" s="261"/>
      <c r="BQ133" s="253">
        <v>8</v>
      </c>
      <c r="BR133" s="254"/>
      <c r="BS133" s="261"/>
      <c r="BT133" s="253">
        <v>8</v>
      </c>
      <c r="BU133" s="254"/>
      <c r="BV133" s="261"/>
      <c r="BW133" s="253">
        <v>7</v>
      </c>
      <c r="BX133" s="254"/>
      <c r="BY133" s="255"/>
    </row>
    <row r="134" spans="1:77" ht="15.75" thickBot="1" x14ac:dyDescent="0.3">
      <c r="A134" s="47" t="s">
        <v>510</v>
      </c>
      <c r="B134" s="48" t="s">
        <v>593</v>
      </c>
      <c r="C134" s="39" t="s">
        <v>28</v>
      </c>
      <c r="D134" s="39" t="s">
        <v>32</v>
      </c>
      <c r="E134" s="40">
        <v>10</v>
      </c>
      <c r="F134" s="268">
        <v>10.4</v>
      </c>
      <c r="G134" s="269"/>
      <c r="H134" s="277"/>
      <c r="I134" s="268">
        <v>10.4</v>
      </c>
      <c r="J134" s="269"/>
      <c r="K134" s="277"/>
      <c r="L134" s="262">
        <v>10.4</v>
      </c>
      <c r="M134" s="263"/>
      <c r="N134" s="264"/>
      <c r="O134" s="262">
        <v>10.41</v>
      </c>
      <c r="P134" s="263"/>
      <c r="Q134" s="264"/>
      <c r="R134" s="262">
        <v>10.41</v>
      </c>
      <c r="S134" s="263"/>
      <c r="T134" s="264"/>
      <c r="U134" s="262">
        <v>10.44</v>
      </c>
      <c r="V134" s="263"/>
      <c r="W134" s="264"/>
      <c r="X134" s="262">
        <v>10.37</v>
      </c>
      <c r="Y134" s="263"/>
      <c r="Z134" s="264"/>
      <c r="AA134" s="262">
        <v>10.47</v>
      </c>
      <c r="AB134" s="263"/>
      <c r="AC134" s="264"/>
      <c r="AD134" s="262">
        <v>10.48</v>
      </c>
      <c r="AE134" s="263"/>
      <c r="AF134" s="264"/>
      <c r="AG134" s="262">
        <v>10.48</v>
      </c>
      <c r="AH134" s="263"/>
      <c r="AI134" s="264"/>
      <c r="AJ134" s="262">
        <v>10.46</v>
      </c>
      <c r="AK134" s="263"/>
      <c r="AL134" s="264"/>
      <c r="AM134" s="262">
        <v>10.53</v>
      </c>
      <c r="AN134" s="263"/>
      <c r="AO134" s="264"/>
      <c r="AP134" s="262">
        <v>10.57</v>
      </c>
      <c r="AQ134" s="263"/>
      <c r="AR134" s="264"/>
      <c r="AS134" s="262">
        <v>10.46</v>
      </c>
      <c r="AT134" s="263"/>
      <c r="AU134" s="264"/>
      <c r="AV134" s="262">
        <v>10.49</v>
      </c>
      <c r="AW134" s="263"/>
      <c r="AX134" s="264"/>
      <c r="AY134" s="262">
        <v>10.53</v>
      </c>
      <c r="AZ134" s="263"/>
      <c r="BA134" s="264"/>
      <c r="BB134" s="262">
        <v>10.56</v>
      </c>
      <c r="BC134" s="263"/>
      <c r="BD134" s="264"/>
      <c r="BE134" s="262">
        <v>10.59</v>
      </c>
      <c r="BF134" s="263"/>
      <c r="BG134" s="264"/>
      <c r="BH134" s="262">
        <v>10.55</v>
      </c>
      <c r="BI134" s="263"/>
      <c r="BJ134" s="264"/>
      <c r="BK134" s="262">
        <v>10.54</v>
      </c>
      <c r="BL134" s="263"/>
      <c r="BM134" s="264"/>
      <c r="BN134" s="262">
        <v>10.56</v>
      </c>
      <c r="BO134" s="263"/>
      <c r="BP134" s="264"/>
      <c r="BQ134" s="262">
        <v>10.56</v>
      </c>
      <c r="BR134" s="263"/>
      <c r="BS134" s="264"/>
      <c r="BT134" s="262">
        <v>10.41</v>
      </c>
      <c r="BU134" s="263"/>
      <c r="BV134" s="264"/>
      <c r="BW134" s="262">
        <v>10.43</v>
      </c>
      <c r="BX134" s="263"/>
      <c r="BY134" s="265"/>
    </row>
    <row r="135" spans="1:77" x14ac:dyDescent="0.25">
      <c r="A135" s="42" t="s">
        <v>511</v>
      </c>
      <c r="B135" s="43" t="s">
        <v>11</v>
      </c>
      <c r="C135" s="11" t="s">
        <v>587</v>
      </c>
      <c r="D135" s="11" t="s">
        <v>27</v>
      </c>
      <c r="E135" s="15">
        <v>110</v>
      </c>
      <c r="F135" s="191">
        <v>1.3660000000000001</v>
      </c>
      <c r="G135" s="192">
        <v>0.83199999999999996</v>
      </c>
      <c r="H135" s="193">
        <v>8</v>
      </c>
      <c r="I135" s="191">
        <v>1.234</v>
      </c>
      <c r="J135" s="192">
        <v>0.78200000000000003</v>
      </c>
      <c r="K135" s="193">
        <v>7</v>
      </c>
      <c r="L135" s="191">
        <v>1.244</v>
      </c>
      <c r="M135" s="192">
        <v>0.80500000000000005</v>
      </c>
      <c r="N135" s="193">
        <v>7</v>
      </c>
      <c r="O135" s="191">
        <v>1.214</v>
      </c>
      <c r="P135" s="192">
        <v>0.79200000000000004</v>
      </c>
      <c r="Q135" s="193">
        <v>7</v>
      </c>
      <c r="R135" s="191">
        <v>1.28</v>
      </c>
      <c r="S135" s="192">
        <v>0.81799999999999995</v>
      </c>
      <c r="T135" s="193">
        <v>8</v>
      </c>
      <c r="U135" s="191">
        <v>1.4219999999999999</v>
      </c>
      <c r="V135" s="192">
        <v>0.82199999999999995</v>
      </c>
      <c r="W135" s="193">
        <v>9</v>
      </c>
      <c r="X135" s="191">
        <v>1.7390000000000001</v>
      </c>
      <c r="Y135" s="192">
        <v>0.878</v>
      </c>
      <c r="Z135" s="193">
        <v>10</v>
      </c>
      <c r="AA135" s="191">
        <v>2.0129999999999999</v>
      </c>
      <c r="AB135" s="192">
        <v>0.94699999999999995</v>
      </c>
      <c r="AC135" s="193">
        <v>13</v>
      </c>
      <c r="AD135" s="191">
        <v>2.6989999999999998</v>
      </c>
      <c r="AE135" s="192">
        <v>1.762</v>
      </c>
      <c r="AF135" s="193">
        <v>17</v>
      </c>
      <c r="AG135" s="191">
        <v>2.6070000000000002</v>
      </c>
      <c r="AH135" s="192">
        <v>1.7989999999999999</v>
      </c>
      <c r="AI135" s="193">
        <v>14</v>
      </c>
      <c r="AJ135" s="191">
        <v>2.492</v>
      </c>
      <c r="AK135" s="192">
        <v>1.7330000000000001</v>
      </c>
      <c r="AL135" s="193">
        <v>16</v>
      </c>
      <c r="AM135" s="191">
        <v>2.6070000000000002</v>
      </c>
      <c r="AN135" s="192">
        <v>1.944</v>
      </c>
      <c r="AO135" s="193">
        <v>13</v>
      </c>
      <c r="AP135" s="191">
        <v>2.0529999999999999</v>
      </c>
      <c r="AQ135" s="192">
        <v>1.079</v>
      </c>
      <c r="AR135" s="193">
        <v>15</v>
      </c>
      <c r="AS135" s="191">
        <v>2.6269999999999998</v>
      </c>
      <c r="AT135" s="192">
        <v>1.9570000000000001</v>
      </c>
      <c r="AU135" s="193">
        <v>17</v>
      </c>
      <c r="AV135" s="191">
        <v>2.34</v>
      </c>
      <c r="AW135" s="192">
        <v>1.66</v>
      </c>
      <c r="AX135" s="193">
        <v>13</v>
      </c>
      <c r="AY135" s="191">
        <v>1.9770000000000001</v>
      </c>
      <c r="AZ135" s="192">
        <v>1.119</v>
      </c>
      <c r="BA135" s="193">
        <v>11</v>
      </c>
      <c r="BB135" s="191">
        <v>1.927</v>
      </c>
      <c r="BC135" s="192">
        <v>1.0529999999999999</v>
      </c>
      <c r="BD135" s="193">
        <v>12</v>
      </c>
      <c r="BE135" s="191">
        <v>1.927</v>
      </c>
      <c r="BF135" s="192">
        <v>1</v>
      </c>
      <c r="BG135" s="193">
        <v>11</v>
      </c>
      <c r="BH135" s="191">
        <v>1.911</v>
      </c>
      <c r="BI135" s="192">
        <v>1.0129999999999999</v>
      </c>
      <c r="BJ135" s="193">
        <v>11</v>
      </c>
      <c r="BK135" s="191">
        <v>1.901</v>
      </c>
      <c r="BL135" s="192">
        <v>0.97699999999999998</v>
      </c>
      <c r="BM135" s="193">
        <v>11</v>
      </c>
      <c r="BN135" s="191">
        <v>1.861</v>
      </c>
      <c r="BO135" s="192">
        <v>0.98</v>
      </c>
      <c r="BP135" s="193">
        <v>11</v>
      </c>
      <c r="BQ135" s="191">
        <v>1.901</v>
      </c>
      <c r="BR135" s="192">
        <v>0.97</v>
      </c>
      <c r="BS135" s="193">
        <v>11</v>
      </c>
      <c r="BT135" s="191">
        <v>1.726</v>
      </c>
      <c r="BU135" s="192">
        <v>0.96</v>
      </c>
      <c r="BV135" s="193">
        <v>9</v>
      </c>
      <c r="BW135" s="191">
        <v>1.508</v>
      </c>
      <c r="BX135" s="192">
        <v>0.91700000000000004</v>
      </c>
      <c r="BY135" s="193">
        <v>8</v>
      </c>
    </row>
    <row r="136" spans="1:77" x14ac:dyDescent="0.25">
      <c r="A136" s="44" t="s">
        <v>511</v>
      </c>
      <c r="B136" s="41" t="s">
        <v>12</v>
      </c>
      <c r="C136" s="25" t="s">
        <v>587</v>
      </c>
      <c r="D136" s="25" t="s">
        <v>27</v>
      </c>
      <c r="E136" s="28">
        <v>110</v>
      </c>
      <c r="F136" s="182">
        <v>1</v>
      </c>
      <c r="G136" s="183">
        <v>0.61099999999999999</v>
      </c>
      <c r="H136" s="184">
        <v>6</v>
      </c>
      <c r="I136" s="182">
        <v>0.94099999999999995</v>
      </c>
      <c r="J136" s="183">
        <v>0.59399999999999997</v>
      </c>
      <c r="K136" s="184">
        <v>5</v>
      </c>
      <c r="L136" s="182">
        <v>0.90800000000000003</v>
      </c>
      <c r="M136" s="183">
        <v>0.59699999999999998</v>
      </c>
      <c r="N136" s="184">
        <v>6</v>
      </c>
      <c r="O136" s="182">
        <v>0.89400000000000002</v>
      </c>
      <c r="P136" s="183">
        <v>0.56399999999999995</v>
      </c>
      <c r="Q136" s="184">
        <v>5</v>
      </c>
      <c r="R136" s="182">
        <v>0.92100000000000004</v>
      </c>
      <c r="S136" s="183">
        <v>0.56100000000000005</v>
      </c>
      <c r="T136" s="184">
        <v>6</v>
      </c>
      <c r="U136" s="182">
        <v>1.0589999999999999</v>
      </c>
      <c r="V136" s="183">
        <v>0.56799999999999995</v>
      </c>
      <c r="W136" s="184">
        <v>7</v>
      </c>
      <c r="X136" s="182">
        <v>1.323</v>
      </c>
      <c r="Y136" s="183">
        <v>0.61399999999999999</v>
      </c>
      <c r="Z136" s="184">
        <v>8</v>
      </c>
      <c r="AA136" s="182">
        <v>1.5349999999999999</v>
      </c>
      <c r="AB136" s="183">
        <v>0.65300000000000002</v>
      </c>
      <c r="AC136" s="184">
        <v>9</v>
      </c>
      <c r="AD136" s="182">
        <v>1.673</v>
      </c>
      <c r="AE136" s="183">
        <v>0.73599999999999999</v>
      </c>
      <c r="AF136" s="184">
        <v>10</v>
      </c>
      <c r="AG136" s="182">
        <v>1.7230000000000001</v>
      </c>
      <c r="AH136" s="183">
        <v>0.76600000000000001</v>
      </c>
      <c r="AI136" s="184">
        <v>9</v>
      </c>
      <c r="AJ136" s="182">
        <v>1.643</v>
      </c>
      <c r="AK136" s="183">
        <v>0.75600000000000001</v>
      </c>
      <c r="AL136" s="184">
        <v>9</v>
      </c>
      <c r="AM136" s="182">
        <v>1.6339999999999999</v>
      </c>
      <c r="AN136" s="183">
        <v>0.746</v>
      </c>
      <c r="AO136" s="184">
        <v>9</v>
      </c>
      <c r="AP136" s="182">
        <v>1.538</v>
      </c>
      <c r="AQ136" s="183">
        <v>0.67</v>
      </c>
      <c r="AR136" s="184">
        <v>8</v>
      </c>
      <c r="AS136" s="182">
        <v>1.528</v>
      </c>
      <c r="AT136" s="183">
        <v>0.72599999999999998</v>
      </c>
      <c r="AU136" s="184">
        <v>9</v>
      </c>
      <c r="AV136" s="182">
        <v>1.4750000000000001</v>
      </c>
      <c r="AW136" s="183">
        <v>0.71899999999999997</v>
      </c>
      <c r="AX136" s="184">
        <v>9</v>
      </c>
      <c r="AY136" s="182">
        <v>1.472</v>
      </c>
      <c r="AZ136" s="183">
        <v>0.72599999999999998</v>
      </c>
      <c r="BA136" s="184">
        <v>8</v>
      </c>
      <c r="BB136" s="182">
        <v>1.5609999999999999</v>
      </c>
      <c r="BC136" s="183">
        <v>0.15</v>
      </c>
      <c r="BD136" s="184">
        <v>9</v>
      </c>
      <c r="BE136" s="182">
        <v>1.607</v>
      </c>
      <c r="BF136" s="183">
        <v>0.80900000000000005</v>
      </c>
      <c r="BG136" s="184">
        <v>9</v>
      </c>
      <c r="BH136" s="182">
        <v>1.653</v>
      </c>
      <c r="BI136" s="183">
        <v>0.80500000000000005</v>
      </c>
      <c r="BJ136" s="184">
        <v>9</v>
      </c>
      <c r="BK136" s="182">
        <v>1.5940000000000001</v>
      </c>
      <c r="BL136" s="183">
        <v>0.81200000000000006</v>
      </c>
      <c r="BM136" s="184">
        <v>9</v>
      </c>
      <c r="BN136" s="182">
        <v>1.5680000000000001</v>
      </c>
      <c r="BO136" s="183">
        <v>0.80900000000000005</v>
      </c>
      <c r="BP136" s="184">
        <v>9</v>
      </c>
      <c r="BQ136" s="182">
        <v>1.5580000000000001</v>
      </c>
      <c r="BR136" s="183">
        <v>0.79200000000000004</v>
      </c>
      <c r="BS136" s="184">
        <v>9</v>
      </c>
      <c r="BT136" s="182">
        <v>1.4159999999999999</v>
      </c>
      <c r="BU136" s="183">
        <v>0.77900000000000003</v>
      </c>
      <c r="BV136" s="184">
        <v>8</v>
      </c>
      <c r="BW136" s="182">
        <v>1.2769999999999999</v>
      </c>
      <c r="BX136" s="183">
        <v>0.77200000000000002</v>
      </c>
      <c r="BY136" s="184">
        <v>7</v>
      </c>
    </row>
    <row r="137" spans="1:77" x14ac:dyDescent="0.25">
      <c r="A137" s="44" t="s">
        <v>511</v>
      </c>
      <c r="B137" s="41" t="s">
        <v>19</v>
      </c>
      <c r="C137" s="25" t="s">
        <v>584</v>
      </c>
      <c r="D137" s="25" t="s">
        <v>27</v>
      </c>
      <c r="E137" s="28">
        <v>110</v>
      </c>
      <c r="F137" s="182">
        <v>0.112</v>
      </c>
      <c r="G137" s="183">
        <v>7.45</v>
      </c>
      <c r="H137" s="184">
        <v>39</v>
      </c>
      <c r="I137" s="182">
        <v>0.11600000000000001</v>
      </c>
      <c r="J137" s="183">
        <v>7.63</v>
      </c>
      <c r="K137" s="184">
        <v>39</v>
      </c>
      <c r="L137" s="182">
        <v>0.11600000000000001</v>
      </c>
      <c r="M137" s="183">
        <v>7.6029999999999998</v>
      </c>
      <c r="N137" s="184">
        <v>38</v>
      </c>
      <c r="O137" s="182">
        <v>0.11899999999999999</v>
      </c>
      <c r="P137" s="183">
        <v>7.7720000000000002</v>
      </c>
      <c r="Q137" s="184">
        <v>40</v>
      </c>
      <c r="R137" s="182">
        <v>0.122</v>
      </c>
      <c r="S137" s="183">
        <v>7.8410000000000002</v>
      </c>
      <c r="T137" s="184">
        <v>39</v>
      </c>
      <c r="U137" s="182">
        <v>0.112</v>
      </c>
      <c r="V137" s="183">
        <v>7.5140000000000002</v>
      </c>
      <c r="W137" s="184">
        <v>37</v>
      </c>
      <c r="X137" s="182">
        <v>9.9000000000000005E-2</v>
      </c>
      <c r="Y137" s="183">
        <v>6.702</v>
      </c>
      <c r="Z137" s="184">
        <v>31</v>
      </c>
      <c r="AA137" s="182">
        <v>7.5999999999999998E-2</v>
      </c>
      <c r="AB137" s="183">
        <v>5.3230000000000004</v>
      </c>
      <c r="AC137" s="184">
        <v>23</v>
      </c>
      <c r="AD137" s="182">
        <v>0.05</v>
      </c>
      <c r="AE137" s="183">
        <v>3.26</v>
      </c>
      <c r="AF137" s="184">
        <v>13</v>
      </c>
      <c r="AG137" s="182">
        <v>0.05</v>
      </c>
      <c r="AH137" s="183">
        <v>3.1419999999999999</v>
      </c>
      <c r="AI137" s="184">
        <v>21</v>
      </c>
      <c r="AJ137" s="182">
        <v>4.5999999999999999E-2</v>
      </c>
      <c r="AK137" s="183">
        <v>3.0590000000000002</v>
      </c>
      <c r="AL137" s="184">
        <v>12</v>
      </c>
      <c r="AM137" s="182">
        <v>4.2999999999999997E-2</v>
      </c>
      <c r="AN137" s="183">
        <v>2.653</v>
      </c>
      <c r="AO137" s="184">
        <v>22</v>
      </c>
      <c r="AP137" s="182">
        <v>6.9000000000000006E-2</v>
      </c>
      <c r="AQ137" s="183">
        <v>4.8410000000000002</v>
      </c>
      <c r="AR137" s="184">
        <v>20</v>
      </c>
      <c r="AS137" s="182">
        <v>4.2999999999999997E-2</v>
      </c>
      <c r="AT137" s="183">
        <v>2.6989999999999998</v>
      </c>
      <c r="AU137" s="184">
        <v>14</v>
      </c>
      <c r="AV137" s="182">
        <v>4.5999999999999999E-2</v>
      </c>
      <c r="AW137" s="183">
        <v>3.0259999999999998</v>
      </c>
      <c r="AX137" s="184">
        <v>21</v>
      </c>
      <c r="AY137" s="182">
        <v>5.8999999999999997E-2</v>
      </c>
      <c r="AZ137" s="183">
        <v>4.2309999999999999</v>
      </c>
      <c r="BA137" s="184">
        <v>23</v>
      </c>
      <c r="BB137" s="182">
        <v>6.3E-2</v>
      </c>
      <c r="BC137" s="183">
        <v>4.3819999999999997</v>
      </c>
      <c r="BD137" s="184">
        <v>25</v>
      </c>
      <c r="BE137" s="182">
        <v>6.9000000000000006E-2</v>
      </c>
      <c r="BF137" s="183">
        <v>4.93</v>
      </c>
      <c r="BG137" s="184">
        <v>26</v>
      </c>
      <c r="BH137" s="182">
        <v>7.2999999999999995E-2</v>
      </c>
      <c r="BI137" s="183">
        <v>4.9569999999999999</v>
      </c>
      <c r="BJ137" s="184">
        <v>25</v>
      </c>
      <c r="BK137" s="182">
        <v>6.9000000000000006E-2</v>
      </c>
      <c r="BL137" s="183">
        <v>5.0659999999999998</v>
      </c>
      <c r="BM137" s="184">
        <v>26</v>
      </c>
      <c r="BN137" s="182">
        <v>7.9000000000000001E-2</v>
      </c>
      <c r="BO137" s="183">
        <v>5.4850000000000003</v>
      </c>
      <c r="BP137" s="184">
        <v>30</v>
      </c>
      <c r="BQ137" s="182">
        <v>8.3000000000000004E-2</v>
      </c>
      <c r="BR137" s="183">
        <v>5.7850000000000001</v>
      </c>
      <c r="BS137" s="184">
        <v>31</v>
      </c>
      <c r="BT137" s="182">
        <v>8.8999999999999996E-2</v>
      </c>
      <c r="BU137" s="183">
        <v>6.0789999999999997</v>
      </c>
      <c r="BV137" s="184">
        <v>33</v>
      </c>
      <c r="BW137" s="182">
        <v>9.9000000000000005E-2</v>
      </c>
      <c r="BX137" s="183">
        <v>6.8109999999999999</v>
      </c>
      <c r="BY137" s="184">
        <v>37</v>
      </c>
    </row>
    <row r="138" spans="1:77" ht="30" x14ac:dyDescent="0.25">
      <c r="A138" s="44" t="s">
        <v>511</v>
      </c>
      <c r="B138" s="51" t="s">
        <v>596</v>
      </c>
      <c r="C138" s="13" t="s">
        <v>28</v>
      </c>
      <c r="D138" s="13" t="s">
        <v>28</v>
      </c>
      <c r="E138" s="28">
        <v>110</v>
      </c>
      <c r="F138" s="182">
        <v>0</v>
      </c>
      <c r="G138" s="183">
        <v>0</v>
      </c>
      <c r="H138" s="184">
        <v>0</v>
      </c>
      <c r="I138" s="182">
        <v>0</v>
      </c>
      <c r="J138" s="183">
        <v>0</v>
      </c>
      <c r="K138" s="184">
        <v>0</v>
      </c>
      <c r="L138" s="182">
        <v>0</v>
      </c>
      <c r="M138" s="183">
        <v>0</v>
      </c>
      <c r="N138" s="184">
        <v>0</v>
      </c>
      <c r="O138" s="182">
        <v>0</v>
      </c>
      <c r="P138" s="183">
        <v>0</v>
      </c>
      <c r="Q138" s="184">
        <v>0</v>
      </c>
      <c r="R138" s="182">
        <v>0</v>
      </c>
      <c r="S138" s="183">
        <v>0</v>
      </c>
      <c r="T138" s="184">
        <v>0</v>
      </c>
      <c r="U138" s="182">
        <v>0</v>
      </c>
      <c r="V138" s="183">
        <v>0</v>
      </c>
      <c r="W138" s="184">
        <v>0</v>
      </c>
      <c r="X138" s="182">
        <v>0</v>
      </c>
      <c r="Y138" s="183">
        <v>0</v>
      </c>
      <c r="Z138" s="184">
        <v>0</v>
      </c>
      <c r="AA138" s="182">
        <v>0</v>
      </c>
      <c r="AB138" s="183">
        <v>0</v>
      </c>
      <c r="AC138" s="184">
        <v>0</v>
      </c>
      <c r="AD138" s="182">
        <v>0</v>
      </c>
      <c r="AE138" s="183">
        <v>0</v>
      </c>
      <c r="AF138" s="184">
        <v>0</v>
      </c>
      <c r="AG138" s="182">
        <v>0</v>
      </c>
      <c r="AH138" s="183">
        <v>0</v>
      </c>
      <c r="AI138" s="184">
        <v>0</v>
      </c>
      <c r="AJ138" s="182">
        <v>0</v>
      </c>
      <c r="AK138" s="183">
        <v>0</v>
      </c>
      <c r="AL138" s="184">
        <v>0</v>
      </c>
      <c r="AM138" s="182">
        <v>0</v>
      </c>
      <c r="AN138" s="183">
        <v>0</v>
      </c>
      <c r="AO138" s="184">
        <v>0</v>
      </c>
      <c r="AP138" s="182">
        <v>0</v>
      </c>
      <c r="AQ138" s="183">
        <v>0</v>
      </c>
      <c r="AR138" s="184">
        <v>0</v>
      </c>
      <c r="AS138" s="182">
        <v>0</v>
      </c>
      <c r="AT138" s="183">
        <v>0</v>
      </c>
      <c r="AU138" s="184">
        <v>0</v>
      </c>
      <c r="AV138" s="182">
        <v>0</v>
      </c>
      <c r="AW138" s="183"/>
      <c r="AX138" s="184">
        <v>0</v>
      </c>
      <c r="AY138" s="182">
        <v>0</v>
      </c>
      <c r="AZ138" s="183">
        <v>0</v>
      </c>
      <c r="BA138" s="184">
        <v>0</v>
      </c>
      <c r="BB138" s="182">
        <v>0</v>
      </c>
      <c r="BC138" s="183">
        <v>0</v>
      </c>
      <c r="BD138" s="184">
        <v>0</v>
      </c>
      <c r="BE138" s="182">
        <v>0</v>
      </c>
      <c r="BF138" s="183">
        <v>0</v>
      </c>
      <c r="BG138" s="184">
        <v>0</v>
      </c>
      <c r="BH138" s="182">
        <v>0</v>
      </c>
      <c r="BI138" s="183">
        <v>0</v>
      </c>
      <c r="BJ138" s="184">
        <v>0</v>
      </c>
      <c r="BK138" s="182">
        <v>0</v>
      </c>
      <c r="BL138" s="183">
        <v>0</v>
      </c>
      <c r="BM138" s="184">
        <v>0</v>
      </c>
      <c r="BN138" s="182">
        <v>0</v>
      </c>
      <c r="BO138" s="183">
        <v>0</v>
      </c>
      <c r="BP138" s="184">
        <v>0</v>
      </c>
      <c r="BQ138" s="182">
        <v>0</v>
      </c>
      <c r="BR138" s="183">
        <v>0</v>
      </c>
      <c r="BS138" s="184">
        <v>0</v>
      </c>
      <c r="BT138" s="182">
        <v>0</v>
      </c>
      <c r="BU138" s="183">
        <v>0</v>
      </c>
      <c r="BV138" s="184">
        <v>0</v>
      </c>
      <c r="BW138" s="182">
        <v>0</v>
      </c>
      <c r="BX138" s="183">
        <v>0</v>
      </c>
      <c r="BY138" s="184">
        <v>0</v>
      </c>
    </row>
    <row r="139" spans="1:77" ht="15" customHeight="1" x14ac:dyDescent="0.25">
      <c r="A139" s="44" t="s">
        <v>511</v>
      </c>
      <c r="B139" s="51" t="s">
        <v>597</v>
      </c>
      <c r="C139" s="13" t="s">
        <v>28</v>
      </c>
      <c r="D139" s="13" t="s">
        <v>28</v>
      </c>
      <c r="E139" s="28">
        <v>110</v>
      </c>
      <c r="F139" s="182">
        <v>-3.63</v>
      </c>
      <c r="G139" s="183">
        <v>-4.7119999999999997</v>
      </c>
      <c r="H139" s="184">
        <v>30</v>
      </c>
      <c r="I139" s="182">
        <v>-3.4119999999999999</v>
      </c>
      <c r="J139" s="183">
        <v>-4.7850000000000001</v>
      </c>
      <c r="K139" s="184">
        <v>31</v>
      </c>
      <c r="L139" s="182">
        <v>-3.379</v>
      </c>
      <c r="M139" s="183">
        <v>-4.7850000000000001</v>
      </c>
      <c r="N139" s="184">
        <v>30</v>
      </c>
      <c r="O139" s="182">
        <v>-3.359</v>
      </c>
      <c r="P139" s="183">
        <v>-4.9169999999999998</v>
      </c>
      <c r="Q139" s="184">
        <v>30</v>
      </c>
      <c r="R139" s="182">
        <v>-3.4580000000000002</v>
      </c>
      <c r="S139" s="183">
        <v>-4.9039999999999999</v>
      </c>
      <c r="T139" s="184">
        <v>31</v>
      </c>
      <c r="U139" s="182">
        <v>-3.8079999999999998</v>
      </c>
      <c r="V139" s="183">
        <v>-4.5279999999999996</v>
      </c>
      <c r="W139" s="184">
        <v>31</v>
      </c>
      <c r="X139" s="182">
        <v>-4.5999999999999996</v>
      </c>
      <c r="Y139" s="183">
        <v>-3.782</v>
      </c>
      <c r="Z139" s="184">
        <v>32</v>
      </c>
      <c r="AA139" s="182">
        <v>5.6760000000000002</v>
      </c>
      <c r="AB139" s="183">
        <v>-2.9830000000000001</v>
      </c>
      <c r="AC139" s="184">
        <v>34</v>
      </c>
      <c r="AD139" s="182">
        <v>-6.508</v>
      </c>
      <c r="AE139" s="183">
        <v>-1.835</v>
      </c>
      <c r="AF139" s="184">
        <v>34</v>
      </c>
      <c r="AG139" s="182">
        <v>-6.3289999999999997</v>
      </c>
      <c r="AH139" s="183">
        <v>-1.756</v>
      </c>
      <c r="AI139" s="184">
        <v>32</v>
      </c>
      <c r="AJ139" s="182">
        <v>-6.1509999999999998</v>
      </c>
      <c r="AK139" s="183">
        <v>-1.617</v>
      </c>
      <c r="AL139" s="184">
        <v>31</v>
      </c>
      <c r="AM139" s="182">
        <v>-6.2240000000000002</v>
      </c>
      <c r="AN139" s="183">
        <v>-1.4650000000000001</v>
      </c>
      <c r="AO139" s="184">
        <v>33</v>
      </c>
      <c r="AP139" s="182">
        <v>-5.3529999999999998</v>
      </c>
      <c r="AQ139" s="183">
        <v>-2.4820000000000002</v>
      </c>
      <c r="AR139" s="184">
        <v>31</v>
      </c>
      <c r="AS139" s="182">
        <v>-5.9989999999999997</v>
      </c>
      <c r="AT139" s="183">
        <v>-1.379</v>
      </c>
      <c r="AU139" s="184">
        <v>32</v>
      </c>
      <c r="AV139" s="182">
        <v>-5.6230000000000002</v>
      </c>
      <c r="AW139" s="183">
        <v>-1.617</v>
      </c>
      <c r="AX139" s="184">
        <v>30</v>
      </c>
      <c r="AY139" s="182">
        <v>-5.2009999999999996</v>
      </c>
      <c r="AZ139" s="183">
        <v>-2.1120000000000001</v>
      </c>
      <c r="BA139" s="184">
        <v>28</v>
      </c>
      <c r="BB139" s="182">
        <v>-5.1280000000000001</v>
      </c>
      <c r="BC139" s="183">
        <v>-2.2309999999999999</v>
      </c>
      <c r="BD139" s="184">
        <v>30</v>
      </c>
      <c r="BE139" s="182">
        <v>-5.0890000000000004</v>
      </c>
      <c r="BF139" s="183">
        <v>-2.34</v>
      </c>
      <c r="BG139" s="184">
        <v>29</v>
      </c>
      <c r="BH139" s="182">
        <v>-5.1020000000000003</v>
      </c>
      <c r="BI139" s="183">
        <v>-2.5609999999999999</v>
      </c>
      <c r="BJ139" s="184">
        <v>29</v>
      </c>
      <c r="BK139" s="182">
        <v>-5.1079999999999997</v>
      </c>
      <c r="BL139" s="183">
        <v>-2.7519999999999998</v>
      </c>
      <c r="BM139" s="184">
        <v>29</v>
      </c>
      <c r="BN139" s="182">
        <v>-5.0359999999999996</v>
      </c>
      <c r="BO139" s="183">
        <v>-3.1680000000000001</v>
      </c>
      <c r="BP139" s="184">
        <v>31.2</v>
      </c>
      <c r="BQ139" s="182">
        <v>-4.9569999999999999</v>
      </c>
      <c r="BR139" s="183">
        <v>-3.4119999999999999</v>
      </c>
      <c r="BS139" s="184">
        <v>31</v>
      </c>
      <c r="BT139" s="182">
        <v>-4.4619999999999997</v>
      </c>
      <c r="BU139" s="183">
        <v>-3.6429999999999998</v>
      </c>
      <c r="BV139" s="184">
        <v>29</v>
      </c>
      <c r="BW139" s="182">
        <v>-3.8809999999999998</v>
      </c>
      <c r="BX139" s="183">
        <v>-4.2240000000000002</v>
      </c>
      <c r="BY139" s="184">
        <v>31</v>
      </c>
    </row>
    <row r="140" spans="1:77" ht="15" customHeight="1" x14ac:dyDescent="0.25">
      <c r="A140" s="44" t="s">
        <v>511</v>
      </c>
      <c r="B140" s="51" t="s">
        <v>598</v>
      </c>
      <c r="C140" s="13" t="s">
        <v>28</v>
      </c>
      <c r="D140" s="13" t="s">
        <v>28</v>
      </c>
      <c r="E140" s="28">
        <v>110</v>
      </c>
      <c r="F140" s="182">
        <v>0.85799999999999998</v>
      </c>
      <c r="G140" s="183">
        <v>-2.0990000000000002</v>
      </c>
      <c r="H140" s="184">
        <v>11</v>
      </c>
      <c r="I140" s="182">
        <v>0.84499999999999997</v>
      </c>
      <c r="J140" s="183">
        <v>-2.1120000000000001</v>
      </c>
      <c r="K140" s="184">
        <v>11</v>
      </c>
      <c r="L140" s="182">
        <v>0.83799999999999997</v>
      </c>
      <c r="M140" s="183">
        <v>-2.1120000000000001</v>
      </c>
      <c r="N140" s="184">
        <v>11</v>
      </c>
      <c r="O140" s="182">
        <v>0.85799999999999998</v>
      </c>
      <c r="P140" s="183">
        <v>-2.1379999999999999</v>
      </c>
      <c r="Q140" s="184">
        <v>10.8</v>
      </c>
      <c r="R140" s="182">
        <v>0.82499999999999996</v>
      </c>
      <c r="S140" s="183">
        <v>-2.1850000000000001</v>
      </c>
      <c r="T140" s="184">
        <v>11.2</v>
      </c>
      <c r="U140" s="182">
        <v>0.83799999999999997</v>
      </c>
      <c r="V140" s="183">
        <v>-2.2440000000000002</v>
      </c>
      <c r="W140" s="184">
        <v>11.5</v>
      </c>
      <c r="X140" s="182">
        <v>0.95699999999999996</v>
      </c>
      <c r="Y140" s="183">
        <v>-2.2440000000000002</v>
      </c>
      <c r="Z140" s="184">
        <v>11</v>
      </c>
      <c r="AA140" s="182">
        <v>1.4590000000000001</v>
      </c>
      <c r="AB140" s="183">
        <v>-1.8149999999999999</v>
      </c>
      <c r="AC140" s="184">
        <v>11.1</v>
      </c>
      <c r="AD140" s="182">
        <v>1.4850000000000001</v>
      </c>
      <c r="AE140" s="183">
        <v>-1.802</v>
      </c>
      <c r="AF140" s="184">
        <v>11.7</v>
      </c>
      <c r="AG140" s="182">
        <v>1.399</v>
      </c>
      <c r="AH140" s="183">
        <v>-1.921</v>
      </c>
      <c r="AI140" s="184">
        <v>11</v>
      </c>
      <c r="AJ140" s="182">
        <v>1.4259999999999999</v>
      </c>
      <c r="AK140" s="183">
        <v>-1.8680000000000001</v>
      </c>
      <c r="AL140" s="184">
        <v>11.1</v>
      </c>
      <c r="AM140" s="182">
        <v>1.4610000000000001</v>
      </c>
      <c r="AN140" s="183">
        <v>-1.861</v>
      </c>
      <c r="AO140" s="184">
        <v>11.7</v>
      </c>
      <c r="AP140" s="182">
        <v>1.2010000000000001</v>
      </c>
      <c r="AQ140" s="183">
        <v>-2.0790000000000002</v>
      </c>
      <c r="AR140" s="184">
        <v>11.6</v>
      </c>
      <c r="AS140" s="182">
        <v>1.3069999999999999</v>
      </c>
      <c r="AT140" s="183">
        <v>-1.855</v>
      </c>
      <c r="AU140" s="184">
        <v>10.9</v>
      </c>
      <c r="AV140" s="182">
        <v>1.327</v>
      </c>
      <c r="AW140" s="183">
        <v>-1.802</v>
      </c>
      <c r="AX140" s="184">
        <v>10.8</v>
      </c>
      <c r="AY140" s="182">
        <v>1.2609999999999999</v>
      </c>
      <c r="AZ140" s="183">
        <v>-1.901</v>
      </c>
      <c r="BA140" s="184">
        <v>11</v>
      </c>
      <c r="BB140" s="182">
        <v>1.1419999999999999</v>
      </c>
      <c r="BC140" s="183">
        <v>-2</v>
      </c>
      <c r="BD140" s="184">
        <v>11.5</v>
      </c>
      <c r="BE140" s="182">
        <v>1.036</v>
      </c>
      <c r="BF140" s="183">
        <v>-2.145</v>
      </c>
      <c r="BG140" s="184">
        <v>11.6</v>
      </c>
      <c r="BH140" s="182">
        <v>1.0429999999999999</v>
      </c>
      <c r="BI140" s="183">
        <v>-2.1379999999999999</v>
      </c>
      <c r="BJ140" s="184">
        <v>11</v>
      </c>
      <c r="BK140" s="182">
        <v>1.0960000000000001</v>
      </c>
      <c r="BL140" s="183">
        <v>-2.0590000000000002</v>
      </c>
      <c r="BM140" s="184">
        <v>11.2</v>
      </c>
      <c r="BN140" s="182">
        <v>1.0629999999999999</v>
      </c>
      <c r="BO140" s="183">
        <v>-2.0659999999999998</v>
      </c>
      <c r="BP140" s="184">
        <v>11</v>
      </c>
      <c r="BQ140" s="182">
        <v>1.01</v>
      </c>
      <c r="BR140" s="183">
        <v>-2.0790000000000002</v>
      </c>
      <c r="BS140" s="184">
        <v>11</v>
      </c>
      <c r="BT140" s="182">
        <v>0.89800000000000002</v>
      </c>
      <c r="BU140" s="183">
        <v>-2.105</v>
      </c>
      <c r="BV140" s="184">
        <v>11.3</v>
      </c>
      <c r="BW140" s="182">
        <v>0.7</v>
      </c>
      <c r="BX140" s="183">
        <v>-2.2309999999999999</v>
      </c>
      <c r="BY140" s="184">
        <v>11</v>
      </c>
    </row>
    <row r="141" spans="1:77" ht="15" customHeight="1" x14ac:dyDescent="0.25">
      <c r="A141" s="44" t="s">
        <v>511</v>
      </c>
      <c r="B141" s="51" t="s">
        <v>599</v>
      </c>
      <c r="C141" s="13" t="s">
        <v>28</v>
      </c>
      <c r="D141" s="13" t="s">
        <v>28</v>
      </c>
      <c r="E141" s="28">
        <v>110</v>
      </c>
      <c r="F141" s="182">
        <v>0.29699999999999999</v>
      </c>
      <c r="G141" s="183">
        <v>-2.0790000000000002</v>
      </c>
      <c r="H141" s="184">
        <v>10</v>
      </c>
      <c r="I141" s="182">
        <v>0.26400000000000001</v>
      </c>
      <c r="J141" s="183">
        <v>-2.0720000000000001</v>
      </c>
      <c r="K141" s="184">
        <v>10.3</v>
      </c>
      <c r="L141" s="182">
        <v>0.25700000000000001</v>
      </c>
      <c r="M141" s="183">
        <v>-2.0790000000000002</v>
      </c>
      <c r="N141" s="184">
        <v>10.3</v>
      </c>
      <c r="O141" s="182">
        <v>0.26400000000000001</v>
      </c>
      <c r="P141" s="183">
        <v>-2.0859999999999999</v>
      </c>
      <c r="Q141" s="184">
        <v>10.3</v>
      </c>
      <c r="R141" s="182">
        <v>0.28399999999999997</v>
      </c>
      <c r="S141" s="183">
        <v>-2.0720000000000001</v>
      </c>
      <c r="T141" s="184">
        <v>10.3</v>
      </c>
      <c r="U141" s="182">
        <v>0.33700000000000002</v>
      </c>
      <c r="V141" s="183">
        <v>-2.0790000000000002</v>
      </c>
      <c r="W141" s="184">
        <v>10.38</v>
      </c>
      <c r="X141" s="182">
        <v>0.45500000000000002</v>
      </c>
      <c r="Y141" s="183">
        <v>-2.0659999999999998</v>
      </c>
      <c r="Z141" s="184">
        <v>10.26</v>
      </c>
      <c r="AA141" s="182">
        <v>0.57399999999999995</v>
      </c>
      <c r="AB141" s="183">
        <v>-2.0259999999999998</v>
      </c>
      <c r="AC141" s="184">
        <v>10.3</v>
      </c>
      <c r="AD141" s="182">
        <v>0.57399999999999995</v>
      </c>
      <c r="AE141" s="183">
        <v>-2.0059999999999998</v>
      </c>
      <c r="AF141" s="184">
        <v>10.3</v>
      </c>
      <c r="AG141" s="182">
        <v>0.58699999999999997</v>
      </c>
      <c r="AH141" s="183">
        <v>-1.9930000000000001</v>
      </c>
      <c r="AI141" s="184">
        <v>10.4</v>
      </c>
      <c r="AJ141" s="182">
        <v>0.55400000000000005</v>
      </c>
      <c r="AK141" s="183">
        <v>-2.0259999999999998</v>
      </c>
      <c r="AL141" s="184">
        <v>10.3</v>
      </c>
      <c r="AM141" s="182">
        <v>0.52100000000000002</v>
      </c>
      <c r="AN141" s="183">
        <v>-1.02</v>
      </c>
      <c r="AO141" s="184">
        <v>10.3</v>
      </c>
      <c r="AP141" s="182">
        <v>0.52100000000000002</v>
      </c>
      <c r="AQ141" s="183">
        <v>-2.0459999999999998</v>
      </c>
      <c r="AR141" s="184">
        <v>10.3</v>
      </c>
      <c r="AS141" s="182">
        <v>0.48799999999999999</v>
      </c>
      <c r="AT141" s="183">
        <v>-2.0129999999999999</v>
      </c>
      <c r="AU141" s="184">
        <v>10.3</v>
      </c>
      <c r="AV141" s="182">
        <v>-0.46899999999999997</v>
      </c>
      <c r="AW141" s="183">
        <v>-2.02</v>
      </c>
      <c r="AX141" s="184">
        <v>10.4</v>
      </c>
      <c r="AY141" s="182">
        <v>0.442</v>
      </c>
      <c r="AZ141" s="183">
        <v>-2.0329999999999999</v>
      </c>
      <c r="BA141" s="184">
        <v>10.3</v>
      </c>
      <c r="BB141" s="182">
        <v>0.42899999999999999</v>
      </c>
      <c r="BC141" s="183">
        <v>-2.0329999999999999</v>
      </c>
      <c r="BD141" s="184">
        <v>10.3</v>
      </c>
      <c r="BE141" s="182">
        <v>0.44900000000000001</v>
      </c>
      <c r="BF141" s="183">
        <v>-2.0329999999999999</v>
      </c>
      <c r="BG141" s="184">
        <v>10.38</v>
      </c>
      <c r="BH141" s="182">
        <v>0.436</v>
      </c>
      <c r="BI141" s="183">
        <v>-2.0329999999999999</v>
      </c>
      <c r="BJ141" s="184">
        <v>10.3</v>
      </c>
      <c r="BK141" s="182">
        <v>0.44900000000000001</v>
      </c>
      <c r="BL141" s="183">
        <v>-2.0459999999999998</v>
      </c>
      <c r="BM141" s="184">
        <v>10.26</v>
      </c>
      <c r="BN141" s="182">
        <v>0.46200000000000002</v>
      </c>
      <c r="BO141" s="183">
        <v>-2.0529999999999999</v>
      </c>
      <c r="BP141" s="184">
        <v>10.4</v>
      </c>
      <c r="BQ141" s="182">
        <v>0.40899999999999997</v>
      </c>
      <c r="BR141" s="183">
        <v>-2.0590000000000002</v>
      </c>
      <c r="BS141" s="184">
        <v>10.4</v>
      </c>
      <c r="BT141" s="182">
        <v>0.35599999999999998</v>
      </c>
      <c r="BU141" s="183">
        <v>-2.0659999999999998</v>
      </c>
      <c r="BV141" s="184">
        <v>10.4</v>
      </c>
      <c r="BW141" s="182">
        <v>0.31</v>
      </c>
      <c r="BX141" s="183">
        <v>-2.0720000000000001</v>
      </c>
      <c r="BY141" s="184">
        <v>10.32</v>
      </c>
    </row>
    <row r="142" spans="1:77" ht="15" customHeight="1" x14ac:dyDescent="0.25">
      <c r="A142" s="44" t="s">
        <v>511</v>
      </c>
      <c r="B142" s="41" t="s">
        <v>16</v>
      </c>
      <c r="C142" s="13" t="s">
        <v>28</v>
      </c>
      <c r="D142" s="25" t="s">
        <v>27</v>
      </c>
      <c r="E142" s="28">
        <v>110</v>
      </c>
      <c r="F142" s="256">
        <v>115.5</v>
      </c>
      <c r="G142" s="259"/>
      <c r="H142" s="260"/>
      <c r="I142" s="256">
        <v>115.5</v>
      </c>
      <c r="J142" s="259"/>
      <c r="K142" s="260"/>
      <c r="L142" s="256">
        <v>115.42</v>
      </c>
      <c r="M142" s="259"/>
      <c r="N142" s="260"/>
      <c r="O142" s="256">
        <v>115.5</v>
      </c>
      <c r="P142" s="259"/>
      <c r="Q142" s="260"/>
      <c r="R142" s="256">
        <v>115.53</v>
      </c>
      <c r="S142" s="259"/>
      <c r="T142" s="260"/>
      <c r="U142" s="256">
        <v>115.47</v>
      </c>
      <c r="V142" s="259"/>
      <c r="W142" s="260"/>
      <c r="X142" s="256">
        <v>115.28</v>
      </c>
      <c r="Y142" s="259"/>
      <c r="Z142" s="260"/>
      <c r="AA142" s="256">
        <v>115.11</v>
      </c>
      <c r="AB142" s="259"/>
      <c r="AC142" s="260"/>
      <c r="AD142" s="256">
        <v>115.06</v>
      </c>
      <c r="AE142" s="259"/>
      <c r="AF142" s="260"/>
      <c r="AG142" s="256">
        <v>115.14</v>
      </c>
      <c r="AH142" s="259"/>
      <c r="AI142" s="260"/>
      <c r="AJ142" s="256">
        <v>114.98</v>
      </c>
      <c r="AK142" s="259"/>
      <c r="AL142" s="260"/>
      <c r="AM142" s="256">
        <v>114.98</v>
      </c>
      <c r="AN142" s="259"/>
      <c r="AO142" s="260"/>
      <c r="AP142" s="256">
        <v>115.14</v>
      </c>
      <c r="AQ142" s="259"/>
      <c r="AR142" s="260"/>
      <c r="AS142" s="256">
        <v>114.92</v>
      </c>
      <c r="AT142" s="259"/>
      <c r="AU142" s="260"/>
      <c r="AV142" s="256">
        <v>115.11</v>
      </c>
      <c r="AW142" s="259"/>
      <c r="AX142" s="260"/>
      <c r="AY142" s="256">
        <v>115.14</v>
      </c>
      <c r="AZ142" s="259"/>
      <c r="BA142" s="260"/>
      <c r="BB142" s="256">
        <v>115.2</v>
      </c>
      <c r="BC142" s="259"/>
      <c r="BD142" s="260"/>
      <c r="BE142" s="256">
        <v>115.25</v>
      </c>
      <c r="BF142" s="259"/>
      <c r="BG142" s="260"/>
      <c r="BH142" s="256">
        <v>115.22</v>
      </c>
      <c r="BI142" s="259"/>
      <c r="BJ142" s="260"/>
      <c r="BK142" s="256">
        <v>115.25</v>
      </c>
      <c r="BL142" s="259"/>
      <c r="BM142" s="260"/>
      <c r="BN142" s="256">
        <v>115.33</v>
      </c>
      <c r="BO142" s="259"/>
      <c r="BP142" s="260"/>
      <c r="BQ142" s="256">
        <v>115.33</v>
      </c>
      <c r="BR142" s="259"/>
      <c r="BS142" s="260"/>
      <c r="BT142" s="256">
        <v>115.47</v>
      </c>
      <c r="BU142" s="259"/>
      <c r="BV142" s="260"/>
      <c r="BW142" s="256">
        <v>115.5</v>
      </c>
      <c r="BX142" s="259"/>
      <c r="BY142" s="260"/>
    </row>
    <row r="143" spans="1:77" x14ac:dyDescent="0.25">
      <c r="A143" s="44" t="s">
        <v>511</v>
      </c>
      <c r="B143" s="41" t="s">
        <v>600</v>
      </c>
      <c r="C143" s="13" t="s">
        <v>28</v>
      </c>
      <c r="D143" s="25" t="s">
        <v>31</v>
      </c>
      <c r="E143" s="28">
        <v>10</v>
      </c>
      <c r="F143" s="253">
        <v>10.6</v>
      </c>
      <c r="G143" s="254"/>
      <c r="H143" s="255"/>
      <c r="I143" s="253">
        <v>10.59</v>
      </c>
      <c r="J143" s="254"/>
      <c r="K143" s="255"/>
      <c r="L143" s="253">
        <v>10.58</v>
      </c>
      <c r="M143" s="254"/>
      <c r="N143" s="255"/>
      <c r="O143" s="253">
        <v>10.59</v>
      </c>
      <c r="P143" s="254"/>
      <c r="Q143" s="255"/>
      <c r="R143" s="253">
        <v>10.58</v>
      </c>
      <c r="S143" s="254"/>
      <c r="T143" s="255"/>
      <c r="U143" s="253">
        <v>10.59</v>
      </c>
      <c r="V143" s="254"/>
      <c r="W143" s="255"/>
      <c r="X143" s="253">
        <v>10.54</v>
      </c>
      <c r="Y143" s="254"/>
      <c r="Z143" s="255"/>
      <c r="AA143" s="253">
        <v>10.43</v>
      </c>
      <c r="AB143" s="254"/>
      <c r="AC143" s="255"/>
      <c r="AD143" s="253">
        <v>10.49</v>
      </c>
      <c r="AE143" s="254"/>
      <c r="AF143" s="255"/>
      <c r="AG143" s="253">
        <v>10.6</v>
      </c>
      <c r="AH143" s="254"/>
      <c r="AI143" s="255"/>
      <c r="AJ143" s="253">
        <v>10.49</v>
      </c>
      <c r="AK143" s="254"/>
      <c r="AL143" s="255"/>
      <c r="AM143" s="253">
        <v>10.57</v>
      </c>
      <c r="AN143" s="254"/>
      <c r="AO143" s="255"/>
      <c r="AP143" s="253">
        <v>10.5</v>
      </c>
      <c r="AQ143" s="254"/>
      <c r="AR143" s="255"/>
      <c r="AS143" s="253">
        <v>10.45</v>
      </c>
      <c r="AT143" s="254"/>
      <c r="AU143" s="255"/>
      <c r="AV143" s="253">
        <v>10.61</v>
      </c>
      <c r="AW143" s="254"/>
      <c r="AX143" s="255"/>
      <c r="AY143" s="253">
        <v>10.49</v>
      </c>
      <c r="AZ143" s="254"/>
      <c r="BA143" s="255"/>
      <c r="BB143" s="253">
        <v>10.51</v>
      </c>
      <c r="BC143" s="254"/>
      <c r="BD143" s="255"/>
      <c r="BE143" s="253">
        <v>10.53</v>
      </c>
      <c r="BF143" s="254"/>
      <c r="BG143" s="255"/>
      <c r="BH143" s="253">
        <v>10.51</v>
      </c>
      <c r="BI143" s="254"/>
      <c r="BJ143" s="255"/>
      <c r="BK143" s="253">
        <v>10.54</v>
      </c>
      <c r="BL143" s="254"/>
      <c r="BM143" s="255"/>
      <c r="BN143" s="253">
        <v>10.53</v>
      </c>
      <c r="BO143" s="254"/>
      <c r="BP143" s="255"/>
      <c r="BQ143" s="253">
        <v>10.53</v>
      </c>
      <c r="BR143" s="254"/>
      <c r="BS143" s="255"/>
      <c r="BT143" s="253">
        <v>10.55</v>
      </c>
      <c r="BU143" s="254"/>
      <c r="BV143" s="255"/>
      <c r="BW143" s="253">
        <v>10.57</v>
      </c>
      <c r="BX143" s="254"/>
      <c r="BY143" s="255"/>
    </row>
    <row r="144" spans="1:77" x14ac:dyDescent="0.25">
      <c r="A144" s="44" t="s">
        <v>511</v>
      </c>
      <c r="B144" s="41" t="s">
        <v>601</v>
      </c>
      <c r="C144" s="13" t="s">
        <v>28</v>
      </c>
      <c r="D144" s="25" t="s">
        <v>31</v>
      </c>
      <c r="E144" s="28">
        <v>10</v>
      </c>
      <c r="F144" s="253">
        <v>10.63</v>
      </c>
      <c r="G144" s="254"/>
      <c r="H144" s="255"/>
      <c r="I144" s="253">
        <v>10.64</v>
      </c>
      <c r="J144" s="254"/>
      <c r="K144" s="255"/>
      <c r="L144" s="253">
        <v>10.61</v>
      </c>
      <c r="M144" s="254"/>
      <c r="N144" s="255"/>
      <c r="O144" s="253">
        <v>10.64</v>
      </c>
      <c r="P144" s="254"/>
      <c r="Q144" s="255"/>
      <c r="R144" s="253">
        <v>10.63</v>
      </c>
      <c r="S144" s="254"/>
      <c r="T144" s="255"/>
      <c r="U144" s="253">
        <v>10.63</v>
      </c>
      <c r="V144" s="254"/>
      <c r="W144" s="255"/>
      <c r="X144" s="253">
        <v>10.59</v>
      </c>
      <c r="Y144" s="254"/>
      <c r="Z144" s="255"/>
      <c r="AA144" s="253">
        <v>10.55</v>
      </c>
      <c r="AB144" s="254"/>
      <c r="AC144" s="255"/>
      <c r="AD144" s="253">
        <v>10.52</v>
      </c>
      <c r="AE144" s="254"/>
      <c r="AF144" s="255"/>
      <c r="AG144" s="253">
        <v>10.55</v>
      </c>
      <c r="AH144" s="254"/>
      <c r="AI144" s="255"/>
      <c r="AJ144" s="253">
        <v>10.51</v>
      </c>
      <c r="AK144" s="254"/>
      <c r="AL144" s="255"/>
      <c r="AM144" s="253">
        <v>10.57</v>
      </c>
      <c r="AN144" s="254"/>
      <c r="AO144" s="255"/>
      <c r="AP144" s="253">
        <v>10.5</v>
      </c>
      <c r="AQ144" s="254"/>
      <c r="AR144" s="255"/>
      <c r="AS144" s="253">
        <v>10.52</v>
      </c>
      <c r="AT144" s="254"/>
      <c r="AU144" s="255"/>
      <c r="AV144" s="253">
        <v>10.56</v>
      </c>
      <c r="AW144" s="254"/>
      <c r="AX144" s="255"/>
      <c r="AY144" s="253">
        <v>10.56</v>
      </c>
      <c r="AZ144" s="254"/>
      <c r="BA144" s="255"/>
      <c r="BB144" s="253">
        <v>10.55</v>
      </c>
      <c r="BC144" s="254"/>
      <c r="BD144" s="255"/>
      <c r="BE144" s="253">
        <v>10.57</v>
      </c>
      <c r="BF144" s="254"/>
      <c r="BG144" s="255"/>
      <c r="BH144" s="253">
        <v>10.55</v>
      </c>
      <c r="BI144" s="254"/>
      <c r="BJ144" s="255"/>
      <c r="BK144" s="253">
        <v>10.56</v>
      </c>
      <c r="BL144" s="254"/>
      <c r="BM144" s="255"/>
      <c r="BN144" s="253">
        <v>10.56</v>
      </c>
      <c r="BO144" s="254"/>
      <c r="BP144" s="255"/>
      <c r="BQ144" s="253">
        <v>10.56</v>
      </c>
      <c r="BR144" s="254"/>
      <c r="BS144" s="255"/>
      <c r="BT144" s="253">
        <v>10.58</v>
      </c>
      <c r="BU144" s="254"/>
      <c r="BV144" s="255"/>
      <c r="BW144" s="253">
        <v>10.61</v>
      </c>
      <c r="BX144" s="254"/>
      <c r="BY144" s="255"/>
    </row>
    <row r="145" spans="1:77" x14ac:dyDescent="0.25">
      <c r="A145" s="44" t="s">
        <v>511</v>
      </c>
      <c r="B145" s="41" t="s">
        <v>602</v>
      </c>
      <c r="C145" s="13" t="s">
        <v>28</v>
      </c>
      <c r="D145" s="25" t="s">
        <v>31</v>
      </c>
      <c r="E145" s="28">
        <v>10</v>
      </c>
      <c r="F145" s="253">
        <v>10.72</v>
      </c>
      <c r="G145" s="254"/>
      <c r="H145" s="255"/>
      <c r="I145" s="253">
        <v>10.71</v>
      </c>
      <c r="J145" s="254"/>
      <c r="K145" s="255"/>
      <c r="L145" s="253">
        <v>10.72</v>
      </c>
      <c r="M145" s="254"/>
      <c r="N145" s="255"/>
      <c r="O145" s="253">
        <v>10.68</v>
      </c>
      <c r="P145" s="254"/>
      <c r="Q145" s="255"/>
      <c r="R145" s="253">
        <v>10.7</v>
      </c>
      <c r="S145" s="254"/>
      <c r="T145" s="255"/>
      <c r="U145" s="253">
        <v>10.74</v>
      </c>
      <c r="V145" s="254"/>
      <c r="W145" s="255"/>
      <c r="X145" s="253">
        <v>10.86</v>
      </c>
      <c r="Y145" s="254"/>
      <c r="Z145" s="255"/>
      <c r="AA145" s="253">
        <v>10.77</v>
      </c>
      <c r="AB145" s="254"/>
      <c r="AC145" s="255"/>
      <c r="AD145" s="253">
        <v>10.77</v>
      </c>
      <c r="AE145" s="254"/>
      <c r="AF145" s="255"/>
      <c r="AG145" s="253">
        <v>10.63</v>
      </c>
      <c r="AH145" s="254"/>
      <c r="AI145" s="255"/>
      <c r="AJ145" s="253">
        <v>10.74</v>
      </c>
      <c r="AK145" s="254"/>
      <c r="AL145" s="255"/>
      <c r="AM145" s="253">
        <v>10.59</v>
      </c>
      <c r="AN145" s="254"/>
      <c r="AO145" s="255"/>
      <c r="AP145" s="253">
        <v>10.6</v>
      </c>
      <c r="AQ145" s="254"/>
      <c r="AR145" s="255"/>
      <c r="AS145" s="253">
        <v>10.73</v>
      </c>
      <c r="AT145" s="254"/>
      <c r="AU145" s="255"/>
      <c r="AV145" s="253">
        <v>10.63</v>
      </c>
      <c r="AW145" s="254"/>
      <c r="AX145" s="255"/>
      <c r="AY145" s="253">
        <v>10.59</v>
      </c>
      <c r="AZ145" s="254"/>
      <c r="BA145" s="255"/>
      <c r="BB145" s="253">
        <v>10.54</v>
      </c>
      <c r="BC145" s="254"/>
      <c r="BD145" s="255"/>
      <c r="BE145" s="253">
        <v>10.73</v>
      </c>
      <c r="BF145" s="254"/>
      <c r="BG145" s="255"/>
      <c r="BH145" s="253">
        <v>10.75</v>
      </c>
      <c r="BI145" s="254"/>
      <c r="BJ145" s="255"/>
      <c r="BK145" s="253">
        <v>10.76</v>
      </c>
      <c r="BL145" s="254"/>
      <c r="BM145" s="255"/>
      <c r="BN145" s="253">
        <v>10.66</v>
      </c>
      <c r="BO145" s="254"/>
      <c r="BP145" s="255"/>
      <c r="BQ145" s="253">
        <v>10.62</v>
      </c>
      <c r="BR145" s="254"/>
      <c r="BS145" s="255"/>
      <c r="BT145" s="253">
        <v>10.59</v>
      </c>
      <c r="BU145" s="254"/>
      <c r="BV145" s="255"/>
      <c r="BW145" s="253">
        <v>10.72</v>
      </c>
      <c r="BX145" s="254"/>
      <c r="BY145" s="255"/>
    </row>
    <row r="146" spans="1:77" x14ac:dyDescent="0.25">
      <c r="A146" s="44" t="s">
        <v>511</v>
      </c>
      <c r="B146" s="41" t="s">
        <v>11</v>
      </c>
      <c r="C146" s="25" t="s">
        <v>587</v>
      </c>
      <c r="D146" s="25" t="s">
        <v>29</v>
      </c>
      <c r="E146" s="16" t="s">
        <v>28</v>
      </c>
      <c r="F146" s="253">
        <v>9</v>
      </c>
      <c r="G146" s="254"/>
      <c r="H146" s="255"/>
      <c r="I146" s="253">
        <v>9</v>
      </c>
      <c r="J146" s="254"/>
      <c r="K146" s="255"/>
      <c r="L146" s="253">
        <v>9</v>
      </c>
      <c r="M146" s="254"/>
      <c r="N146" s="255"/>
      <c r="O146" s="253">
        <v>9</v>
      </c>
      <c r="P146" s="254"/>
      <c r="Q146" s="255"/>
      <c r="R146" s="253">
        <v>9</v>
      </c>
      <c r="S146" s="254"/>
      <c r="T146" s="255"/>
      <c r="U146" s="253">
        <v>9</v>
      </c>
      <c r="V146" s="254"/>
      <c r="W146" s="255"/>
      <c r="X146" s="253">
        <v>9</v>
      </c>
      <c r="Y146" s="254"/>
      <c r="Z146" s="255"/>
      <c r="AA146" s="253">
        <v>9</v>
      </c>
      <c r="AB146" s="254"/>
      <c r="AC146" s="255"/>
      <c r="AD146" s="253">
        <v>9</v>
      </c>
      <c r="AE146" s="254"/>
      <c r="AF146" s="255"/>
      <c r="AG146" s="253">
        <v>9</v>
      </c>
      <c r="AH146" s="254"/>
      <c r="AI146" s="255"/>
      <c r="AJ146" s="253">
        <v>9</v>
      </c>
      <c r="AK146" s="254"/>
      <c r="AL146" s="255"/>
      <c r="AM146" s="253">
        <v>9</v>
      </c>
      <c r="AN146" s="254"/>
      <c r="AO146" s="255"/>
      <c r="AP146" s="253">
        <v>9</v>
      </c>
      <c r="AQ146" s="254"/>
      <c r="AR146" s="255"/>
      <c r="AS146" s="253">
        <v>9</v>
      </c>
      <c r="AT146" s="254"/>
      <c r="AU146" s="255"/>
      <c r="AV146" s="253">
        <v>9</v>
      </c>
      <c r="AW146" s="254"/>
      <c r="AX146" s="255"/>
      <c r="AY146" s="253">
        <v>9</v>
      </c>
      <c r="AZ146" s="254"/>
      <c r="BA146" s="255"/>
      <c r="BB146" s="253">
        <v>9</v>
      </c>
      <c r="BC146" s="254"/>
      <c r="BD146" s="255"/>
      <c r="BE146" s="253">
        <v>9</v>
      </c>
      <c r="BF146" s="254"/>
      <c r="BG146" s="255"/>
      <c r="BH146" s="253">
        <v>9</v>
      </c>
      <c r="BI146" s="254"/>
      <c r="BJ146" s="255"/>
      <c r="BK146" s="253">
        <v>9</v>
      </c>
      <c r="BL146" s="254"/>
      <c r="BM146" s="255"/>
      <c r="BN146" s="253">
        <v>9</v>
      </c>
      <c r="BO146" s="254"/>
      <c r="BP146" s="255"/>
      <c r="BQ146" s="253">
        <v>9</v>
      </c>
      <c r="BR146" s="254"/>
      <c r="BS146" s="255"/>
      <c r="BT146" s="253">
        <v>9</v>
      </c>
      <c r="BU146" s="254"/>
      <c r="BV146" s="255"/>
      <c r="BW146" s="253">
        <v>9</v>
      </c>
      <c r="BX146" s="254"/>
      <c r="BY146" s="255"/>
    </row>
    <row r="147" spans="1:77" x14ac:dyDescent="0.25">
      <c r="A147" s="44" t="s">
        <v>511</v>
      </c>
      <c r="B147" s="41" t="s">
        <v>12</v>
      </c>
      <c r="C147" s="25" t="s">
        <v>587</v>
      </c>
      <c r="D147" s="25" t="s">
        <v>29</v>
      </c>
      <c r="E147" s="16" t="s">
        <v>28</v>
      </c>
      <c r="F147" s="253">
        <v>7</v>
      </c>
      <c r="G147" s="254"/>
      <c r="H147" s="255"/>
      <c r="I147" s="253">
        <v>7</v>
      </c>
      <c r="J147" s="254"/>
      <c r="K147" s="255"/>
      <c r="L147" s="253">
        <v>7</v>
      </c>
      <c r="M147" s="254"/>
      <c r="N147" s="255"/>
      <c r="O147" s="253">
        <v>7</v>
      </c>
      <c r="P147" s="254"/>
      <c r="Q147" s="255"/>
      <c r="R147" s="253">
        <v>7</v>
      </c>
      <c r="S147" s="254"/>
      <c r="T147" s="255"/>
      <c r="U147" s="253">
        <v>7</v>
      </c>
      <c r="V147" s="254"/>
      <c r="W147" s="255"/>
      <c r="X147" s="253">
        <v>7</v>
      </c>
      <c r="Y147" s="254"/>
      <c r="Z147" s="255"/>
      <c r="AA147" s="253">
        <v>7</v>
      </c>
      <c r="AB147" s="254"/>
      <c r="AC147" s="255"/>
      <c r="AD147" s="253">
        <v>7</v>
      </c>
      <c r="AE147" s="254"/>
      <c r="AF147" s="255"/>
      <c r="AG147" s="253">
        <v>7</v>
      </c>
      <c r="AH147" s="254"/>
      <c r="AI147" s="255"/>
      <c r="AJ147" s="253">
        <v>7</v>
      </c>
      <c r="AK147" s="254"/>
      <c r="AL147" s="255"/>
      <c r="AM147" s="253">
        <v>7</v>
      </c>
      <c r="AN147" s="254"/>
      <c r="AO147" s="255"/>
      <c r="AP147" s="253">
        <v>7</v>
      </c>
      <c r="AQ147" s="254"/>
      <c r="AR147" s="255"/>
      <c r="AS147" s="253">
        <v>7</v>
      </c>
      <c r="AT147" s="254"/>
      <c r="AU147" s="255"/>
      <c r="AV147" s="253">
        <v>7</v>
      </c>
      <c r="AW147" s="254"/>
      <c r="AX147" s="255"/>
      <c r="AY147" s="253">
        <v>7</v>
      </c>
      <c r="AZ147" s="254"/>
      <c r="BA147" s="255"/>
      <c r="BB147" s="253">
        <v>7</v>
      </c>
      <c r="BC147" s="254"/>
      <c r="BD147" s="255"/>
      <c r="BE147" s="253">
        <v>7</v>
      </c>
      <c r="BF147" s="254"/>
      <c r="BG147" s="255"/>
      <c r="BH147" s="253">
        <v>7</v>
      </c>
      <c r="BI147" s="254"/>
      <c r="BJ147" s="255"/>
      <c r="BK147" s="253">
        <v>7</v>
      </c>
      <c r="BL147" s="254"/>
      <c r="BM147" s="255"/>
      <c r="BN147" s="253">
        <v>7</v>
      </c>
      <c r="BO147" s="254"/>
      <c r="BP147" s="255"/>
      <c r="BQ147" s="253">
        <v>7</v>
      </c>
      <c r="BR147" s="254"/>
      <c r="BS147" s="255"/>
      <c r="BT147" s="253">
        <v>7</v>
      </c>
      <c r="BU147" s="254"/>
      <c r="BV147" s="255"/>
      <c r="BW147" s="253">
        <v>7</v>
      </c>
      <c r="BX147" s="254"/>
      <c r="BY147" s="255"/>
    </row>
    <row r="148" spans="1:77" x14ac:dyDescent="0.25">
      <c r="A148" s="44" t="s">
        <v>511</v>
      </c>
      <c r="B148" s="41" t="s">
        <v>19</v>
      </c>
      <c r="C148" s="25" t="s">
        <v>584</v>
      </c>
      <c r="D148" s="25" t="s">
        <v>29</v>
      </c>
      <c r="E148" s="16" t="s">
        <v>28</v>
      </c>
      <c r="F148" s="253">
        <v>11</v>
      </c>
      <c r="G148" s="254"/>
      <c r="H148" s="255"/>
      <c r="I148" s="253">
        <v>11</v>
      </c>
      <c r="J148" s="254"/>
      <c r="K148" s="255"/>
      <c r="L148" s="253">
        <v>11</v>
      </c>
      <c r="M148" s="254"/>
      <c r="N148" s="255"/>
      <c r="O148" s="253">
        <v>11</v>
      </c>
      <c r="P148" s="254"/>
      <c r="Q148" s="255"/>
      <c r="R148" s="253">
        <v>11</v>
      </c>
      <c r="S148" s="254"/>
      <c r="T148" s="255"/>
      <c r="U148" s="253">
        <v>11</v>
      </c>
      <c r="V148" s="254"/>
      <c r="W148" s="255"/>
      <c r="X148" s="253">
        <v>11</v>
      </c>
      <c r="Y148" s="254"/>
      <c r="Z148" s="255"/>
      <c r="AA148" s="253">
        <v>11</v>
      </c>
      <c r="AB148" s="254"/>
      <c r="AC148" s="255"/>
      <c r="AD148" s="253">
        <v>11</v>
      </c>
      <c r="AE148" s="254"/>
      <c r="AF148" s="255"/>
      <c r="AG148" s="253">
        <v>11</v>
      </c>
      <c r="AH148" s="254"/>
      <c r="AI148" s="255"/>
      <c r="AJ148" s="253">
        <v>11</v>
      </c>
      <c r="AK148" s="254"/>
      <c r="AL148" s="255"/>
      <c r="AM148" s="253">
        <v>11</v>
      </c>
      <c r="AN148" s="254"/>
      <c r="AO148" s="255"/>
      <c r="AP148" s="253">
        <v>11</v>
      </c>
      <c r="AQ148" s="254"/>
      <c r="AR148" s="255"/>
      <c r="AS148" s="253">
        <v>11</v>
      </c>
      <c r="AT148" s="254"/>
      <c r="AU148" s="255"/>
      <c r="AV148" s="253">
        <v>11</v>
      </c>
      <c r="AW148" s="254"/>
      <c r="AX148" s="255"/>
      <c r="AY148" s="253">
        <v>11</v>
      </c>
      <c r="AZ148" s="254"/>
      <c r="BA148" s="255"/>
      <c r="BB148" s="253">
        <v>11</v>
      </c>
      <c r="BC148" s="254"/>
      <c r="BD148" s="255"/>
      <c r="BE148" s="253">
        <v>11</v>
      </c>
      <c r="BF148" s="254"/>
      <c r="BG148" s="255"/>
      <c r="BH148" s="253">
        <v>11</v>
      </c>
      <c r="BI148" s="254"/>
      <c r="BJ148" s="255"/>
      <c r="BK148" s="253">
        <v>11</v>
      </c>
      <c r="BL148" s="254"/>
      <c r="BM148" s="255"/>
      <c r="BN148" s="253">
        <v>11</v>
      </c>
      <c r="BO148" s="254"/>
      <c r="BP148" s="255"/>
      <c r="BQ148" s="253">
        <v>11</v>
      </c>
      <c r="BR148" s="254"/>
      <c r="BS148" s="255"/>
      <c r="BT148" s="253">
        <v>11</v>
      </c>
      <c r="BU148" s="254"/>
      <c r="BV148" s="255"/>
      <c r="BW148" s="253">
        <v>11</v>
      </c>
      <c r="BX148" s="254"/>
      <c r="BY148" s="255"/>
    </row>
    <row r="149" spans="1:77" x14ac:dyDescent="0.25">
      <c r="A149" s="44" t="s">
        <v>511</v>
      </c>
      <c r="B149" s="41" t="s">
        <v>604</v>
      </c>
      <c r="C149" s="25"/>
      <c r="D149" s="25" t="s">
        <v>603</v>
      </c>
      <c r="E149" s="28">
        <v>10</v>
      </c>
      <c r="F149" s="182">
        <v>6.8000000000000005E-2</v>
      </c>
      <c r="G149" s="183">
        <v>6.9539999999999997</v>
      </c>
      <c r="H149" s="184">
        <v>373</v>
      </c>
      <c r="I149" s="182">
        <v>7.1999999999999995E-2</v>
      </c>
      <c r="J149" s="183">
        <v>7.08</v>
      </c>
      <c r="K149" s="184">
        <v>376</v>
      </c>
      <c r="L149" s="182">
        <v>7.0000000000000007E-2</v>
      </c>
      <c r="M149" s="183">
        <v>7.0620000000000003</v>
      </c>
      <c r="N149" s="184">
        <v>367</v>
      </c>
      <c r="O149" s="182">
        <v>7.3999999999999996E-2</v>
      </c>
      <c r="P149" s="183">
        <v>7.04</v>
      </c>
      <c r="Q149" s="184">
        <v>393</v>
      </c>
      <c r="R149" s="182">
        <v>7.3999999999999996E-2</v>
      </c>
      <c r="S149" s="183">
        <v>7.3579999999999997</v>
      </c>
      <c r="T149" s="184">
        <v>373</v>
      </c>
      <c r="U149" s="182">
        <v>6.8000000000000005E-2</v>
      </c>
      <c r="V149" s="183">
        <v>6.9660000000000002</v>
      </c>
      <c r="W149" s="184">
        <v>359</v>
      </c>
      <c r="X149" s="182">
        <v>5.8000000000000003E-2</v>
      </c>
      <c r="Y149" s="183">
        <v>6.22</v>
      </c>
      <c r="Z149" s="184">
        <v>294</v>
      </c>
      <c r="AA149" s="182">
        <v>4.2000000000000003E-2</v>
      </c>
      <c r="AB149" s="183">
        <v>4.9720000000000004</v>
      </c>
      <c r="AC149" s="184">
        <v>227</v>
      </c>
      <c r="AD149" s="182">
        <v>2.4E-2</v>
      </c>
      <c r="AE149" s="183">
        <v>3.048</v>
      </c>
      <c r="AF149" s="184">
        <v>126</v>
      </c>
      <c r="AG149" s="182">
        <v>2.5999999999999999E-2</v>
      </c>
      <c r="AH149" s="183">
        <v>3.0659999999999998</v>
      </c>
      <c r="AI149" s="184">
        <v>203</v>
      </c>
      <c r="AJ149" s="182">
        <v>2.4E-2</v>
      </c>
      <c r="AK149" s="183">
        <v>2.9580000000000002</v>
      </c>
      <c r="AL149" s="184">
        <v>122</v>
      </c>
      <c r="AM149" s="182">
        <v>2.1999999999999999E-2</v>
      </c>
      <c r="AN149" s="183">
        <v>2.64</v>
      </c>
      <c r="AO149" s="184">
        <v>214</v>
      </c>
      <c r="AP149" s="182">
        <v>0.04</v>
      </c>
      <c r="AQ149" s="183">
        <v>4.68</v>
      </c>
      <c r="AR149" s="184">
        <v>205</v>
      </c>
      <c r="AS149" s="182">
        <v>0.02</v>
      </c>
      <c r="AT149" s="183">
        <v>2.516</v>
      </c>
      <c r="AU149" s="184">
        <v>143</v>
      </c>
      <c r="AV149" s="182">
        <v>2.5999999999999999E-2</v>
      </c>
      <c r="AW149" s="183">
        <v>3.036</v>
      </c>
      <c r="AX149" s="184">
        <v>207</v>
      </c>
      <c r="AY149" s="182">
        <v>3.2000000000000001E-2</v>
      </c>
      <c r="AZ149" s="183">
        <v>4.0739999999999998</v>
      </c>
      <c r="BA149" s="184">
        <v>225</v>
      </c>
      <c r="BB149" s="182">
        <v>3.5999999999999997E-2</v>
      </c>
      <c r="BC149" s="183">
        <v>4.242</v>
      </c>
      <c r="BD149" s="184">
        <v>246</v>
      </c>
      <c r="BE149" s="182">
        <v>3.7999999999999999E-2</v>
      </c>
      <c r="BF149" s="183">
        <v>4.7080000000000002</v>
      </c>
      <c r="BG149" s="184">
        <v>253</v>
      </c>
      <c r="BH149" s="182">
        <v>0.04</v>
      </c>
      <c r="BI149" s="183">
        <v>4.718</v>
      </c>
      <c r="BJ149" s="184">
        <v>245</v>
      </c>
      <c r="BK149" s="182">
        <v>0.04</v>
      </c>
      <c r="BL149" s="183">
        <v>4.8639999999999999</v>
      </c>
      <c r="BM149" s="184">
        <v>251</v>
      </c>
      <c r="BN149" s="182">
        <v>4.3999999999999997E-2</v>
      </c>
      <c r="BO149" s="183">
        <v>5.23</v>
      </c>
      <c r="BP149" s="184">
        <v>291</v>
      </c>
      <c r="BQ149" s="182">
        <v>4.8000000000000001E-2</v>
      </c>
      <c r="BR149" s="183">
        <v>5.4960000000000004</v>
      </c>
      <c r="BS149" s="184">
        <v>314</v>
      </c>
      <c r="BT149" s="182">
        <v>0.05</v>
      </c>
      <c r="BU149" s="183">
        <v>5.7649999999999997</v>
      </c>
      <c r="BV149" s="184">
        <v>325</v>
      </c>
      <c r="BW149" s="182">
        <v>6.2E-2</v>
      </c>
      <c r="BX149" s="183">
        <v>6.4180000000000001</v>
      </c>
      <c r="BY149" s="184">
        <v>367</v>
      </c>
    </row>
    <row r="150" spans="1:77" ht="15.75" thickBot="1" x14ac:dyDescent="0.3">
      <c r="A150" s="47" t="s">
        <v>511</v>
      </c>
      <c r="B150" s="48" t="s">
        <v>605</v>
      </c>
      <c r="C150" s="50"/>
      <c r="D150" s="50" t="s">
        <v>603</v>
      </c>
      <c r="E150" s="40">
        <v>110</v>
      </c>
      <c r="F150" s="187">
        <v>0</v>
      </c>
      <c r="G150" s="188">
        <v>0</v>
      </c>
      <c r="H150" s="189">
        <v>0</v>
      </c>
      <c r="I150" s="187">
        <v>0</v>
      </c>
      <c r="J150" s="188">
        <v>0</v>
      </c>
      <c r="K150" s="189">
        <v>0</v>
      </c>
      <c r="L150" s="187">
        <v>0</v>
      </c>
      <c r="M150" s="188">
        <v>0</v>
      </c>
      <c r="N150" s="189">
        <v>0</v>
      </c>
      <c r="O150" s="187">
        <v>0</v>
      </c>
      <c r="P150" s="188">
        <v>0</v>
      </c>
      <c r="Q150" s="189">
        <v>0</v>
      </c>
      <c r="R150" s="187">
        <v>0</v>
      </c>
      <c r="S150" s="188">
        <v>0</v>
      </c>
      <c r="T150" s="189">
        <v>0</v>
      </c>
      <c r="U150" s="187">
        <v>0</v>
      </c>
      <c r="V150" s="188">
        <v>0</v>
      </c>
      <c r="W150" s="189">
        <v>0</v>
      </c>
      <c r="X150" s="187">
        <v>0</v>
      </c>
      <c r="Y150" s="188">
        <v>0</v>
      </c>
      <c r="Z150" s="189">
        <v>0</v>
      </c>
      <c r="AA150" s="187">
        <v>0</v>
      </c>
      <c r="AB150" s="188">
        <v>0</v>
      </c>
      <c r="AC150" s="189">
        <v>0</v>
      </c>
      <c r="AD150" s="187">
        <v>0</v>
      </c>
      <c r="AE150" s="188">
        <v>0</v>
      </c>
      <c r="AF150" s="189">
        <v>0</v>
      </c>
      <c r="AG150" s="187">
        <v>0</v>
      </c>
      <c r="AH150" s="188">
        <v>0</v>
      </c>
      <c r="AI150" s="189">
        <v>0</v>
      </c>
      <c r="AJ150" s="187">
        <v>0</v>
      </c>
      <c r="AK150" s="188">
        <v>0</v>
      </c>
      <c r="AL150" s="189">
        <v>0</v>
      </c>
      <c r="AM150" s="187">
        <v>0</v>
      </c>
      <c r="AN150" s="188">
        <v>0</v>
      </c>
      <c r="AO150" s="189">
        <v>0</v>
      </c>
      <c r="AP150" s="187">
        <v>0</v>
      </c>
      <c r="AQ150" s="188">
        <v>0</v>
      </c>
      <c r="AR150" s="189">
        <v>0</v>
      </c>
      <c r="AS150" s="187">
        <v>0</v>
      </c>
      <c r="AT150" s="188">
        <v>0</v>
      </c>
      <c r="AU150" s="189">
        <v>0</v>
      </c>
      <c r="AV150" s="187">
        <v>0</v>
      </c>
      <c r="AW150" s="188">
        <v>0</v>
      </c>
      <c r="AX150" s="189">
        <v>0</v>
      </c>
      <c r="AY150" s="187">
        <v>0</v>
      </c>
      <c r="AZ150" s="188">
        <v>0</v>
      </c>
      <c r="BA150" s="189">
        <v>0</v>
      </c>
      <c r="BB150" s="187">
        <v>0</v>
      </c>
      <c r="BC150" s="188">
        <v>0</v>
      </c>
      <c r="BD150" s="189">
        <v>0</v>
      </c>
      <c r="BE150" s="187">
        <v>0</v>
      </c>
      <c r="BF150" s="188">
        <v>0</v>
      </c>
      <c r="BG150" s="189">
        <v>0</v>
      </c>
      <c r="BH150" s="187">
        <v>0</v>
      </c>
      <c r="BI150" s="188">
        <v>0</v>
      </c>
      <c r="BJ150" s="189">
        <v>0</v>
      </c>
      <c r="BK150" s="187">
        <v>0</v>
      </c>
      <c r="BL150" s="188">
        <v>0</v>
      </c>
      <c r="BM150" s="189">
        <v>0</v>
      </c>
      <c r="BN150" s="187">
        <v>0</v>
      </c>
      <c r="BO150" s="188">
        <v>0</v>
      </c>
      <c r="BP150" s="189">
        <v>0</v>
      </c>
      <c r="BQ150" s="187">
        <v>0</v>
      </c>
      <c r="BR150" s="188">
        <v>0</v>
      </c>
      <c r="BS150" s="189">
        <v>0</v>
      </c>
      <c r="BT150" s="187">
        <v>0</v>
      </c>
      <c r="BU150" s="188">
        <v>0</v>
      </c>
      <c r="BV150" s="189">
        <v>0</v>
      </c>
      <c r="BW150" s="187">
        <v>0</v>
      </c>
      <c r="BX150" s="188">
        <v>0</v>
      </c>
      <c r="BY150" s="189">
        <v>0</v>
      </c>
    </row>
    <row r="151" spans="1:77" x14ac:dyDescent="0.25">
      <c r="A151" s="42" t="s">
        <v>512</v>
      </c>
      <c r="B151" s="43" t="s">
        <v>592</v>
      </c>
      <c r="C151" s="11" t="s">
        <v>587</v>
      </c>
      <c r="D151" s="11" t="s">
        <v>31</v>
      </c>
      <c r="E151" s="15">
        <v>10</v>
      </c>
      <c r="F151" s="191">
        <v>-0.21</v>
      </c>
      <c r="G151" s="192">
        <v>-0.14199999999999999</v>
      </c>
      <c r="H151" s="193">
        <v>13</v>
      </c>
      <c r="I151" s="200">
        <v>-0.20100000000000001</v>
      </c>
      <c r="J151" s="192">
        <v>-0.14099999999999999</v>
      </c>
      <c r="K151" s="196">
        <v>12</v>
      </c>
      <c r="L151" s="191">
        <v>-0.19900000000000001</v>
      </c>
      <c r="M151" s="192">
        <v>-0.14000000000000001</v>
      </c>
      <c r="N151" s="193">
        <v>14</v>
      </c>
      <c r="O151" s="200">
        <v>-0.2</v>
      </c>
      <c r="P151" s="192">
        <v>-0.14000000000000001</v>
      </c>
      <c r="Q151" s="196">
        <v>13</v>
      </c>
      <c r="R151" s="191">
        <v>-0.217</v>
      </c>
      <c r="S151" s="192">
        <v>-0.14199999999999999</v>
      </c>
      <c r="T151" s="193">
        <v>14.6</v>
      </c>
      <c r="U151" s="200">
        <v>-0.247</v>
      </c>
      <c r="V151" s="192">
        <v>-0.14199999999999999</v>
      </c>
      <c r="W151" s="196">
        <v>17</v>
      </c>
      <c r="X151" s="191">
        <v>-0.31900000000000001</v>
      </c>
      <c r="Y151" s="192">
        <v>-0.14799999999999999</v>
      </c>
      <c r="Z151" s="193">
        <v>22</v>
      </c>
      <c r="AA151" s="200">
        <v>-0.42</v>
      </c>
      <c r="AB151" s="192">
        <v>-0.17899999999999999</v>
      </c>
      <c r="AC151" s="196">
        <v>26</v>
      </c>
      <c r="AD151" s="191">
        <v>-0.42699999999999999</v>
      </c>
      <c r="AE151" s="192">
        <v>-0.17199999999999999</v>
      </c>
      <c r="AF151" s="193">
        <v>24</v>
      </c>
      <c r="AG151" s="200">
        <v>-0.436</v>
      </c>
      <c r="AH151" s="192">
        <v>-0.18099999999999999</v>
      </c>
      <c r="AI151" s="196">
        <v>23.4</v>
      </c>
      <c r="AJ151" s="191">
        <v>-0.40799999999999997</v>
      </c>
      <c r="AK151" s="192">
        <v>-0.159</v>
      </c>
      <c r="AL151" s="193">
        <v>22.14</v>
      </c>
      <c r="AM151" s="200">
        <v>-0.38300000000000001</v>
      </c>
      <c r="AN151" s="192">
        <v>-0.154</v>
      </c>
      <c r="AO151" s="196">
        <v>23</v>
      </c>
      <c r="AP151" s="191">
        <v>-0.38</v>
      </c>
      <c r="AQ151" s="192">
        <v>-0.161</v>
      </c>
      <c r="AR151" s="193">
        <v>20</v>
      </c>
      <c r="AS151" s="200">
        <v>-0.36299999999999999</v>
      </c>
      <c r="AT151" s="192">
        <v>-0.161</v>
      </c>
      <c r="AU151" s="196">
        <v>21</v>
      </c>
      <c r="AV151" s="191">
        <v>-0.34899999999999998</v>
      </c>
      <c r="AW151" s="192">
        <v>-0.161</v>
      </c>
      <c r="AX151" s="193">
        <v>19</v>
      </c>
      <c r="AY151" s="200">
        <v>-0.32700000000000001</v>
      </c>
      <c r="AZ151" s="192">
        <v>-0.16400000000000001</v>
      </c>
      <c r="BA151" s="196">
        <v>18</v>
      </c>
      <c r="BB151" s="191">
        <v>-0.31900000000000001</v>
      </c>
      <c r="BC151" s="192">
        <v>-0.16200000000000001</v>
      </c>
      <c r="BD151" s="193">
        <v>20</v>
      </c>
      <c r="BE151" s="200">
        <v>-0.33400000000000002</v>
      </c>
      <c r="BF151" s="192">
        <v>-0.16700000000000001</v>
      </c>
      <c r="BG151" s="196">
        <v>20</v>
      </c>
      <c r="BH151" s="191">
        <v>-0.32400000000000001</v>
      </c>
      <c r="BI151" s="192">
        <v>-0.16300000000000001</v>
      </c>
      <c r="BJ151" s="193">
        <v>20</v>
      </c>
      <c r="BK151" s="200">
        <v>-0.34699999999999998</v>
      </c>
      <c r="BL151" s="192">
        <v>-0.16300000000000001</v>
      </c>
      <c r="BM151" s="196">
        <v>20</v>
      </c>
      <c r="BN151" s="191">
        <v>-0.34300000000000003</v>
      </c>
      <c r="BO151" s="192">
        <v>-0.158</v>
      </c>
      <c r="BP151" s="193">
        <v>21</v>
      </c>
      <c r="BQ151" s="200">
        <v>-0.315</v>
      </c>
      <c r="BR151" s="192">
        <v>-0.154</v>
      </c>
      <c r="BS151" s="196">
        <v>19</v>
      </c>
      <c r="BT151" s="191">
        <v>-0.26800000000000002</v>
      </c>
      <c r="BU151" s="192">
        <v>-0.14799999999999999</v>
      </c>
      <c r="BV151" s="193">
        <v>17</v>
      </c>
      <c r="BW151" s="200">
        <v>-0.23699999999999999</v>
      </c>
      <c r="BX151" s="192">
        <v>-0.14899999999999999</v>
      </c>
      <c r="BY151" s="193">
        <v>15</v>
      </c>
    </row>
    <row r="152" spans="1:77" x14ac:dyDescent="0.25">
      <c r="A152" s="44" t="s">
        <v>512</v>
      </c>
      <c r="B152" s="41" t="s">
        <v>11</v>
      </c>
      <c r="C152" s="25" t="s">
        <v>587</v>
      </c>
      <c r="D152" s="25" t="s">
        <v>29</v>
      </c>
      <c r="E152" s="16" t="s">
        <v>28</v>
      </c>
      <c r="F152" s="253">
        <v>6</v>
      </c>
      <c r="G152" s="254"/>
      <c r="H152" s="255"/>
      <c r="I152" s="266">
        <v>6</v>
      </c>
      <c r="J152" s="254"/>
      <c r="K152" s="261"/>
      <c r="L152" s="253">
        <v>6</v>
      </c>
      <c r="M152" s="254"/>
      <c r="N152" s="255"/>
      <c r="O152" s="266">
        <v>6</v>
      </c>
      <c r="P152" s="254"/>
      <c r="Q152" s="261"/>
      <c r="R152" s="253">
        <v>6</v>
      </c>
      <c r="S152" s="254"/>
      <c r="T152" s="255"/>
      <c r="U152" s="266">
        <v>6</v>
      </c>
      <c r="V152" s="254"/>
      <c r="W152" s="261"/>
      <c r="X152" s="253">
        <v>6</v>
      </c>
      <c r="Y152" s="254"/>
      <c r="Z152" s="255"/>
      <c r="AA152" s="266">
        <v>6</v>
      </c>
      <c r="AB152" s="254"/>
      <c r="AC152" s="261"/>
      <c r="AD152" s="253">
        <v>6</v>
      </c>
      <c r="AE152" s="254"/>
      <c r="AF152" s="255"/>
      <c r="AG152" s="266">
        <v>6</v>
      </c>
      <c r="AH152" s="254"/>
      <c r="AI152" s="261"/>
      <c r="AJ152" s="253">
        <v>6</v>
      </c>
      <c r="AK152" s="254"/>
      <c r="AL152" s="255"/>
      <c r="AM152" s="266">
        <v>6</v>
      </c>
      <c r="AN152" s="254"/>
      <c r="AO152" s="261"/>
      <c r="AP152" s="253">
        <v>6</v>
      </c>
      <c r="AQ152" s="254"/>
      <c r="AR152" s="255"/>
      <c r="AS152" s="266">
        <v>6</v>
      </c>
      <c r="AT152" s="254"/>
      <c r="AU152" s="261"/>
      <c r="AV152" s="253">
        <v>6</v>
      </c>
      <c r="AW152" s="254"/>
      <c r="AX152" s="255"/>
      <c r="AY152" s="266">
        <v>6</v>
      </c>
      <c r="AZ152" s="254"/>
      <c r="BA152" s="261"/>
      <c r="BB152" s="253">
        <v>6</v>
      </c>
      <c r="BC152" s="254"/>
      <c r="BD152" s="255"/>
      <c r="BE152" s="266">
        <v>6</v>
      </c>
      <c r="BF152" s="254"/>
      <c r="BG152" s="261"/>
      <c r="BH152" s="253">
        <v>6</v>
      </c>
      <c r="BI152" s="254"/>
      <c r="BJ152" s="255"/>
      <c r="BK152" s="266">
        <v>6</v>
      </c>
      <c r="BL152" s="254"/>
      <c r="BM152" s="261"/>
      <c r="BN152" s="253">
        <v>6</v>
      </c>
      <c r="BO152" s="254"/>
      <c r="BP152" s="255"/>
      <c r="BQ152" s="266">
        <v>6</v>
      </c>
      <c r="BR152" s="254"/>
      <c r="BS152" s="261"/>
      <c r="BT152" s="253">
        <v>6</v>
      </c>
      <c r="BU152" s="254"/>
      <c r="BV152" s="255"/>
      <c r="BW152" s="266">
        <v>6</v>
      </c>
      <c r="BX152" s="254"/>
      <c r="BY152" s="255"/>
    </row>
    <row r="153" spans="1:77" ht="15.75" thickBot="1" x14ac:dyDescent="0.3">
      <c r="A153" s="47" t="s">
        <v>512</v>
      </c>
      <c r="B153" s="48" t="s">
        <v>593</v>
      </c>
      <c r="C153" s="39" t="s">
        <v>28</v>
      </c>
      <c r="D153" s="39" t="s">
        <v>32</v>
      </c>
      <c r="E153" s="40">
        <v>10</v>
      </c>
      <c r="F153" s="262">
        <v>10.3</v>
      </c>
      <c r="G153" s="263"/>
      <c r="H153" s="265"/>
      <c r="I153" s="262">
        <v>10.3</v>
      </c>
      <c r="J153" s="263"/>
      <c r="K153" s="265"/>
      <c r="L153" s="262">
        <v>10.3</v>
      </c>
      <c r="M153" s="263"/>
      <c r="N153" s="265"/>
      <c r="O153" s="262">
        <v>10.3</v>
      </c>
      <c r="P153" s="263"/>
      <c r="Q153" s="265"/>
      <c r="R153" s="262">
        <v>10.3</v>
      </c>
      <c r="S153" s="263"/>
      <c r="T153" s="265"/>
      <c r="U153" s="262">
        <v>10.3</v>
      </c>
      <c r="V153" s="263"/>
      <c r="W153" s="265"/>
      <c r="X153" s="262">
        <v>10.3</v>
      </c>
      <c r="Y153" s="263"/>
      <c r="Z153" s="265"/>
      <c r="AA153" s="262">
        <v>10.3</v>
      </c>
      <c r="AB153" s="263"/>
      <c r="AC153" s="265"/>
      <c r="AD153" s="262">
        <v>10.3</v>
      </c>
      <c r="AE153" s="263"/>
      <c r="AF153" s="265"/>
      <c r="AG153" s="262">
        <v>10.3</v>
      </c>
      <c r="AH153" s="263"/>
      <c r="AI153" s="265"/>
      <c r="AJ153" s="262">
        <v>10.3</v>
      </c>
      <c r="AK153" s="263"/>
      <c r="AL153" s="265"/>
      <c r="AM153" s="262">
        <v>10.3</v>
      </c>
      <c r="AN153" s="263"/>
      <c r="AO153" s="265"/>
      <c r="AP153" s="262">
        <v>10.3</v>
      </c>
      <c r="AQ153" s="263"/>
      <c r="AR153" s="265"/>
      <c r="AS153" s="262">
        <v>10.3</v>
      </c>
      <c r="AT153" s="263"/>
      <c r="AU153" s="265"/>
      <c r="AV153" s="262">
        <v>10.3</v>
      </c>
      <c r="AW153" s="263"/>
      <c r="AX153" s="265"/>
      <c r="AY153" s="262">
        <v>10.3</v>
      </c>
      <c r="AZ153" s="263"/>
      <c r="BA153" s="265"/>
      <c r="BB153" s="262">
        <v>10.3</v>
      </c>
      <c r="BC153" s="263"/>
      <c r="BD153" s="265"/>
      <c r="BE153" s="262">
        <v>10.3</v>
      </c>
      <c r="BF153" s="263"/>
      <c r="BG153" s="265"/>
      <c r="BH153" s="262">
        <v>10.3</v>
      </c>
      <c r="BI153" s="263"/>
      <c r="BJ153" s="265"/>
      <c r="BK153" s="262">
        <v>10.3</v>
      </c>
      <c r="BL153" s="263"/>
      <c r="BM153" s="265"/>
      <c r="BN153" s="262">
        <v>10.3</v>
      </c>
      <c r="BO153" s="263"/>
      <c r="BP153" s="265"/>
      <c r="BQ153" s="262">
        <v>10.3</v>
      </c>
      <c r="BR153" s="263"/>
      <c r="BS153" s="265"/>
      <c r="BT153" s="262">
        <v>10.3</v>
      </c>
      <c r="BU153" s="263"/>
      <c r="BV153" s="265"/>
      <c r="BW153" s="262">
        <v>10.3</v>
      </c>
      <c r="BX153" s="263"/>
      <c r="BY153" s="265"/>
    </row>
    <row r="154" spans="1:77" x14ac:dyDescent="0.25">
      <c r="A154" s="42" t="s">
        <v>513</v>
      </c>
      <c r="B154" s="43" t="s">
        <v>580</v>
      </c>
      <c r="C154" s="11" t="s">
        <v>606</v>
      </c>
      <c r="D154" s="11" t="s">
        <v>31</v>
      </c>
      <c r="E154" s="17">
        <v>10</v>
      </c>
      <c r="F154" s="191">
        <v>-0.42299999999999999</v>
      </c>
      <c r="G154" s="192">
        <v>-0.26200000000000001</v>
      </c>
      <c r="H154" s="193">
        <v>26</v>
      </c>
      <c r="I154" s="200">
        <v>-0.40200000000000002</v>
      </c>
      <c r="J154" s="192">
        <v>-0.26300000000000001</v>
      </c>
      <c r="K154" s="196">
        <v>25</v>
      </c>
      <c r="L154" s="191">
        <v>-0.40600000000000003</v>
      </c>
      <c r="M154" s="192">
        <v>-0.25900000000000001</v>
      </c>
      <c r="N154" s="193">
        <v>26</v>
      </c>
      <c r="O154" s="200">
        <v>-0.42099999999999999</v>
      </c>
      <c r="P154" s="192">
        <v>-0.26400000000000001</v>
      </c>
      <c r="Q154" s="192">
        <v>27</v>
      </c>
      <c r="R154" s="191">
        <v>-0.45</v>
      </c>
      <c r="S154" s="192">
        <v>-0.26100000000000001</v>
      </c>
      <c r="T154" s="193">
        <v>31</v>
      </c>
      <c r="U154" s="192">
        <v>-0.54700000000000004</v>
      </c>
      <c r="V154" s="192">
        <v>-0.27400000000000002</v>
      </c>
      <c r="W154" s="192">
        <v>36</v>
      </c>
      <c r="X154" s="191">
        <v>-0.66800000000000004</v>
      </c>
      <c r="Y154" s="192">
        <v>-0.28999999999999998</v>
      </c>
      <c r="Z154" s="193">
        <v>40</v>
      </c>
      <c r="AA154" s="192">
        <v>-0.71399999999999997</v>
      </c>
      <c r="AB154" s="192">
        <v>-0.30099999999999999</v>
      </c>
      <c r="AC154" s="192">
        <v>40</v>
      </c>
      <c r="AD154" s="191">
        <v>-0.69899999999999995</v>
      </c>
      <c r="AE154" s="192">
        <v>-0.27400000000000002</v>
      </c>
      <c r="AF154" s="193">
        <v>42</v>
      </c>
      <c r="AG154" s="192">
        <v>-0.69399999999999995</v>
      </c>
      <c r="AH154" s="192">
        <v>-0.26900000000000002</v>
      </c>
      <c r="AI154" s="192">
        <v>42</v>
      </c>
      <c r="AJ154" s="191">
        <v>-0.67600000000000005</v>
      </c>
      <c r="AK154" s="192">
        <v>-0.27100000000000002</v>
      </c>
      <c r="AL154" s="193">
        <v>36.6</v>
      </c>
      <c r="AM154" s="192">
        <v>-0.66500000000000004</v>
      </c>
      <c r="AN154" s="192">
        <v>-0.27300000000000002</v>
      </c>
      <c r="AO154" s="192">
        <v>39.5</v>
      </c>
      <c r="AP154" s="191">
        <v>-0.65500000000000003</v>
      </c>
      <c r="AQ154" s="192">
        <v>-0.26600000000000001</v>
      </c>
      <c r="AR154" s="193">
        <v>35.700000000000003</v>
      </c>
      <c r="AS154" s="192">
        <v>-0.61299999999999999</v>
      </c>
      <c r="AT154" s="192">
        <v>-0.254</v>
      </c>
      <c r="AU154" s="192">
        <v>34.6</v>
      </c>
      <c r="AV154" s="191">
        <v>-0.59799999999999998</v>
      </c>
      <c r="AW154" s="192">
        <v>-0.246</v>
      </c>
      <c r="AX154" s="193">
        <v>36.299999999999997</v>
      </c>
      <c r="AY154" s="192">
        <v>-0.59699999999999998</v>
      </c>
      <c r="AZ154" s="192">
        <v>-0.25700000000000001</v>
      </c>
      <c r="BA154" s="192">
        <v>36.9</v>
      </c>
      <c r="BB154" s="191">
        <v>-0.624</v>
      </c>
      <c r="BC154" s="192">
        <v>-0.27100000000000002</v>
      </c>
      <c r="BD154" s="193">
        <v>40</v>
      </c>
      <c r="BE154" s="192">
        <v>-0.66800000000000004</v>
      </c>
      <c r="BF154" s="192">
        <v>-0.29299999999999998</v>
      </c>
      <c r="BG154" s="192">
        <v>41</v>
      </c>
      <c r="BH154" s="191">
        <v>-0.68200000000000005</v>
      </c>
      <c r="BI154" s="192">
        <v>-0.29799999999999999</v>
      </c>
      <c r="BJ154" s="193">
        <v>40.200000000000003</v>
      </c>
      <c r="BK154" s="192">
        <v>-0.65300000000000002</v>
      </c>
      <c r="BL154" s="192">
        <v>-0.29299999999999998</v>
      </c>
      <c r="BM154" s="192">
        <v>37.700000000000003</v>
      </c>
      <c r="BN154" s="191">
        <v>-0.61899999999999999</v>
      </c>
      <c r="BO154" s="192">
        <v>-0.27500000000000002</v>
      </c>
      <c r="BP154" s="193">
        <v>38</v>
      </c>
      <c r="BQ154" s="192">
        <v>-0.56599999999999995</v>
      </c>
      <c r="BR154" s="192">
        <v>-0.25700000000000001</v>
      </c>
      <c r="BS154" s="192">
        <v>31</v>
      </c>
      <c r="BT154" s="191">
        <v>-0.50900000000000001</v>
      </c>
      <c r="BU154" s="192">
        <v>-0.251</v>
      </c>
      <c r="BV154" s="193">
        <v>29</v>
      </c>
      <c r="BW154" s="192">
        <v>-0.44500000000000001</v>
      </c>
      <c r="BX154" s="192">
        <v>-0.26</v>
      </c>
      <c r="BY154" s="193">
        <v>26.6</v>
      </c>
    </row>
    <row r="155" spans="1:77" x14ac:dyDescent="0.25">
      <c r="A155" s="44"/>
      <c r="B155" s="41"/>
      <c r="C155" s="25" t="s">
        <v>606</v>
      </c>
      <c r="D155" s="25" t="s">
        <v>31</v>
      </c>
      <c r="E155" s="26">
        <v>10</v>
      </c>
      <c r="F155" s="182">
        <v>0</v>
      </c>
      <c r="G155" s="183">
        <v>0</v>
      </c>
      <c r="H155" s="184"/>
      <c r="I155" s="186">
        <v>0</v>
      </c>
      <c r="J155" s="183">
        <v>0</v>
      </c>
      <c r="K155" s="185">
        <v>0</v>
      </c>
      <c r="L155" s="182">
        <v>0</v>
      </c>
      <c r="M155" s="183">
        <v>0</v>
      </c>
      <c r="N155" s="184">
        <v>0</v>
      </c>
      <c r="O155" s="186">
        <v>0</v>
      </c>
      <c r="P155" s="183">
        <v>0</v>
      </c>
      <c r="Q155" s="183">
        <v>0</v>
      </c>
      <c r="R155" s="182">
        <v>0</v>
      </c>
      <c r="S155" s="183">
        <v>0</v>
      </c>
      <c r="T155" s="184">
        <v>0</v>
      </c>
      <c r="U155" s="183">
        <v>0</v>
      </c>
      <c r="V155" s="183">
        <v>0</v>
      </c>
      <c r="W155" s="183">
        <v>0</v>
      </c>
      <c r="X155" s="182">
        <v>0</v>
      </c>
      <c r="Y155" s="183">
        <v>0</v>
      </c>
      <c r="Z155" s="184">
        <v>0</v>
      </c>
      <c r="AA155" s="183">
        <v>0</v>
      </c>
      <c r="AB155" s="183">
        <v>0</v>
      </c>
      <c r="AC155" s="183">
        <v>0</v>
      </c>
      <c r="AD155" s="182">
        <v>0</v>
      </c>
      <c r="AE155" s="183">
        <v>0</v>
      </c>
      <c r="AF155" s="184">
        <v>0</v>
      </c>
      <c r="AG155" s="183">
        <v>0</v>
      </c>
      <c r="AH155" s="183">
        <v>0</v>
      </c>
      <c r="AI155" s="183">
        <v>0</v>
      </c>
      <c r="AJ155" s="182">
        <v>0</v>
      </c>
      <c r="AK155" s="183">
        <v>0</v>
      </c>
      <c r="AL155" s="184">
        <v>0</v>
      </c>
      <c r="AM155" s="183">
        <v>0</v>
      </c>
      <c r="AN155" s="183">
        <v>0</v>
      </c>
      <c r="AO155" s="183">
        <v>0</v>
      </c>
      <c r="AP155" s="182">
        <v>0</v>
      </c>
      <c r="AQ155" s="183">
        <v>0</v>
      </c>
      <c r="AR155" s="184">
        <v>0</v>
      </c>
      <c r="AS155" s="183">
        <v>0</v>
      </c>
      <c r="AT155" s="183">
        <v>0</v>
      </c>
      <c r="AU155" s="183">
        <v>0</v>
      </c>
      <c r="AV155" s="182">
        <v>0</v>
      </c>
      <c r="AW155" s="183">
        <v>0</v>
      </c>
      <c r="AX155" s="184">
        <v>0</v>
      </c>
      <c r="AY155" s="183">
        <v>0</v>
      </c>
      <c r="AZ155" s="183"/>
      <c r="BA155" s="183">
        <v>0</v>
      </c>
      <c r="BB155" s="182">
        <v>0</v>
      </c>
      <c r="BC155" s="183">
        <v>0</v>
      </c>
      <c r="BD155" s="184">
        <v>0</v>
      </c>
      <c r="BE155" s="183">
        <v>0</v>
      </c>
      <c r="BF155" s="183">
        <v>0</v>
      </c>
      <c r="BG155" s="183">
        <v>0</v>
      </c>
      <c r="BH155" s="182">
        <v>0</v>
      </c>
      <c r="BI155" s="183">
        <v>0</v>
      </c>
      <c r="BJ155" s="184">
        <v>0</v>
      </c>
      <c r="BK155" s="183">
        <v>0</v>
      </c>
      <c r="BL155" s="183">
        <v>0</v>
      </c>
      <c r="BM155" s="183">
        <v>0</v>
      </c>
      <c r="BN155" s="182">
        <v>0</v>
      </c>
      <c r="BO155" s="183"/>
      <c r="BP155" s="184">
        <v>0</v>
      </c>
      <c r="BQ155" s="183">
        <v>0</v>
      </c>
      <c r="BR155" s="183">
        <v>0</v>
      </c>
      <c r="BS155" s="183">
        <v>0</v>
      </c>
      <c r="BT155" s="182">
        <v>0</v>
      </c>
      <c r="BU155" s="183">
        <v>0</v>
      </c>
      <c r="BV155" s="184">
        <v>0</v>
      </c>
      <c r="BW155" s="183">
        <v>0</v>
      </c>
      <c r="BX155" s="183">
        <v>0</v>
      </c>
      <c r="BY155" s="184">
        <v>0</v>
      </c>
    </row>
    <row r="156" spans="1:77" x14ac:dyDescent="0.25">
      <c r="A156" s="44" t="s">
        <v>513</v>
      </c>
      <c r="B156" s="41" t="s">
        <v>11</v>
      </c>
      <c r="C156" s="25" t="s">
        <v>606</v>
      </c>
      <c r="D156" s="25" t="s">
        <v>29</v>
      </c>
      <c r="E156" s="52" t="s">
        <v>28</v>
      </c>
      <c r="F156" s="253">
        <v>19</v>
      </c>
      <c r="G156" s="254"/>
      <c r="H156" s="255"/>
      <c r="I156" s="253">
        <v>19</v>
      </c>
      <c r="J156" s="254"/>
      <c r="K156" s="255"/>
      <c r="L156" s="253">
        <v>19</v>
      </c>
      <c r="M156" s="254"/>
      <c r="N156" s="255"/>
      <c r="O156" s="253">
        <v>19</v>
      </c>
      <c r="P156" s="254"/>
      <c r="Q156" s="255"/>
      <c r="R156" s="253">
        <v>19</v>
      </c>
      <c r="S156" s="254"/>
      <c r="T156" s="255"/>
      <c r="U156" s="253">
        <v>19</v>
      </c>
      <c r="V156" s="254"/>
      <c r="W156" s="255"/>
      <c r="X156" s="253">
        <v>19</v>
      </c>
      <c r="Y156" s="254"/>
      <c r="Z156" s="255"/>
      <c r="AA156" s="253">
        <v>19</v>
      </c>
      <c r="AB156" s="254"/>
      <c r="AC156" s="255"/>
      <c r="AD156" s="253">
        <v>19</v>
      </c>
      <c r="AE156" s="254"/>
      <c r="AF156" s="255"/>
      <c r="AG156" s="253">
        <v>19</v>
      </c>
      <c r="AH156" s="254"/>
      <c r="AI156" s="255"/>
      <c r="AJ156" s="253">
        <v>19</v>
      </c>
      <c r="AK156" s="254"/>
      <c r="AL156" s="255"/>
      <c r="AM156" s="253">
        <v>19</v>
      </c>
      <c r="AN156" s="254"/>
      <c r="AO156" s="255"/>
      <c r="AP156" s="253">
        <v>19</v>
      </c>
      <c r="AQ156" s="254"/>
      <c r="AR156" s="255"/>
      <c r="AS156" s="253">
        <v>19</v>
      </c>
      <c r="AT156" s="254"/>
      <c r="AU156" s="255"/>
      <c r="AV156" s="253">
        <v>19</v>
      </c>
      <c r="AW156" s="254"/>
      <c r="AX156" s="255"/>
      <c r="AY156" s="253">
        <v>19</v>
      </c>
      <c r="AZ156" s="254"/>
      <c r="BA156" s="255"/>
      <c r="BB156" s="253">
        <v>19</v>
      </c>
      <c r="BC156" s="254"/>
      <c r="BD156" s="255"/>
      <c r="BE156" s="253">
        <v>19</v>
      </c>
      <c r="BF156" s="254"/>
      <c r="BG156" s="255"/>
      <c r="BH156" s="253">
        <v>19</v>
      </c>
      <c r="BI156" s="254"/>
      <c r="BJ156" s="255"/>
      <c r="BK156" s="253">
        <v>19</v>
      </c>
      <c r="BL156" s="254"/>
      <c r="BM156" s="255"/>
      <c r="BN156" s="253">
        <v>19</v>
      </c>
      <c r="BO156" s="254"/>
      <c r="BP156" s="255"/>
      <c r="BQ156" s="253">
        <v>19</v>
      </c>
      <c r="BR156" s="254"/>
      <c r="BS156" s="255"/>
      <c r="BT156" s="253">
        <v>19</v>
      </c>
      <c r="BU156" s="254"/>
      <c r="BV156" s="255"/>
      <c r="BW156" s="253">
        <v>19</v>
      </c>
      <c r="BX156" s="254"/>
      <c r="BY156" s="255"/>
    </row>
    <row r="157" spans="1:77" x14ac:dyDescent="0.25">
      <c r="A157" s="44" t="s">
        <v>513</v>
      </c>
      <c r="B157" s="41" t="s">
        <v>12</v>
      </c>
      <c r="C157" s="25" t="s">
        <v>606</v>
      </c>
      <c r="D157" s="25" t="s">
        <v>29</v>
      </c>
      <c r="E157" s="52" t="s">
        <v>28</v>
      </c>
      <c r="F157" s="253">
        <v>19</v>
      </c>
      <c r="G157" s="254"/>
      <c r="H157" s="255"/>
      <c r="I157" s="253">
        <v>19</v>
      </c>
      <c r="J157" s="254"/>
      <c r="K157" s="255"/>
      <c r="L157" s="253">
        <v>19</v>
      </c>
      <c r="M157" s="254"/>
      <c r="N157" s="255"/>
      <c r="O157" s="253">
        <v>19</v>
      </c>
      <c r="P157" s="254"/>
      <c r="Q157" s="255"/>
      <c r="R157" s="253">
        <v>19</v>
      </c>
      <c r="S157" s="254"/>
      <c r="T157" s="255"/>
      <c r="U157" s="253">
        <v>19</v>
      </c>
      <c r="V157" s="254"/>
      <c r="W157" s="255"/>
      <c r="X157" s="253">
        <v>19</v>
      </c>
      <c r="Y157" s="254"/>
      <c r="Z157" s="255"/>
      <c r="AA157" s="253">
        <v>19</v>
      </c>
      <c r="AB157" s="254"/>
      <c r="AC157" s="255"/>
      <c r="AD157" s="253">
        <v>19</v>
      </c>
      <c r="AE157" s="254"/>
      <c r="AF157" s="255"/>
      <c r="AG157" s="253">
        <v>19</v>
      </c>
      <c r="AH157" s="254"/>
      <c r="AI157" s="255"/>
      <c r="AJ157" s="253">
        <v>19</v>
      </c>
      <c r="AK157" s="254"/>
      <c r="AL157" s="255"/>
      <c r="AM157" s="253">
        <v>19</v>
      </c>
      <c r="AN157" s="254"/>
      <c r="AO157" s="255"/>
      <c r="AP157" s="253">
        <v>19</v>
      </c>
      <c r="AQ157" s="254"/>
      <c r="AR157" s="255"/>
      <c r="AS157" s="253">
        <v>19</v>
      </c>
      <c r="AT157" s="254"/>
      <c r="AU157" s="255"/>
      <c r="AV157" s="253">
        <v>19</v>
      </c>
      <c r="AW157" s="254"/>
      <c r="AX157" s="255"/>
      <c r="AY157" s="253">
        <v>19</v>
      </c>
      <c r="AZ157" s="254"/>
      <c r="BA157" s="255"/>
      <c r="BB157" s="253">
        <v>19</v>
      </c>
      <c r="BC157" s="254"/>
      <c r="BD157" s="255"/>
      <c r="BE157" s="253">
        <v>19</v>
      </c>
      <c r="BF157" s="254"/>
      <c r="BG157" s="255"/>
      <c r="BH157" s="253">
        <v>19</v>
      </c>
      <c r="BI157" s="254"/>
      <c r="BJ157" s="255"/>
      <c r="BK157" s="253">
        <v>19</v>
      </c>
      <c r="BL157" s="254"/>
      <c r="BM157" s="255"/>
      <c r="BN157" s="253">
        <v>19</v>
      </c>
      <c r="BO157" s="254"/>
      <c r="BP157" s="255"/>
      <c r="BQ157" s="253">
        <v>19</v>
      </c>
      <c r="BR157" s="254"/>
      <c r="BS157" s="255"/>
      <c r="BT157" s="253">
        <v>19</v>
      </c>
      <c r="BU157" s="254"/>
      <c r="BV157" s="255"/>
      <c r="BW157" s="253">
        <v>19</v>
      </c>
      <c r="BX157" s="254"/>
      <c r="BY157" s="255"/>
    </row>
    <row r="158" spans="1:77" x14ac:dyDescent="0.25">
      <c r="A158" s="44" t="s">
        <v>513</v>
      </c>
      <c r="B158" s="41" t="s">
        <v>34</v>
      </c>
      <c r="C158" s="13" t="s">
        <v>28</v>
      </c>
      <c r="D158" s="13" t="s">
        <v>32</v>
      </c>
      <c r="E158" s="26">
        <v>10</v>
      </c>
      <c r="F158" s="253">
        <v>10.49</v>
      </c>
      <c r="G158" s="254"/>
      <c r="H158" s="255"/>
      <c r="I158" s="266">
        <v>10.5</v>
      </c>
      <c r="J158" s="254"/>
      <c r="K158" s="261"/>
      <c r="L158" s="253">
        <v>10.44</v>
      </c>
      <c r="M158" s="254"/>
      <c r="N158" s="255"/>
      <c r="O158" s="266">
        <v>10.49</v>
      </c>
      <c r="P158" s="254"/>
      <c r="Q158" s="254"/>
      <c r="R158" s="253">
        <v>10.49</v>
      </c>
      <c r="S158" s="254"/>
      <c r="T158" s="255"/>
      <c r="U158" s="254">
        <v>10.44</v>
      </c>
      <c r="V158" s="254"/>
      <c r="W158" s="254"/>
      <c r="X158" s="253">
        <v>10.4</v>
      </c>
      <c r="Y158" s="254"/>
      <c r="Z158" s="255"/>
      <c r="AA158" s="254">
        <v>10.37</v>
      </c>
      <c r="AB158" s="254"/>
      <c r="AC158" s="254"/>
      <c r="AD158" s="253">
        <v>10.3</v>
      </c>
      <c r="AE158" s="254"/>
      <c r="AF158" s="255"/>
      <c r="AG158" s="254">
        <v>10.3</v>
      </c>
      <c r="AH158" s="254"/>
      <c r="AI158" s="254"/>
      <c r="AJ158" s="253">
        <v>10.29</v>
      </c>
      <c r="AK158" s="254"/>
      <c r="AL158" s="255"/>
      <c r="AM158" s="254">
        <v>10.3</v>
      </c>
      <c r="AN158" s="254"/>
      <c r="AO158" s="254"/>
      <c r="AP158" s="253">
        <v>10.31</v>
      </c>
      <c r="AQ158" s="254"/>
      <c r="AR158" s="255"/>
      <c r="AS158" s="254">
        <v>10.3</v>
      </c>
      <c r="AT158" s="254"/>
      <c r="AU158" s="254"/>
      <c r="AV158" s="253">
        <v>10.28</v>
      </c>
      <c r="AW158" s="254"/>
      <c r="AX158" s="255"/>
      <c r="AY158" s="254">
        <v>10.27</v>
      </c>
      <c r="AZ158" s="254"/>
      <c r="BA158" s="254"/>
      <c r="BB158" s="253">
        <v>10.28</v>
      </c>
      <c r="BC158" s="254"/>
      <c r="BD158" s="255"/>
      <c r="BE158" s="254">
        <v>10.29</v>
      </c>
      <c r="BF158" s="254"/>
      <c r="BG158" s="254"/>
      <c r="BH158" s="253">
        <v>10.32</v>
      </c>
      <c r="BI158" s="254"/>
      <c r="BJ158" s="255"/>
      <c r="BK158" s="254">
        <v>10.35</v>
      </c>
      <c r="BL158" s="254"/>
      <c r="BM158" s="254"/>
      <c r="BN158" s="253">
        <v>10.37</v>
      </c>
      <c r="BO158" s="254"/>
      <c r="BP158" s="255"/>
      <c r="BQ158" s="254">
        <v>10.39</v>
      </c>
      <c r="BR158" s="254"/>
      <c r="BS158" s="254"/>
      <c r="BT158" s="253">
        <v>10.43</v>
      </c>
      <c r="BU158" s="254"/>
      <c r="BV158" s="255"/>
      <c r="BW158" s="254">
        <v>10.48</v>
      </c>
      <c r="BX158" s="254"/>
      <c r="BY158" s="255"/>
    </row>
    <row r="159" spans="1:77" ht="15.75" thickBot="1" x14ac:dyDescent="0.3">
      <c r="A159" s="45" t="s">
        <v>513</v>
      </c>
      <c r="B159" s="46" t="s">
        <v>35</v>
      </c>
      <c r="C159" s="14" t="s">
        <v>28</v>
      </c>
      <c r="D159" s="14" t="s">
        <v>32</v>
      </c>
      <c r="E159" s="27">
        <v>10</v>
      </c>
      <c r="F159" s="268">
        <v>10.53</v>
      </c>
      <c r="G159" s="269"/>
      <c r="H159" s="270"/>
      <c r="I159" s="276">
        <v>10.56</v>
      </c>
      <c r="J159" s="269"/>
      <c r="K159" s="277"/>
      <c r="L159" s="268">
        <v>10.5</v>
      </c>
      <c r="M159" s="269"/>
      <c r="N159" s="270"/>
      <c r="O159" s="276">
        <v>10.54</v>
      </c>
      <c r="P159" s="269"/>
      <c r="Q159" s="269"/>
      <c r="R159" s="268">
        <v>10.53</v>
      </c>
      <c r="S159" s="269"/>
      <c r="T159" s="270"/>
      <c r="U159" s="269">
        <v>10.49</v>
      </c>
      <c r="V159" s="269"/>
      <c r="W159" s="269"/>
      <c r="X159" s="268">
        <v>10.45</v>
      </c>
      <c r="Y159" s="269"/>
      <c r="Z159" s="270"/>
      <c r="AA159" s="269">
        <v>10.41</v>
      </c>
      <c r="AB159" s="269"/>
      <c r="AC159" s="269"/>
      <c r="AD159" s="268">
        <v>10.34</v>
      </c>
      <c r="AE159" s="269"/>
      <c r="AF159" s="270"/>
      <c r="AG159" s="269">
        <v>10.34</v>
      </c>
      <c r="AH159" s="269"/>
      <c r="AI159" s="269"/>
      <c r="AJ159" s="268">
        <v>10.35</v>
      </c>
      <c r="AK159" s="269"/>
      <c r="AL159" s="270"/>
      <c r="AM159" s="269">
        <v>10.35</v>
      </c>
      <c r="AN159" s="269"/>
      <c r="AO159" s="269"/>
      <c r="AP159" s="268">
        <v>10.38</v>
      </c>
      <c r="AQ159" s="269"/>
      <c r="AR159" s="270"/>
      <c r="AS159" s="269">
        <v>10.35</v>
      </c>
      <c r="AT159" s="269"/>
      <c r="AU159" s="269"/>
      <c r="AV159" s="268">
        <v>10.34</v>
      </c>
      <c r="AW159" s="269"/>
      <c r="AX159" s="270"/>
      <c r="AY159" s="269">
        <v>10.31</v>
      </c>
      <c r="AZ159" s="269"/>
      <c r="BA159" s="269"/>
      <c r="BB159" s="268">
        <v>10.31</v>
      </c>
      <c r="BC159" s="269"/>
      <c r="BD159" s="270"/>
      <c r="BE159" s="269">
        <v>10.34</v>
      </c>
      <c r="BF159" s="269"/>
      <c r="BG159" s="269"/>
      <c r="BH159" s="268">
        <v>10.38</v>
      </c>
      <c r="BI159" s="269"/>
      <c r="BJ159" s="270"/>
      <c r="BK159" s="269">
        <v>10.38</v>
      </c>
      <c r="BL159" s="269"/>
      <c r="BM159" s="269"/>
      <c r="BN159" s="268">
        <v>10.43</v>
      </c>
      <c r="BO159" s="269"/>
      <c r="BP159" s="270"/>
      <c r="BQ159" s="269">
        <v>10.45</v>
      </c>
      <c r="BR159" s="269"/>
      <c r="BS159" s="269"/>
      <c r="BT159" s="268">
        <v>10.49</v>
      </c>
      <c r="BU159" s="269"/>
      <c r="BV159" s="270"/>
      <c r="BW159" s="269">
        <v>10.48</v>
      </c>
      <c r="BX159" s="269"/>
      <c r="BY159" s="270"/>
    </row>
    <row r="160" spans="1:77" x14ac:dyDescent="0.25">
      <c r="A160" s="42" t="s">
        <v>514</v>
      </c>
      <c r="B160" s="43" t="s">
        <v>607</v>
      </c>
      <c r="C160" s="11" t="s">
        <v>608</v>
      </c>
      <c r="D160" s="11" t="s">
        <v>31</v>
      </c>
      <c r="E160" s="17">
        <v>10</v>
      </c>
      <c r="F160" s="191">
        <v>-1.48</v>
      </c>
      <c r="G160" s="192">
        <v>-0.628</v>
      </c>
      <c r="H160" s="193">
        <v>73</v>
      </c>
      <c r="I160" s="200">
        <v>-1.3480000000000001</v>
      </c>
      <c r="J160" s="192">
        <v>-0.58199999999999996</v>
      </c>
      <c r="K160" s="196">
        <v>79</v>
      </c>
      <c r="L160" s="191">
        <v>-1.296</v>
      </c>
      <c r="M160" s="192">
        <v>-0.55400000000000005</v>
      </c>
      <c r="N160" s="193">
        <v>77</v>
      </c>
      <c r="O160" s="200">
        <v>-1.296</v>
      </c>
      <c r="P160" s="192">
        <v>-0.55400000000000005</v>
      </c>
      <c r="Q160" s="192">
        <v>77.400000000000006</v>
      </c>
      <c r="R160" s="191">
        <v>-1.3120000000000001</v>
      </c>
      <c r="S160" s="192">
        <v>-0.55200000000000005</v>
      </c>
      <c r="T160" s="193">
        <v>74</v>
      </c>
      <c r="U160" s="192">
        <v>-1.4259999999999999</v>
      </c>
      <c r="V160" s="192">
        <v>-0.54400000000000004</v>
      </c>
      <c r="W160" s="192">
        <v>544</v>
      </c>
      <c r="X160" s="191">
        <v>-1.6140000000000001</v>
      </c>
      <c r="Y160" s="192">
        <v>-0.55000000000000004</v>
      </c>
      <c r="Z160" s="193">
        <v>97</v>
      </c>
      <c r="AA160" s="192">
        <v>-1.84</v>
      </c>
      <c r="AB160" s="192">
        <v>-0.56000000000000005</v>
      </c>
      <c r="AC160" s="192">
        <v>117.8</v>
      </c>
      <c r="AD160" s="191">
        <v>-2.2879999999999998</v>
      </c>
      <c r="AE160" s="192">
        <v>-0.98</v>
      </c>
      <c r="AF160" s="193">
        <v>136</v>
      </c>
      <c r="AG160" s="192">
        <v>-2.2759999999999998</v>
      </c>
      <c r="AH160" s="192">
        <v>-1.01</v>
      </c>
      <c r="AI160" s="192">
        <v>137.6</v>
      </c>
      <c r="AJ160" s="191">
        <v>-2.218</v>
      </c>
      <c r="AK160" s="192">
        <v>-0.99399999999999999</v>
      </c>
      <c r="AL160" s="193">
        <v>142</v>
      </c>
      <c r="AM160" s="192">
        <v>-2.2599999999999998</v>
      </c>
      <c r="AN160" s="192">
        <v>-1</v>
      </c>
      <c r="AO160" s="192">
        <v>118.8</v>
      </c>
      <c r="AP160" s="191">
        <v>-2.044</v>
      </c>
      <c r="AQ160" s="192">
        <v>-0.75800000000000001</v>
      </c>
      <c r="AR160" s="193">
        <v>116</v>
      </c>
      <c r="AS160" s="192">
        <v>-2.17</v>
      </c>
      <c r="AT160" s="192">
        <v>-1.01</v>
      </c>
      <c r="AU160" s="192">
        <v>127.6</v>
      </c>
      <c r="AV160" s="191">
        <v>-2.06</v>
      </c>
      <c r="AW160" s="192">
        <v>-1.1020000000000001</v>
      </c>
      <c r="AX160" s="193">
        <v>116.6</v>
      </c>
      <c r="AY160" s="192">
        <v>-2.11</v>
      </c>
      <c r="AZ160" s="192">
        <v>-1.0580000000000001</v>
      </c>
      <c r="BA160" s="192">
        <v>109.4</v>
      </c>
      <c r="BB160" s="191">
        <v>-1.95</v>
      </c>
      <c r="BC160" s="192">
        <v>-0.94399999999999995</v>
      </c>
      <c r="BD160" s="193">
        <v>120.2</v>
      </c>
      <c r="BE160" s="192">
        <v>-1.986</v>
      </c>
      <c r="BF160" s="192">
        <v>-0.99399999999999999</v>
      </c>
      <c r="BG160" s="192">
        <v>128.6</v>
      </c>
      <c r="BH160" s="191">
        <v>-2.032</v>
      </c>
      <c r="BI160" s="192">
        <v>-0.92400000000000004</v>
      </c>
      <c r="BJ160" s="193">
        <v>110</v>
      </c>
      <c r="BK160" s="192">
        <v>-1.8720000000000001</v>
      </c>
      <c r="BL160" s="192">
        <v>-0.72</v>
      </c>
      <c r="BM160" s="192">
        <v>105</v>
      </c>
      <c r="BN160" s="191">
        <v>-1.9239999999999999</v>
      </c>
      <c r="BO160" s="192">
        <v>-0.71</v>
      </c>
      <c r="BP160" s="193">
        <v>112.4</v>
      </c>
      <c r="BQ160" s="192">
        <v>-1.89</v>
      </c>
      <c r="BR160" s="192">
        <v>-0.65400000000000003</v>
      </c>
      <c r="BS160" s="192">
        <v>112</v>
      </c>
      <c r="BT160" s="191">
        <v>-1.792</v>
      </c>
      <c r="BU160" s="192">
        <v>-0.61199999999999999</v>
      </c>
      <c r="BV160" s="193">
        <v>102</v>
      </c>
      <c r="BW160" s="192">
        <v>-1.5960000000000001</v>
      </c>
      <c r="BX160" s="192">
        <v>-0.622</v>
      </c>
      <c r="BY160" s="193">
        <v>86.4</v>
      </c>
    </row>
    <row r="161" spans="1:77" x14ac:dyDescent="0.25">
      <c r="A161" s="44" t="s">
        <v>514</v>
      </c>
      <c r="B161" s="41" t="s">
        <v>583</v>
      </c>
      <c r="C161" s="25" t="s">
        <v>587</v>
      </c>
      <c r="D161" s="25" t="s">
        <v>31</v>
      </c>
      <c r="E161" s="26">
        <v>10</v>
      </c>
      <c r="F161" s="182">
        <v>-0.77200000000000002</v>
      </c>
      <c r="G161" s="183">
        <v>-0.26600000000000001</v>
      </c>
      <c r="H161" s="184">
        <v>41.4</v>
      </c>
      <c r="I161" s="186">
        <v>-0.70799999999999996</v>
      </c>
      <c r="J161" s="183">
        <v>-0.26100000000000001</v>
      </c>
      <c r="K161" s="185">
        <v>38</v>
      </c>
      <c r="L161" s="182">
        <v>-0.72299999999999998</v>
      </c>
      <c r="M161" s="183">
        <v>-0.27600000000000002</v>
      </c>
      <c r="N161" s="184">
        <v>42</v>
      </c>
      <c r="O161" s="186">
        <v>-0.71599999999999997</v>
      </c>
      <c r="P161" s="183">
        <v>-0.26</v>
      </c>
      <c r="Q161" s="183">
        <v>42</v>
      </c>
      <c r="R161" s="182">
        <v>-0.73199999999999998</v>
      </c>
      <c r="S161" s="183">
        <v>-0.254</v>
      </c>
      <c r="T161" s="184">
        <v>41</v>
      </c>
      <c r="U161" s="183">
        <v>-0.82399999999999995</v>
      </c>
      <c r="V161" s="183">
        <v>-0.249</v>
      </c>
      <c r="W161" s="183">
        <v>48.5</v>
      </c>
      <c r="X161" s="182">
        <v>-1.022</v>
      </c>
      <c r="Y161" s="183">
        <v>-0.255</v>
      </c>
      <c r="Z161" s="184">
        <v>63</v>
      </c>
      <c r="AA161" s="183">
        <v>-1.202</v>
      </c>
      <c r="AB161" s="183">
        <v>-0.28599999999999998</v>
      </c>
      <c r="AC161" s="183">
        <v>90.36</v>
      </c>
      <c r="AD161" s="182">
        <v>-1.3660000000000001</v>
      </c>
      <c r="AE161" s="183">
        <v>-0.31</v>
      </c>
      <c r="AF161" s="184">
        <v>77.400000000000006</v>
      </c>
      <c r="AG161" s="183">
        <v>-1.413</v>
      </c>
      <c r="AH161" s="183">
        <v>-0.31</v>
      </c>
      <c r="AI161" s="183">
        <v>85</v>
      </c>
      <c r="AJ161" s="182">
        <v>-1.39</v>
      </c>
      <c r="AK161" s="183">
        <v>-0.29699999999999999</v>
      </c>
      <c r="AL161" s="184">
        <v>83</v>
      </c>
      <c r="AM161" s="183">
        <v>-1.381</v>
      </c>
      <c r="AN161" s="183">
        <v>-0.29199999999999998</v>
      </c>
      <c r="AO161" s="183">
        <v>78</v>
      </c>
      <c r="AP161" s="182">
        <v>-1.347</v>
      </c>
      <c r="AQ161" s="183">
        <v>-0.27300000000000002</v>
      </c>
      <c r="AR161" s="184">
        <v>75</v>
      </c>
      <c r="AS161" s="183">
        <v>-1.3320000000000001</v>
      </c>
      <c r="AT161" s="183">
        <v>-0.3</v>
      </c>
      <c r="AU161" s="183">
        <v>78.599999999999994</v>
      </c>
      <c r="AV161" s="182">
        <v>-1.3480000000000001</v>
      </c>
      <c r="AW161" s="183">
        <v>-0.36099999999999999</v>
      </c>
      <c r="AX161" s="184">
        <v>72</v>
      </c>
      <c r="AY161" s="183">
        <v>-1.2589999999999999</v>
      </c>
      <c r="AZ161" s="183">
        <v>-0.34799999999999998</v>
      </c>
      <c r="BA161" s="183">
        <v>69.900000000000006</v>
      </c>
      <c r="BB161" s="182">
        <v>-1.179</v>
      </c>
      <c r="BC161" s="183">
        <v>-0.34499999999999997</v>
      </c>
      <c r="BD161" s="184">
        <v>67</v>
      </c>
      <c r="BE161" s="183">
        <v>-1.1439999999999999</v>
      </c>
      <c r="BF161" s="183">
        <v>-0.33400000000000002</v>
      </c>
      <c r="BG161" s="183">
        <v>73.08</v>
      </c>
      <c r="BH161" s="182">
        <v>-1.1519999999999999</v>
      </c>
      <c r="BI161" s="183">
        <v>0.34399999999999997</v>
      </c>
      <c r="BJ161" s="184">
        <v>63.24</v>
      </c>
      <c r="BK161" s="183">
        <v>-1.1080000000000001</v>
      </c>
      <c r="BL161" s="183">
        <v>-0.316</v>
      </c>
      <c r="BM161" s="183">
        <v>59.88</v>
      </c>
      <c r="BN161" s="182">
        <v>-1.1220000000000001</v>
      </c>
      <c r="BO161" s="183">
        <v>-0.315</v>
      </c>
      <c r="BP161" s="184">
        <v>63</v>
      </c>
      <c r="BQ161" s="183">
        <v>-1.1439999999999999</v>
      </c>
      <c r="BR161" s="183">
        <v>-0.314</v>
      </c>
      <c r="BS161" s="183">
        <v>61.9</v>
      </c>
      <c r="BT161" s="182">
        <v>-1.0229999999999999</v>
      </c>
      <c r="BU161" s="183">
        <v>-0.28199999999999997</v>
      </c>
      <c r="BV161" s="184">
        <v>56</v>
      </c>
      <c r="BW161" s="183">
        <v>-0.91800000000000004</v>
      </c>
      <c r="BX161" s="183">
        <v>-0.219</v>
      </c>
      <c r="BY161" s="184">
        <v>49</v>
      </c>
    </row>
    <row r="162" spans="1:77" x14ac:dyDescent="0.25">
      <c r="A162" s="44" t="s">
        <v>514</v>
      </c>
      <c r="B162" s="41" t="s">
        <v>11</v>
      </c>
      <c r="C162" s="25" t="s">
        <v>608</v>
      </c>
      <c r="D162" s="25" t="s">
        <v>29</v>
      </c>
      <c r="E162" s="52" t="s">
        <v>28</v>
      </c>
      <c r="F162" s="253">
        <v>8</v>
      </c>
      <c r="G162" s="254"/>
      <c r="H162" s="255"/>
      <c r="I162" s="266">
        <v>8</v>
      </c>
      <c r="J162" s="254"/>
      <c r="K162" s="261"/>
      <c r="L162" s="253">
        <v>8</v>
      </c>
      <c r="M162" s="254"/>
      <c r="N162" s="255"/>
      <c r="O162" s="266">
        <v>8</v>
      </c>
      <c r="P162" s="254"/>
      <c r="Q162" s="254"/>
      <c r="R162" s="253">
        <v>8</v>
      </c>
      <c r="S162" s="254"/>
      <c r="T162" s="255"/>
      <c r="U162" s="254">
        <v>8</v>
      </c>
      <c r="V162" s="254"/>
      <c r="W162" s="254"/>
      <c r="X162" s="253">
        <v>8</v>
      </c>
      <c r="Y162" s="254"/>
      <c r="Z162" s="255"/>
      <c r="AA162" s="254">
        <v>8</v>
      </c>
      <c r="AB162" s="254"/>
      <c r="AC162" s="254"/>
      <c r="AD162" s="253">
        <v>9</v>
      </c>
      <c r="AE162" s="254"/>
      <c r="AF162" s="255"/>
      <c r="AG162" s="254">
        <v>9</v>
      </c>
      <c r="AH162" s="254"/>
      <c r="AI162" s="254"/>
      <c r="AJ162" s="253">
        <v>9</v>
      </c>
      <c r="AK162" s="254"/>
      <c r="AL162" s="255"/>
      <c r="AM162" s="254">
        <v>9</v>
      </c>
      <c r="AN162" s="254"/>
      <c r="AO162" s="254"/>
      <c r="AP162" s="253">
        <v>9</v>
      </c>
      <c r="AQ162" s="254"/>
      <c r="AR162" s="255"/>
      <c r="AS162" s="254">
        <v>9</v>
      </c>
      <c r="AT162" s="254"/>
      <c r="AU162" s="254"/>
      <c r="AV162" s="253">
        <v>9</v>
      </c>
      <c r="AW162" s="254"/>
      <c r="AX162" s="255"/>
      <c r="AY162" s="254">
        <v>9</v>
      </c>
      <c r="AZ162" s="254"/>
      <c r="BA162" s="254"/>
      <c r="BB162" s="253">
        <v>9</v>
      </c>
      <c r="BC162" s="254"/>
      <c r="BD162" s="255"/>
      <c r="BE162" s="254">
        <v>9</v>
      </c>
      <c r="BF162" s="254"/>
      <c r="BG162" s="254"/>
      <c r="BH162" s="253">
        <v>9</v>
      </c>
      <c r="BI162" s="254"/>
      <c r="BJ162" s="255"/>
      <c r="BK162" s="254">
        <v>9</v>
      </c>
      <c r="BL162" s="254"/>
      <c r="BM162" s="254"/>
      <c r="BN162" s="253">
        <v>9</v>
      </c>
      <c r="BO162" s="254"/>
      <c r="BP162" s="255"/>
      <c r="BQ162" s="254">
        <v>8</v>
      </c>
      <c r="BR162" s="254"/>
      <c r="BS162" s="254"/>
      <c r="BT162" s="253">
        <v>8</v>
      </c>
      <c r="BU162" s="254"/>
      <c r="BV162" s="255"/>
      <c r="BW162" s="254">
        <v>8</v>
      </c>
      <c r="BX162" s="254"/>
      <c r="BY162" s="255"/>
    </row>
    <row r="163" spans="1:77" x14ac:dyDescent="0.25">
      <c r="A163" s="44" t="s">
        <v>514</v>
      </c>
      <c r="B163" s="41" t="s">
        <v>12</v>
      </c>
      <c r="C163" s="25" t="s">
        <v>587</v>
      </c>
      <c r="D163" s="25" t="s">
        <v>29</v>
      </c>
      <c r="E163" s="52" t="s">
        <v>28</v>
      </c>
      <c r="F163" s="253">
        <v>7</v>
      </c>
      <c r="G163" s="254"/>
      <c r="H163" s="255"/>
      <c r="I163" s="266">
        <v>7</v>
      </c>
      <c r="J163" s="254"/>
      <c r="K163" s="261"/>
      <c r="L163" s="253">
        <v>7</v>
      </c>
      <c r="M163" s="254"/>
      <c r="N163" s="255"/>
      <c r="O163" s="266">
        <v>7</v>
      </c>
      <c r="P163" s="254"/>
      <c r="Q163" s="254"/>
      <c r="R163" s="253">
        <v>7</v>
      </c>
      <c r="S163" s="254"/>
      <c r="T163" s="255"/>
      <c r="U163" s="254">
        <v>7</v>
      </c>
      <c r="V163" s="254"/>
      <c r="W163" s="254"/>
      <c r="X163" s="253">
        <v>7</v>
      </c>
      <c r="Y163" s="254"/>
      <c r="Z163" s="255"/>
      <c r="AA163" s="254">
        <v>7</v>
      </c>
      <c r="AB163" s="254"/>
      <c r="AC163" s="254"/>
      <c r="AD163" s="253">
        <v>7</v>
      </c>
      <c r="AE163" s="254"/>
      <c r="AF163" s="255"/>
      <c r="AG163" s="254">
        <v>7</v>
      </c>
      <c r="AH163" s="254"/>
      <c r="AI163" s="254"/>
      <c r="AJ163" s="253">
        <v>7</v>
      </c>
      <c r="AK163" s="254"/>
      <c r="AL163" s="255"/>
      <c r="AM163" s="254">
        <v>7</v>
      </c>
      <c r="AN163" s="254"/>
      <c r="AO163" s="254"/>
      <c r="AP163" s="253">
        <v>7</v>
      </c>
      <c r="AQ163" s="254"/>
      <c r="AR163" s="255"/>
      <c r="AS163" s="254">
        <v>8</v>
      </c>
      <c r="AT163" s="254"/>
      <c r="AU163" s="254"/>
      <c r="AV163" s="253">
        <v>8</v>
      </c>
      <c r="AW163" s="254"/>
      <c r="AX163" s="255"/>
      <c r="AY163" s="254">
        <v>8</v>
      </c>
      <c r="AZ163" s="254"/>
      <c r="BA163" s="254"/>
      <c r="BB163" s="253">
        <v>8</v>
      </c>
      <c r="BC163" s="254"/>
      <c r="BD163" s="255"/>
      <c r="BE163" s="254">
        <v>8</v>
      </c>
      <c r="BF163" s="254"/>
      <c r="BG163" s="254"/>
      <c r="BH163" s="253">
        <v>8</v>
      </c>
      <c r="BI163" s="254"/>
      <c r="BJ163" s="255"/>
      <c r="BK163" s="254">
        <v>8</v>
      </c>
      <c r="BL163" s="254"/>
      <c r="BM163" s="254"/>
      <c r="BN163" s="253">
        <v>8</v>
      </c>
      <c r="BO163" s="254"/>
      <c r="BP163" s="255"/>
      <c r="BQ163" s="254">
        <v>7</v>
      </c>
      <c r="BR163" s="254"/>
      <c r="BS163" s="254"/>
      <c r="BT163" s="253">
        <v>7</v>
      </c>
      <c r="BU163" s="254"/>
      <c r="BV163" s="255"/>
      <c r="BW163" s="254">
        <v>7</v>
      </c>
      <c r="BX163" s="254"/>
      <c r="BY163" s="255"/>
    </row>
    <row r="164" spans="1:77" x14ac:dyDescent="0.25">
      <c r="A164" s="44" t="s">
        <v>514</v>
      </c>
      <c r="B164" s="41" t="s">
        <v>34</v>
      </c>
      <c r="C164" s="13" t="s">
        <v>28</v>
      </c>
      <c r="D164" s="13" t="s">
        <v>32</v>
      </c>
      <c r="E164" s="26">
        <v>10</v>
      </c>
      <c r="F164" s="253">
        <v>10.48</v>
      </c>
      <c r="G164" s="254"/>
      <c r="H164" s="255"/>
      <c r="I164" s="266">
        <v>10.49</v>
      </c>
      <c r="J164" s="254"/>
      <c r="K164" s="261"/>
      <c r="L164" s="253">
        <v>10.49</v>
      </c>
      <c r="M164" s="254"/>
      <c r="N164" s="255"/>
      <c r="O164" s="266">
        <v>10.5</v>
      </c>
      <c r="P164" s="254"/>
      <c r="Q164" s="254"/>
      <c r="R164" s="253">
        <v>10.51</v>
      </c>
      <c r="S164" s="254"/>
      <c r="T164" s="255"/>
      <c r="U164" s="254">
        <v>10.48</v>
      </c>
      <c r="V164" s="254"/>
      <c r="W164" s="254"/>
      <c r="X164" s="253">
        <v>10.43</v>
      </c>
      <c r="Y164" s="254"/>
      <c r="Z164" s="255"/>
      <c r="AA164" s="254">
        <v>10.37</v>
      </c>
      <c r="AB164" s="254"/>
      <c r="AC164" s="254"/>
      <c r="AD164" s="253">
        <v>10.35</v>
      </c>
      <c r="AE164" s="254"/>
      <c r="AF164" s="255"/>
      <c r="AG164" s="254">
        <v>10.37</v>
      </c>
      <c r="AH164" s="254"/>
      <c r="AI164" s="254"/>
      <c r="AJ164" s="253">
        <v>10.31</v>
      </c>
      <c r="AK164" s="254"/>
      <c r="AL164" s="255"/>
      <c r="AM164" s="254">
        <v>10.44</v>
      </c>
      <c r="AN164" s="254"/>
      <c r="AO164" s="254"/>
      <c r="AP164" s="253">
        <v>10.43</v>
      </c>
      <c r="AQ164" s="254"/>
      <c r="AR164" s="255"/>
      <c r="AS164" s="254">
        <v>10.31</v>
      </c>
      <c r="AT164" s="254"/>
      <c r="AU164" s="254"/>
      <c r="AV164" s="253">
        <v>10.52</v>
      </c>
      <c r="AW164" s="254"/>
      <c r="AX164" s="255"/>
      <c r="AY164" s="254">
        <v>10.57</v>
      </c>
      <c r="AZ164" s="254"/>
      <c r="BA164" s="254"/>
      <c r="BB164" s="253">
        <v>10.34</v>
      </c>
      <c r="BC164" s="254"/>
      <c r="BD164" s="255"/>
      <c r="BE164" s="254">
        <v>10.35</v>
      </c>
      <c r="BF164" s="254"/>
      <c r="BG164" s="254"/>
      <c r="BH164" s="253">
        <v>10.53</v>
      </c>
      <c r="BI164" s="254"/>
      <c r="BJ164" s="255"/>
      <c r="BK164" s="254">
        <v>10.54</v>
      </c>
      <c r="BL164" s="254"/>
      <c r="BM164" s="254"/>
      <c r="BN164" s="253">
        <v>10.56</v>
      </c>
      <c r="BO164" s="254"/>
      <c r="BP164" s="255"/>
      <c r="BQ164" s="254">
        <v>10.38</v>
      </c>
      <c r="BR164" s="254"/>
      <c r="BS164" s="254"/>
      <c r="BT164" s="253">
        <v>10.4</v>
      </c>
      <c r="BU164" s="254"/>
      <c r="BV164" s="255"/>
      <c r="BW164" s="254">
        <v>10.46</v>
      </c>
      <c r="BX164" s="254"/>
      <c r="BY164" s="255"/>
    </row>
    <row r="165" spans="1:77" ht="15.75" thickBot="1" x14ac:dyDescent="0.3">
      <c r="A165" s="44" t="s">
        <v>514</v>
      </c>
      <c r="B165" s="46" t="s">
        <v>35</v>
      </c>
      <c r="C165" s="14" t="s">
        <v>28</v>
      </c>
      <c r="D165" s="14" t="s">
        <v>32</v>
      </c>
      <c r="E165" s="27">
        <v>10</v>
      </c>
      <c r="F165" s="268">
        <v>10.49</v>
      </c>
      <c r="G165" s="269"/>
      <c r="H165" s="270"/>
      <c r="I165" s="276">
        <v>10.49</v>
      </c>
      <c r="J165" s="269"/>
      <c r="K165" s="277"/>
      <c r="L165" s="268">
        <v>10.46</v>
      </c>
      <c r="M165" s="269"/>
      <c r="N165" s="270"/>
      <c r="O165" s="276">
        <v>10.5</v>
      </c>
      <c r="P165" s="269"/>
      <c r="Q165" s="269"/>
      <c r="R165" s="268">
        <v>10.49</v>
      </c>
      <c r="S165" s="269"/>
      <c r="T165" s="270"/>
      <c r="U165" s="269">
        <v>10.47</v>
      </c>
      <c r="V165" s="269"/>
      <c r="W165" s="269"/>
      <c r="X165" s="268">
        <v>10.44</v>
      </c>
      <c r="Y165" s="269"/>
      <c r="Z165" s="270"/>
      <c r="AA165" s="269">
        <v>10.41</v>
      </c>
      <c r="AB165" s="269"/>
      <c r="AC165" s="269"/>
      <c r="AD165" s="268">
        <v>10.32</v>
      </c>
      <c r="AE165" s="269"/>
      <c r="AF165" s="270"/>
      <c r="AG165" s="269">
        <v>10.32</v>
      </c>
      <c r="AH165" s="269"/>
      <c r="AI165" s="269"/>
      <c r="AJ165" s="268">
        <v>10.35</v>
      </c>
      <c r="AK165" s="269"/>
      <c r="AL165" s="270"/>
      <c r="AM165" s="269">
        <v>10.34</v>
      </c>
      <c r="AN165" s="269"/>
      <c r="AO165" s="269"/>
      <c r="AP165" s="268">
        <v>10.36</v>
      </c>
      <c r="AQ165" s="269"/>
      <c r="AR165" s="270"/>
      <c r="AS165" s="269">
        <v>10.29</v>
      </c>
      <c r="AT165" s="269"/>
      <c r="AU165" s="269"/>
      <c r="AV165" s="268">
        <v>10.45</v>
      </c>
      <c r="AW165" s="269"/>
      <c r="AX165" s="270"/>
      <c r="AY165" s="269">
        <v>10.47</v>
      </c>
      <c r="AZ165" s="269"/>
      <c r="BA165" s="269"/>
      <c r="BB165" s="268">
        <v>10.48</v>
      </c>
      <c r="BC165" s="269"/>
      <c r="BD165" s="270"/>
      <c r="BE165" s="269">
        <v>10.47</v>
      </c>
      <c r="BF165" s="269"/>
      <c r="BG165" s="269"/>
      <c r="BH165" s="268">
        <v>10.52</v>
      </c>
      <c r="BI165" s="269"/>
      <c r="BJ165" s="270"/>
      <c r="BK165" s="269">
        <v>10.55</v>
      </c>
      <c r="BL165" s="269"/>
      <c r="BM165" s="269"/>
      <c r="BN165" s="268">
        <v>10.57</v>
      </c>
      <c r="BO165" s="269"/>
      <c r="BP165" s="270"/>
      <c r="BQ165" s="269">
        <v>10.41</v>
      </c>
      <c r="BR165" s="269"/>
      <c r="BS165" s="269"/>
      <c r="BT165" s="268">
        <v>10.41</v>
      </c>
      <c r="BU165" s="269"/>
      <c r="BV165" s="270"/>
      <c r="BW165" s="269">
        <v>10.47</v>
      </c>
      <c r="BX165" s="269"/>
      <c r="BY165" s="270"/>
    </row>
    <row r="166" spans="1:77" x14ac:dyDescent="0.25">
      <c r="A166" s="42" t="s">
        <v>515</v>
      </c>
      <c r="B166" s="43" t="s">
        <v>609</v>
      </c>
      <c r="C166" s="11" t="s">
        <v>606</v>
      </c>
      <c r="D166" s="11" t="s">
        <v>31</v>
      </c>
      <c r="E166" s="15">
        <v>10</v>
      </c>
      <c r="F166" s="191">
        <v>-0.40300000000000002</v>
      </c>
      <c r="G166" s="192">
        <v>-0.435</v>
      </c>
      <c r="H166" s="193">
        <v>23.4</v>
      </c>
      <c r="I166" s="200">
        <v>-0.38500000000000001</v>
      </c>
      <c r="J166" s="192">
        <v>-0.13900000000000001</v>
      </c>
      <c r="K166" s="196">
        <v>18</v>
      </c>
      <c r="L166" s="191">
        <v>-0.34799999999999998</v>
      </c>
      <c r="M166" s="192">
        <v>-0.13300000000000001</v>
      </c>
      <c r="N166" s="193">
        <v>22</v>
      </c>
      <c r="O166" s="200">
        <v>-0.39300000000000002</v>
      </c>
      <c r="P166" s="192">
        <v>-0.14099999999999999</v>
      </c>
      <c r="Q166" s="196">
        <v>23</v>
      </c>
      <c r="R166" s="191">
        <v>-0.36299999999999999</v>
      </c>
      <c r="S166" s="192">
        <v>-0.14099999999999999</v>
      </c>
      <c r="T166" s="193">
        <v>23</v>
      </c>
      <c r="U166" s="200">
        <v>-0.41399999999999998</v>
      </c>
      <c r="V166" s="192">
        <v>-0.14000000000000001</v>
      </c>
      <c r="W166" s="196">
        <v>24</v>
      </c>
      <c r="X166" s="191">
        <v>-0.439</v>
      </c>
      <c r="Y166" s="192">
        <v>-0.21299999999999999</v>
      </c>
      <c r="Z166" s="193">
        <v>32</v>
      </c>
      <c r="AA166" s="200">
        <v>-0.53500000000000003</v>
      </c>
      <c r="AB166" s="192">
        <v>-0.23899999999999999</v>
      </c>
      <c r="AC166" s="196">
        <v>30</v>
      </c>
      <c r="AD166" s="191">
        <v>-0.53700000000000003</v>
      </c>
      <c r="AE166" s="192">
        <v>-0.22800000000000001</v>
      </c>
      <c r="AF166" s="193">
        <v>34</v>
      </c>
      <c r="AG166" s="200">
        <v>-0.57199999999999995</v>
      </c>
      <c r="AH166" s="192">
        <v>-0.23100000000000001</v>
      </c>
      <c r="AI166" s="196">
        <v>31</v>
      </c>
      <c r="AJ166" s="191">
        <v>-0.48399999999999999</v>
      </c>
      <c r="AK166" s="192">
        <v>-0.159</v>
      </c>
      <c r="AL166" s="193">
        <v>27.8</v>
      </c>
      <c r="AM166" s="200">
        <v>-0.51500000000000001</v>
      </c>
      <c r="AN166" s="192">
        <v>-0.17699999999999999</v>
      </c>
      <c r="AO166" s="196">
        <v>35.299999999999997</v>
      </c>
      <c r="AP166" s="191">
        <v>-0.49</v>
      </c>
      <c r="AQ166" s="192">
        <v>-0.20499999999999999</v>
      </c>
      <c r="AR166" s="193">
        <v>24</v>
      </c>
      <c r="AS166" s="200">
        <v>-0.54800000000000004</v>
      </c>
      <c r="AT166" s="192">
        <v>0.21099999999999999</v>
      </c>
      <c r="AU166" s="196">
        <v>37</v>
      </c>
      <c r="AV166" s="191">
        <v>-0.61599999999999999</v>
      </c>
      <c r="AW166" s="192">
        <v>-0.23300000000000001</v>
      </c>
      <c r="AX166" s="193">
        <v>37</v>
      </c>
      <c r="AY166" s="200">
        <v>-0.57999999999999996</v>
      </c>
      <c r="AZ166" s="192">
        <v>-0.214</v>
      </c>
      <c r="BA166" s="196">
        <v>-31</v>
      </c>
      <c r="BB166" s="191">
        <v>-0.58799999999999997</v>
      </c>
      <c r="BC166" s="192">
        <v>-0.23100000000000001</v>
      </c>
      <c r="BD166" s="193">
        <v>32</v>
      </c>
      <c r="BE166" s="200">
        <v>-0.49199999999999999</v>
      </c>
      <c r="BF166" s="192">
        <v>-0.18099999999999999</v>
      </c>
      <c r="BG166" s="196">
        <v>32</v>
      </c>
      <c r="BH166" s="191">
        <v>-0.53300000000000003</v>
      </c>
      <c r="BI166" s="192">
        <v>-0.15</v>
      </c>
      <c r="BJ166" s="193">
        <v>30</v>
      </c>
      <c r="BK166" s="200">
        <v>-0.51600000000000001</v>
      </c>
      <c r="BL166" s="192">
        <v>-0.14599999999999999</v>
      </c>
      <c r="BM166" s="196">
        <v>33</v>
      </c>
      <c r="BN166" s="191">
        <v>-0.53600000000000003</v>
      </c>
      <c r="BO166" s="192">
        <v>-0.14499999999999999</v>
      </c>
      <c r="BP166" s="193">
        <v>27</v>
      </c>
      <c r="BQ166" s="200">
        <v>-0.52</v>
      </c>
      <c r="BR166" s="192">
        <v>-147</v>
      </c>
      <c r="BS166" s="196">
        <v>30</v>
      </c>
      <c r="BT166" s="191">
        <v>-0.49399999999999999</v>
      </c>
      <c r="BU166" s="192">
        <v>-0.13800000000000001</v>
      </c>
      <c r="BV166" s="193">
        <v>27</v>
      </c>
      <c r="BW166" s="200">
        <v>-0.49099999999999999</v>
      </c>
      <c r="BX166" s="192">
        <v>-0.13900000000000001</v>
      </c>
      <c r="BY166" s="193">
        <v>28</v>
      </c>
    </row>
    <row r="167" spans="1:77" x14ac:dyDescent="0.25">
      <c r="A167" s="44" t="s">
        <v>515</v>
      </c>
      <c r="B167" s="41" t="s">
        <v>11</v>
      </c>
      <c r="C167" s="25" t="s">
        <v>606</v>
      </c>
      <c r="D167" s="25" t="s">
        <v>29</v>
      </c>
      <c r="E167" s="16" t="s">
        <v>28</v>
      </c>
      <c r="F167" s="253">
        <v>20</v>
      </c>
      <c r="G167" s="254"/>
      <c r="H167" s="255"/>
      <c r="I167" s="266">
        <v>20</v>
      </c>
      <c r="J167" s="254"/>
      <c r="K167" s="261"/>
      <c r="L167" s="253">
        <v>20</v>
      </c>
      <c r="M167" s="254"/>
      <c r="N167" s="255"/>
      <c r="O167" s="266">
        <v>20</v>
      </c>
      <c r="P167" s="254"/>
      <c r="Q167" s="261"/>
      <c r="R167" s="253">
        <v>20</v>
      </c>
      <c r="S167" s="254"/>
      <c r="T167" s="255"/>
      <c r="U167" s="266">
        <v>19</v>
      </c>
      <c r="V167" s="254"/>
      <c r="W167" s="261"/>
      <c r="X167" s="253">
        <v>19</v>
      </c>
      <c r="Y167" s="254"/>
      <c r="Z167" s="255"/>
      <c r="AA167" s="266">
        <v>19</v>
      </c>
      <c r="AB167" s="254"/>
      <c r="AC167" s="261"/>
      <c r="AD167" s="253">
        <v>19</v>
      </c>
      <c r="AE167" s="254"/>
      <c r="AF167" s="255"/>
      <c r="AG167" s="266">
        <v>18</v>
      </c>
      <c r="AH167" s="254"/>
      <c r="AI167" s="261"/>
      <c r="AJ167" s="253">
        <v>18</v>
      </c>
      <c r="AK167" s="254"/>
      <c r="AL167" s="255"/>
      <c r="AM167" s="266">
        <v>18</v>
      </c>
      <c r="AN167" s="254"/>
      <c r="AO167" s="261"/>
      <c r="AP167" s="253">
        <v>18</v>
      </c>
      <c r="AQ167" s="254"/>
      <c r="AR167" s="255"/>
      <c r="AS167" s="266">
        <v>18</v>
      </c>
      <c r="AT167" s="254"/>
      <c r="AU167" s="261"/>
      <c r="AV167" s="253">
        <v>18</v>
      </c>
      <c r="AW167" s="254"/>
      <c r="AX167" s="255"/>
      <c r="AY167" s="266">
        <v>18</v>
      </c>
      <c r="AZ167" s="254"/>
      <c r="BA167" s="261"/>
      <c r="BB167" s="253">
        <v>18</v>
      </c>
      <c r="BC167" s="254"/>
      <c r="BD167" s="255"/>
      <c r="BE167" s="266">
        <v>18</v>
      </c>
      <c r="BF167" s="254"/>
      <c r="BG167" s="261"/>
      <c r="BH167" s="253">
        <v>19</v>
      </c>
      <c r="BI167" s="254"/>
      <c r="BJ167" s="255"/>
      <c r="BK167" s="266">
        <v>19</v>
      </c>
      <c r="BL167" s="254"/>
      <c r="BM167" s="261"/>
      <c r="BN167" s="253">
        <v>19</v>
      </c>
      <c r="BO167" s="254"/>
      <c r="BP167" s="255"/>
      <c r="BQ167" s="266">
        <v>19</v>
      </c>
      <c r="BR167" s="254"/>
      <c r="BS167" s="261"/>
      <c r="BT167" s="253">
        <v>20</v>
      </c>
      <c r="BU167" s="254"/>
      <c r="BV167" s="255"/>
      <c r="BW167" s="266">
        <v>20</v>
      </c>
      <c r="BX167" s="254"/>
      <c r="BY167" s="255"/>
    </row>
    <row r="168" spans="1:77" ht="15.75" thickBot="1" x14ac:dyDescent="0.3">
      <c r="A168" s="47" t="s">
        <v>515</v>
      </c>
      <c r="B168" s="48" t="s">
        <v>593</v>
      </c>
      <c r="C168" s="39" t="s">
        <v>28</v>
      </c>
      <c r="D168" s="39" t="s">
        <v>32</v>
      </c>
      <c r="E168" s="40">
        <v>10</v>
      </c>
      <c r="F168" s="262">
        <v>10.3</v>
      </c>
      <c r="G168" s="263"/>
      <c r="H168" s="265"/>
      <c r="I168" s="262">
        <v>10.3</v>
      </c>
      <c r="J168" s="263"/>
      <c r="K168" s="265"/>
      <c r="L168" s="262">
        <v>10.3</v>
      </c>
      <c r="M168" s="263"/>
      <c r="N168" s="265"/>
      <c r="O168" s="262">
        <v>10.3</v>
      </c>
      <c r="P168" s="263"/>
      <c r="Q168" s="265"/>
      <c r="R168" s="262">
        <v>10.3</v>
      </c>
      <c r="S168" s="263"/>
      <c r="T168" s="265"/>
      <c r="U168" s="262">
        <v>10.3</v>
      </c>
      <c r="V168" s="263"/>
      <c r="W168" s="265"/>
      <c r="X168" s="262">
        <v>10.3</v>
      </c>
      <c r="Y168" s="263"/>
      <c r="Z168" s="265"/>
      <c r="AA168" s="262">
        <v>10.3</v>
      </c>
      <c r="AB168" s="263"/>
      <c r="AC168" s="265"/>
      <c r="AD168" s="262">
        <v>10.3</v>
      </c>
      <c r="AE168" s="263"/>
      <c r="AF168" s="265"/>
      <c r="AG168" s="262">
        <v>10.3</v>
      </c>
      <c r="AH168" s="263"/>
      <c r="AI168" s="265"/>
      <c r="AJ168" s="262">
        <v>10.3</v>
      </c>
      <c r="AK168" s="263"/>
      <c r="AL168" s="265"/>
      <c r="AM168" s="262">
        <v>10.3</v>
      </c>
      <c r="AN168" s="263"/>
      <c r="AO168" s="265"/>
      <c r="AP168" s="262">
        <v>10.3</v>
      </c>
      <c r="AQ168" s="263"/>
      <c r="AR168" s="265"/>
      <c r="AS168" s="262">
        <v>10.3</v>
      </c>
      <c r="AT168" s="263"/>
      <c r="AU168" s="265"/>
      <c r="AV168" s="262">
        <v>10.3</v>
      </c>
      <c r="AW168" s="263"/>
      <c r="AX168" s="265"/>
      <c r="AY168" s="262">
        <v>10.3</v>
      </c>
      <c r="AZ168" s="263"/>
      <c r="BA168" s="265"/>
      <c r="BB168" s="262">
        <v>10.3</v>
      </c>
      <c r="BC168" s="263"/>
      <c r="BD168" s="265"/>
      <c r="BE168" s="262">
        <v>10.3</v>
      </c>
      <c r="BF168" s="263"/>
      <c r="BG168" s="265"/>
      <c r="BH168" s="262">
        <v>10.3</v>
      </c>
      <c r="BI168" s="263"/>
      <c r="BJ168" s="265"/>
      <c r="BK168" s="262">
        <v>10.3</v>
      </c>
      <c r="BL168" s="263"/>
      <c r="BM168" s="265"/>
      <c r="BN168" s="262">
        <v>10.3</v>
      </c>
      <c r="BO168" s="263"/>
      <c r="BP168" s="265"/>
      <c r="BQ168" s="262">
        <v>10.3</v>
      </c>
      <c r="BR168" s="263"/>
      <c r="BS168" s="265"/>
      <c r="BT168" s="262">
        <v>10.3</v>
      </c>
      <c r="BU168" s="263"/>
      <c r="BV168" s="265"/>
      <c r="BW168" s="262">
        <v>10.3</v>
      </c>
      <c r="BX168" s="263"/>
      <c r="BY168" s="265"/>
    </row>
    <row r="169" spans="1:77" x14ac:dyDescent="0.25">
      <c r="A169" s="42" t="s">
        <v>516</v>
      </c>
      <c r="B169" s="43" t="s">
        <v>610</v>
      </c>
      <c r="C169" s="11" t="s">
        <v>606</v>
      </c>
      <c r="D169" s="11" t="s">
        <v>31</v>
      </c>
      <c r="E169" s="17">
        <v>10</v>
      </c>
      <c r="F169" s="191">
        <v>-0.32500000000000001</v>
      </c>
      <c r="G169" s="192">
        <v>-0.25600000000000001</v>
      </c>
      <c r="H169" s="193">
        <v>22.64</v>
      </c>
      <c r="I169" s="200">
        <v>-0.314</v>
      </c>
      <c r="J169" s="192">
        <v>-0.253</v>
      </c>
      <c r="K169" s="196">
        <v>22.6</v>
      </c>
      <c r="L169" s="191">
        <v>-0.32</v>
      </c>
      <c r="M169" s="192">
        <v>-0.25600000000000001</v>
      </c>
      <c r="N169" s="193">
        <v>22.92</v>
      </c>
      <c r="O169" s="200">
        <v>-0.313</v>
      </c>
      <c r="P169" s="192">
        <v>-0.251</v>
      </c>
      <c r="Q169" s="192">
        <v>20.6</v>
      </c>
      <c r="R169" s="191">
        <v>-0.32</v>
      </c>
      <c r="S169" s="192">
        <v>-0.252</v>
      </c>
      <c r="T169" s="193">
        <v>23.36</v>
      </c>
      <c r="U169" s="192">
        <v>-0.32600000000000001</v>
      </c>
      <c r="V169" s="192">
        <v>-0.255</v>
      </c>
      <c r="W169" s="192">
        <v>23.56</v>
      </c>
      <c r="X169" s="191">
        <v>-0.38</v>
      </c>
      <c r="Y169" s="192">
        <v>-0.27</v>
      </c>
      <c r="Z169" s="193">
        <v>27.28</v>
      </c>
      <c r="AA169" s="192">
        <v>-0.41299999999999998</v>
      </c>
      <c r="AB169" s="192">
        <v>-0.28999999999999998</v>
      </c>
      <c r="AC169" s="192">
        <v>26.68</v>
      </c>
      <c r="AD169" s="191">
        <v>-0.69</v>
      </c>
      <c r="AE169" s="192">
        <v>-0.55400000000000005</v>
      </c>
      <c r="AF169" s="193">
        <v>52.08</v>
      </c>
      <c r="AG169" s="192">
        <v>-0.68100000000000005</v>
      </c>
      <c r="AH169" s="192">
        <v>-0.54400000000000004</v>
      </c>
      <c r="AI169" s="192">
        <v>40.520000000000003</v>
      </c>
      <c r="AJ169" s="191">
        <v>-0.53600000000000003</v>
      </c>
      <c r="AK169" s="192">
        <v>-0.41399999999999998</v>
      </c>
      <c r="AL169" s="193">
        <v>45.6</v>
      </c>
      <c r="AM169" s="192">
        <v>-0.68200000000000005</v>
      </c>
      <c r="AN169" s="192">
        <v>-0.56100000000000005</v>
      </c>
      <c r="AO169" s="192">
        <v>28.92</v>
      </c>
      <c r="AP169" s="191">
        <v>-0.39500000000000002</v>
      </c>
      <c r="AQ169" s="192">
        <v>-0.29199999999999998</v>
      </c>
      <c r="AR169" s="193">
        <v>23.76</v>
      </c>
      <c r="AS169" s="192">
        <v>-0.65400000000000003</v>
      </c>
      <c r="AT169" s="192">
        <v>-0.55400000000000005</v>
      </c>
      <c r="AU169" s="192">
        <v>52.56</v>
      </c>
      <c r="AV169" s="191">
        <v>-0.70599999999999996</v>
      </c>
      <c r="AW169" s="192">
        <v>-0.60799999999999998</v>
      </c>
      <c r="AX169" s="193">
        <v>40.72</v>
      </c>
      <c r="AY169" s="192">
        <v>-0.52300000000000002</v>
      </c>
      <c r="AZ169" s="192">
        <v>-0.42</v>
      </c>
      <c r="BA169" s="192">
        <v>55.96</v>
      </c>
      <c r="BB169" s="191">
        <v>-0.71699999999999997</v>
      </c>
      <c r="BC169" s="192">
        <v>-0.61</v>
      </c>
      <c r="BD169" s="193">
        <v>46.16</v>
      </c>
      <c r="BE169" s="192">
        <v>-0.50800000000000001</v>
      </c>
      <c r="BF169" s="192">
        <v>-0.40600000000000003</v>
      </c>
      <c r="BG169" s="192">
        <v>40.64</v>
      </c>
      <c r="BH169" s="191">
        <v>-0.72799999999999998</v>
      </c>
      <c r="BI169" s="192">
        <v>-0.59699999999999998</v>
      </c>
      <c r="BJ169" s="193">
        <v>51</v>
      </c>
      <c r="BK169" s="192">
        <v>-0.60099999999999998</v>
      </c>
      <c r="BL169" s="192">
        <v>-0.48099999999999998</v>
      </c>
      <c r="BM169" s="192">
        <v>28.08</v>
      </c>
      <c r="BN169" s="191">
        <v>-0.41699999999999998</v>
      </c>
      <c r="BO169" s="192">
        <v>-0.27</v>
      </c>
      <c r="BP169" s="193">
        <v>26.32</v>
      </c>
      <c r="BQ169" s="192">
        <v>-0.4</v>
      </c>
      <c r="BR169" s="192">
        <v>-0.26900000000000002</v>
      </c>
      <c r="BS169" s="192">
        <v>26.24</v>
      </c>
      <c r="BT169" s="191">
        <v>-0.36699999999999999</v>
      </c>
      <c r="BU169" s="192">
        <v>-0.25700000000000001</v>
      </c>
      <c r="BV169" s="193">
        <v>24.2</v>
      </c>
      <c r="BW169" s="192">
        <v>-0.35199999999999998</v>
      </c>
      <c r="BX169" s="192">
        <v>-0.27100000000000002</v>
      </c>
      <c r="BY169" s="193">
        <v>26</v>
      </c>
    </row>
    <row r="170" spans="1:77" x14ac:dyDescent="0.25">
      <c r="A170" s="44" t="s">
        <v>516</v>
      </c>
      <c r="B170" s="41" t="s">
        <v>657</v>
      </c>
      <c r="C170" s="25" t="s">
        <v>606</v>
      </c>
      <c r="D170" s="25" t="s">
        <v>31</v>
      </c>
      <c r="E170" s="26">
        <v>10</v>
      </c>
      <c r="F170" s="182">
        <v>0</v>
      </c>
      <c r="G170" s="183">
        <v>0</v>
      </c>
      <c r="H170" s="184">
        <v>0</v>
      </c>
      <c r="I170" s="186">
        <v>0</v>
      </c>
      <c r="J170" s="183">
        <v>0</v>
      </c>
      <c r="K170" s="185">
        <v>0</v>
      </c>
      <c r="L170" s="182">
        <v>0</v>
      </c>
      <c r="M170" s="183">
        <v>0</v>
      </c>
      <c r="N170" s="184">
        <v>0</v>
      </c>
      <c r="O170" s="186">
        <v>0</v>
      </c>
      <c r="P170" s="183">
        <v>0</v>
      </c>
      <c r="Q170" s="183">
        <v>0</v>
      </c>
      <c r="R170" s="182">
        <v>0</v>
      </c>
      <c r="S170" s="183">
        <v>0</v>
      </c>
      <c r="T170" s="184">
        <v>0</v>
      </c>
      <c r="U170" s="183">
        <v>0</v>
      </c>
      <c r="V170" s="183">
        <v>0</v>
      </c>
      <c r="W170" s="183">
        <v>0</v>
      </c>
      <c r="X170" s="182">
        <v>0</v>
      </c>
      <c r="Y170" s="183">
        <v>0</v>
      </c>
      <c r="Z170" s="184">
        <v>0</v>
      </c>
      <c r="AA170" s="183">
        <v>0</v>
      </c>
      <c r="AB170" s="183">
        <v>0</v>
      </c>
      <c r="AC170" s="183">
        <v>0</v>
      </c>
      <c r="AD170" s="182">
        <v>0</v>
      </c>
      <c r="AE170" s="183">
        <v>0</v>
      </c>
      <c r="AF170" s="184">
        <v>0</v>
      </c>
      <c r="AG170" s="183">
        <v>0</v>
      </c>
      <c r="AH170" s="183">
        <v>0</v>
      </c>
      <c r="AI170" s="183">
        <v>0</v>
      </c>
      <c r="AJ170" s="182">
        <v>0</v>
      </c>
      <c r="AK170" s="183">
        <v>0</v>
      </c>
      <c r="AL170" s="184">
        <v>0</v>
      </c>
      <c r="AM170" s="183">
        <v>0</v>
      </c>
      <c r="AN170" s="183">
        <v>0</v>
      </c>
      <c r="AO170" s="183">
        <v>0</v>
      </c>
      <c r="AP170" s="182">
        <v>0</v>
      </c>
      <c r="AQ170" s="183">
        <v>0</v>
      </c>
      <c r="AR170" s="184">
        <v>0</v>
      </c>
      <c r="AS170" s="183">
        <v>0</v>
      </c>
      <c r="AT170" s="183">
        <v>0</v>
      </c>
      <c r="AU170" s="183">
        <v>0</v>
      </c>
      <c r="AV170" s="182">
        <v>0</v>
      </c>
      <c r="AW170" s="183">
        <v>0</v>
      </c>
      <c r="AX170" s="184">
        <v>0</v>
      </c>
      <c r="AY170" s="183">
        <v>0</v>
      </c>
      <c r="AZ170" s="183">
        <v>0</v>
      </c>
      <c r="BA170" s="183">
        <v>0</v>
      </c>
      <c r="BB170" s="182">
        <v>0</v>
      </c>
      <c r="BC170" s="183">
        <v>0</v>
      </c>
      <c r="BD170" s="184">
        <v>0</v>
      </c>
      <c r="BE170" s="183">
        <v>0</v>
      </c>
      <c r="BF170" s="183">
        <v>0</v>
      </c>
      <c r="BG170" s="183">
        <v>0</v>
      </c>
      <c r="BH170" s="182">
        <v>0</v>
      </c>
      <c r="BI170" s="183">
        <v>0</v>
      </c>
      <c r="BJ170" s="184">
        <v>0</v>
      </c>
      <c r="BK170" s="183">
        <v>0</v>
      </c>
      <c r="BL170" s="183">
        <v>0</v>
      </c>
      <c r="BM170" s="183">
        <v>0</v>
      </c>
      <c r="BN170" s="182">
        <v>0</v>
      </c>
      <c r="BO170" s="183">
        <v>0</v>
      </c>
      <c r="BP170" s="184">
        <v>0</v>
      </c>
      <c r="BQ170" s="183">
        <v>0</v>
      </c>
      <c r="BR170" s="183">
        <v>0</v>
      </c>
      <c r="BS170" s="183">
        <v>0</v>
      </c>
      <c r="BT170" s="182">
        <v>0</v>
      </c>
      <c r="BU170" s="183">
        <v>0</v>
      </c>
      <c r="BV170" s="184">
        <v>0</v>
      </c>
      <c r="BW170" s="183">
        <v>0</v>
      </c>
      <c r="BX170" s="183">
        <v>0</v>
      </c>
      <c r="BY170" s="184">
        <v>0</v>
      </c>
    </row>
    <row r="171" spans="1:77" x14ac:dyDescent="0.25">
      <c r="A171" s="44" t="s">
        <v>516</v>
      </c>
      <c r="B171" s="41" t="s">
        <v>11</v>
      </c>
      <c r="C171" s="25" t="s">
        <v>606</v>
      </c>
      <c r="D171" s="25" t="s">
        <v>29</v>
      </c>
      <c r="E171" s="52" t="s">
        <v>28</v>
      </c>
      <c r="F171" s="253">
        <v>20</v>
      </c>
      <c r="G171" s="254"/>
      <c r="H171" s="255"/>
      <c r="I171" s="266">
        <v>20</v>
      </c>
      <c r="J171" s="254"/>
      <c r="K171" s="261"/>
      <c r="L171" s="253">
        <v>19</v>
      </c>
      <c r="M171" s="254"/>
      <c r="N171" s="255"/>
      <c r="O171" s="266">
        <v>19</v>
      </c>
      <c r="P171" s="254"/>
      <c r="Q171" s="254"/>
      <c r="R171" s="253">
        <v>19</v>
      </c>
      <c r="S171" s="254"/>
      <c r="T171" s="255"/>
      <c r="U171" s="254">
        <v>19</v>
      </c>
      <c r="V171" s="254"/>
      <c r="W171" s="254"/>
      <c r="X171" s="253">
        <v>19</v>
      </c>
      <c r="Y171" s="254"/>
      <c r="Z171" s="255"/>
      <c r="AA171" s="254">
        <v>19</v>
      </c>
      <c r="AB171" s="254"/>
      <c r="AC171" s="254"/>
      <c r="AD171" s="253">
        <v>19</v>
      </c>
      <c r="AE171" s="254"/>
      <c r="AF171" s="255"/>
      <c r="AG171" s="254">
        <v>19</v>
      </c>
      <c r="AH171" s="254"/>
      <c r="AI171" s="254"/>
      <c r="AJ171" s="253">
        <v>19</v>
      </c>
      <c r="AK171" s="254"/>
      <c r="AL171" s="255"/>
      <c r="AM171" s="254">
        <v>18</v>
      </c>
      <c r="AN171" s="254"/>
      <c r="AO171" s="254"/>
      <c r="AP171" s="253">
        <v>18</v>
      </c>
      <c r="AQ171" s="254"/>
      <c r="AR171" s="255"/>
      <c r="AS171" s="254">
        <v>18</v>
      </c>
      <c r="AT171" s="254"/>
      <c r="AU171" s="254"/>
      <c r="AV171" s="253">
        <v>18</v>
      </c>
      <c r="AW171" s="254"/>
      <c r="AX171" s="255"/>
      <c r="AY171" s="254">
        <v>18</v>
      </c>
      <c r="AZ171" s="254"/>
      <c r="BA171" s="254"/>
      <c r="BB171" s="253">
        <v>18</v>
      </c>
      <c r="BC171" s="254"/>
      <c r="BD171" s="255"/>
      <c r="BE171" s="254">
        <v>18</v>
      </c>
      <c r="BF171" s="254"/>
      <c r="BG171" s="254"/>
      <c r="BH171" s="253">
        <v>19</v>
      </c>
      <c r="BI171" s="254"/>
      <c r="BJ171" s="255"/>
      <c r="BK171" s="254">
        <v>19</v>
      </c>
      <c r="BL171" s="254"/>
      <c r="BM171" s="254"/>
      <c r="BN171" s="253">
        <v>19</v>
      </c>
      <c r="BO171" s="254"/>
      <c r="BP171" s="255"/>
      <c r="BQ171" s="254">
        <v>19</v>
      </c>
      <c r="BR171" s="254"/>
      <c r="BS171" s="254"/>
      <c r="BT171" s="253">
        <v>20</v>
      </c>
      <c r="BU171" s="254"/>
      <c r="BV171" s="255"/>
      <c r="BW171" s="254">
        <v>20</v>
      </c>
      <c r="BX171" s="254"/>
      <c r="BY171" s="255"/>
    </row>
    <row r="172" spans="1:77" x14ac:dyDescent="0.25">
      <c r="A172" s="44" t="s">
        <v>516</v>
      </c>
      <c r="B172" s="41" t="s">
        <v>12</v>
      </c>
      <c r="C172" s="25" t="s">
        <v>606</v>
      </c>
      <c r="D172" s="25" t="s">
        <v>29</v>
      </c>
      <c r="E172" s="52" t="s">
        <v>28</v>
      </c>
      <c r="F172" s="253"/>
      <c r="G172" s="254"/>
      <c r="H172" s="255"/>
      <c r="I172" s="266"/>
      <c r="J172" s="254"/>
      <c r="K172" s="261"/>
      <c r="L172" s="253"/>
      <c r="M172" s="254"/>
      <c r="N172" s="255"/>
      <c r="O172" s="266"/>
      <c r="P172" s="254"/>
      <c r="Q172" s="254"/>
      <c r="R172" s="253"/>
      <c r="S172" s="254"/>
      <c r="T172" s="255"/>
      <c r="U172" s="254"/>
      <c r="V172" s="254"/>
      <c r="W172" s="254"/>
      <c r="X172" s="253"/>
      <c r="Y172" s="254"/>
      <c r="Z172" s="255"/>
      <c r="AA172" s="254"/>
      <c r="AB172" s="254"/>
      <c r="AC172" s="254"/>
      <c r="AD172" s="253"/>
      <c r="AE172" s="254"/>
      <c r="AF172" s="255"/>
      <c r="AG172" s="254"/>
      <c r="AH172" s="254"/>
      <c r="AI172" s="254"/>
      <c r="AJ172" s="253"/>
      <c r="AK172" s="254"/>
      <c r="AL172" s="255"/>
      <c r="AM172" s="254"/>
      <c r="AN172" s="254"/>
      <c r="AO172" s="254"/>
      <c r="AP172" s="253"/>
      <c r="AQ172" s="254"/>
      <c r="AR172" s="255"/>
      <c r="AS172" s="254"/>
      <c r="AT172" s="254"/>
      <c r="AU172" s="254"/>
      <c r="AV172" s="253"/>
      <c r="AW172" s="254"/>
      <c r="AX172" s="255"/>
      <c r="AY172" s="254"/>
      <c r="AZ172" s="254"/>
      <c r="BA172" s="254"/>
      <c r="BB172" s="253"/>
      <c r="BC172" s="254"/>
      <c r="BD172" s="255"/>
      <c r="BE172" s="254"/>
      <c r="BF172" s="254"/>
      <c r="BG172" s="254"/>
      <c r="BH172" s="253"/>
      <c r="BI172" s="254"/>
      <c r="BJ172" s="255"/>
      <c r="BK172" s="254"/>
      <c r="BL172" s="254"/>
      <c r="BM172" s="254"/>
      <c r="BN172" s="253"/>
      <c r="BO172" s="254"/>
      <c r="BP172" s="255"/>
      <c r="BQ172" s="254"/>
      <c r="BR172" s="254"/>
      <c r="BS172" s="254"/>
      <c r="BT172" s="253"/>
      <c r="BU172" s="254"/>
      <c r="BV172" s="255"/>
      <c r="BW172" s="254"/>
      <c r="BX172" s="254"/>
      <c r="BY172" s="255"/>
    </row>
    <row r="173" spans="1:77" x14ac:dyDescent="0.25">
      <c r="A173" s="44" t="s">
        <v>516</v>
      </c>
      <c r="B173" s="41" t="s">
        <v>34</v>
      </c>
      <c r="C173" s="13" t="s">
        <v>28</v>
      </c>
      <c r="D173" s="13" t="s">
        <v>32</v>
      </c>
      <c r="E173" s="26">
        <v>10</v>
      </c>
      <c r="F173" s="253">
        <v>10.49</v>
      </c>
      <c r="G173" s="254"/>
      <c r="H173" s="255"/>
      <c r="I173" s="266">
        <v>10.48</v>
      </c>
      <c r="J173" s="254"/>
      <c r="K173" s="261"/>
      <c r="L173" s="253">
        <v>10.46</v>
      </c>
      <c r="M173" s="254"/>
      <c r="N173" s="255"/>
      <c r="O173" s="266">
        <v>10.51</v>
      </c>
      <c r="P173" s="254"/>
      <c r="Q173" s="254"/>
      <c r="R173" s="253">
        <v>10.48</v>
      </c>
      <c r="S173" s="254"/>
      <c r="T173" s="255"/>
      <c r="U173" s="254">
        <v>10.47</v>
      </c>
      <c r="V173" s="254"/>
      <c r="W173" s="254"/>
      <c r="X173" s="253">
        <v>10.43</v>
      </c>
      <c r="Y173" s="254"/>
      <c r="Z173" s="255"/>
      <c r="AA173" s="254">
        <v>10.43</v>
      </c>
      <c r="AB173" s="254"/>
      <c r="AC173" s="254"/>
      <c r="AD173" s="253">
        <v>10.199999999999999</v>
      </c>
      <c r="AE173" s="254"/>
      <c r="AF173" s="255"/>
      <c r="AG173" s="254">
        <v>10.3</v>
      </c>
      <c r="AH173" s="254"/>
      <c r="AI173" s="254"/>
      <c r="AJ173" s="253">
        <v>10.210000000000001</v>
      </c>
      <c r="AK173" s="254"/>
      <c r="AL173" s="255"/>
      <c r="AM173" s="254">
        <v>10.51</v>
      </c>
      <c r="AN173" s="254"/>
      <c r="AO173" s="254"/>
      <c r="AP173" s="253">
        <v>10.37</v>
      </c>
      <c r="AQ173" s="254"/>
      <c r="AR173" s="255"/>
      <c r="AS173" s="254">
        <v>10.31</v>
      </c>
      <c r="AT173" s="254"/>
      <c r="AU173" s="254"/>
      <c r="AV173" s="253">
        <v>10.4</v>
      </c>
      <c r="AW173" s="254"/>
      <c r="AX173" s="255"/>
      <c r="AY173" s="254">
        <v>10.27</v>
      </c>
      <c r="AZ173" s="254"/>
      <c r="BA173" s="254"/>
      <c r="BB173" s="253">
        <v>10.33</v>
      </c>
      <c r="BC173" s="254"/>
      <c r="BD173" s="255"/>
      <c r="BE173" s="254">
        <v>10.43</v>
      </c>
      <c r="BF173" s="254"/>
      <c r="BG173" s="254"/>
      <c r="BH173" s="253">
        <v>10.38</v>
      </c>
      <c r="BI173" s="254"/>
      <c r="BJ173" s="255"/>
      <c r="BK173" s="254">
        <v>10.41</v>
      </c>
      <c r="BL173" s="254"/>
      <c r="BM173" s="254"/>
      <c r="BN173" s="253">
        <v>10.41</v>
      </c>
      <c r="BO173" s="254"/>
      <c r="BP173" s="255"/>
      <c r="BQ173" s="254">
        <v>10.4</v>
      </c>
      <c r="BR173" s="254"/>
      <c r="BS173" s="254"/>
      <c r="BT173" s="253">
        <v>10.39</v>
      </c>
      <c r="BU173" s="254"/>
      <c r="BV173" s="255"/>
      <c r="BW173" s="254">
        <v>10.46</v>
      </c>
      <c r="BX173" s="254"/>
      <c r="BY173" s="255"/>
    </row>
    <row r="174" spans="1:77" ht="15.75" thickBot="1" x14ac:dyDescent="0.3">
      <c r="A174" s="44" t="s">
        <v>516</v>
      </c>
      <c r="B174" s="46" t="s">
        <v>35</v>
      </c>
      <c r="C174" s="14" t="s">
        <v>28</v>
      </c>
      <c r="D174" s="14" t="s">
        <v>32</v>
      </c>
      <c r="E174" s="27">
        <v>10</v>
      </c>
      <c r="F174" s="268">
        <v>10.46</v>
      </c>
      <c r="G174" s="269"/>
      <c r="H174" s="270"/>
      <c r="I174" s="276">
        <v>10.48</v>
      </c>
      <c r="J174" s="269"/>
      <c r="K174" s="277"/>
      <c r="L174" s="268">
        <v>10.43</v>
      </c>
      <c r="M174" s="269"/>
      <c r="N174" s="270"/>
      <c r="O174" s="276">
        <v>10.47</v>
      </c>
      <c r="P174" s="269"/>
      <c r="Q174" s="269"/>
      <c r="R174" s="268">
        <v>10.43</v>
      </c>
      <c r="S174" s="269"/>
      <c r="T174" s="270"/>
      <c r="U174" s="269">
        <v>10.43</v>
      </c>
      <c r="V174" s="269"/>
      <c r="W174" s="269"/>
      <c r="X174" s="268">
        <v>10.41</v>
      </c>
      <c r="Y174" s="269"/>
      <c r="Z174" s="270"/>
      <c r="AA174" s="269">
        <v>10.42</v>
      </c>
      <c r="AB174" s="269"/>
      <c r="AC174" s="269"/>
      <c r="AD174" s="268">
        <v>10.19</v>
      </c>
      <c r="AE174" s="269"/>
      <c r="AF174" s="270"/>
      <c r="AG174" s="269">
        <v>10.3</v>
      </c>
      <c r="AH174" s="269"/>
      <c r="AI174" s="269"/>
      <c r="AJ174" s="268">
        <v>10.199999999999999</v>
      </c>
      <c r="AK174" s="269"/>
      <c r="AL174" s="270"/>
      <c r="AM174" s="269">
        <v>10.51</v>
      </c>
      <c r="AN174" s="269"/>
      <c r="AO174" s="269"/>
      <c r="AP174" s="268">
        <v>10.33</v>
      </c>
      <c r="AQ174" s="269"/>
      <c r="AR174" s="270"/>
      <c r="AS174" s="269">
        <v>10.31</v>
      </c>
      <c r="AT174" s="269"/>
      <c r="AU174" s="269"/>
      <c r="AV174" s="268">
        <v>10.37</v>
      </c>
      <c r="AW174" s="269"/>
      <c r="AX174" s="270"/>
      <c r="AY174" s="269">
        <v>10.25</v>
      </c>
      <c r="AZ174" s="269"/>
      <c r="BA174" s="269"/>
      <c r="BB174" s="268">
        <v>10.33</v>
      </c>
      <c r="BC174" s="269"/>
      <c r="BD174" s="270"/>
      <c r="BE174" s="269">
        <v>10.41</v>
      </c>
      <c r="BF174" s="269"/>
      <c r="BG174" s="269"/>
      <c r="BH174" s="268">
        <v>10.36</v>
      </c>
      <c r="BI174" s="269"/>
      <c r="BJ174" s="270"/>
      <c r="BK174" s="269">
        <v>10.36</v>
      </c>
      <c r="BL174" s="269"/>
      <c r="BM174" s="269"/>
      <c r="BN174" s="268">
        <v>10.43</v>
      </c>
      <c r="BO174" s="269"/>
      <c r="BP174" s="270"/>
      <c r="BQ174" s="269">
        <v>10.38</v>
      </c>
      <c r="BR174" s="269"/>
      <c r="BS174" s="269"/>
      <c r="BT174" s="268">
        <v>10.4</v>
      </c>
      <c r="BU174" s="269"/>
      <c r="BV174" s="270"/>
      <c r="BW174" s="269">
        <v>10.43</v>
      </c>
      <c r="BX174" s="269"/>
      <c r="BY174" s="270"/>
    </row>
    <row r="175" spans="1:77" x14ac:dyDescent="0.25">
      <c r="A175" s="42" t="s">
        <v>517</v>
      </c>
      <c r="B175" s="43" t="s">
        <v>655</v>
      </c>
      <c r="C175" s="11" t="s">
        <v>606</v>
      </c>
      <c r="D175" s="11" t="s">
        <v>31</v>
      </c>
      <c r="E175" s="15">
        <v>10</v>
      </c>
      <c r="F175" s="191">
        <v>-0.28499999999999998</v>
      </c>
      <c r="G175" s="192">
        <v>-0.13800000000000001</v>
      </c>
      <c r="H175" s="193">
        <v>17.52</v>
      </c>
      <c r="I175" s="200">
        <v>-0.27600000000000002</v>
      </c>
      <c r="J175" s="192">
        <v>-0.14199999999999999</v>
      </c>
      <c r="K175" s="196">
        <v>15.72</v>
      </c>
      <c r="L175" s="191">
        <v>-0.26700000000000002</v>
      </c>
      <c r="M175" s="192">
        <v>-0.13500000000000001</v>
      </c>
      <c r="N175" s="193">
        <v>16.32</v>
      </c>
      <c r="O175" s="200">
        <v>-0.27</v>
      </c>
      <c r="P175" s="192">
        <v>-0.13600000000000001</v>
      </c>
      <c r="Q175" s="196">
        <v>16.440000000000001</v>
      </c>
      <c r="R175" s="191">
        <v>-0.28899999999999998</v>
      </c>
      <c r="S175" s="192">
        <v>-0.13600000000000001</v>
      </c>
      <c r="T175" s="193">
        <v>17.64</v>
      </c>
      <c r="U175" s="200">
        <v>-0.32400000000000001</v>
      </c>
      <c r="V175" s="192">
        <v>-0.13600000000000001</v>
      </c>
      <c r="W175" s="196">
        <v>20.52</v>
      </c>
      <c r="X175" s="191">
        <v>-0.373</v>
      </c>
      <c r="Y175" s="192">
        <v>-0.13500000000000001</v>
      </c>
      <c r="Z175" s="193">
        <v>22.2</v>
      </c>
      <c r="AA175" s="200">
        <v>-0.433</v>
      </c>
      <c r="AB175" s="192">
        <v>-0.152</v>
      </c>
      <c r="AC175" s="196">
        <v>28.44</v>
      </c>
      <c r="AD175" s="191">
        <v>-0.47799999999999998</v>
      </c>
      <c r="AE175" s="192">
        <v>-0.16900000000000001</v>
      </c>
      <c r="AF175" s="193">
        <v>27.84</v>
      </c>
      <c r="AG175" s="200">
        <v>-0.47799999999999998</v>
      </c>
      <c r="AH175" s="192">
        <v>-0.16900000000000001</v>
      </c>
      <c r="AI175" s="196">
        <v>27.84</v>
      </c>
      <c r="AJ175" s="191">
        <v>-0.46800000000000003</v>
      </c>
      <c r="AK175" s="192">
        <v>-0.17199999999999999</v>
      </c>
      <c r="AL175" s="193">
        <v>28.68</v>
      </c>
      <c r="AM175" s="200">
        <v>-0.46300000000000002</v>
      </c>
      <c r="AN175" s="192">
        <v>-0.17</v>
      </c>
      <c r="AO175" s="196">
        <v>24.72</v>
      </c>
      <c r="AP175" s="191">
        <v>-0.434</v>
      </c>
      <c r="AQ175" s="192">
        <v>-0.156</v>
      </c>
      <c r="AR175" s="193">
        <v>26.4</v>
      </c>
      <c r="AS175" s="200">
        <v>-0.433</v>
      </c>
      <c r="AT175" s="192">
        <v>-0.17799999999999999</v>
      </c>
      <c r="AU175" s="196">
        <v>24.36</v>
      </c>
      <c r="AV175" s="191">
        <v>-0.41799999999999998</v>
      </c>
      <c r="AW175" s="192">
        <v>-0.16800000000000001</v>
      </c>
      <c r="AX175" s="193">
        <v>25.2</v>
      </c>
      <c r="AY175" s="200">
        <v>-0.41099999999999998</v>
      </c>
      <c r="AZ175" s="192">
        <v>-0.16300000000000001</v>
      </c>
      <c r="BA175" s="196">
        <v>26.4</v>
      </c>
      <c r="BB175" s="191">
        <v>-0.436</v>
      </c>
      <c r="BC175" s="192">
        <v>-0.17499999999999999</v>
      </c>
      <c r="BD175" s="193">
        <v>22.92</v>
      </c>
      <c r="BE175" s="200">
        <v>-0.436</v>
      </c>
      <c r="BF175" s="192">
        <v>-0.16900000000000001</v>
      </c>
      <c r="BG175" s="196">
        <v>24.24</v>
      </c>
      <c r="BH175" s="191">
        <v>-0.434</v>
      </c>
      <c r="BI175" s="192">
        <v>-0.16400000000000001</v>
      </c>
      <c r="BJ175" s="193">
        <v>26.04</v>
      </c>
      <c r="BK175" s="200">
        <v>-0.44800000000000001</v>
      </c>
      <c r="BL175" s="192">
        <v>-0.17199999999999999</v>
      </c>
      <c r="BM175" s="196">
        <v>24.72</v>
      </c>
      <c r="BN175" s="191">
        <v>-0.433</v>
      </c>
      <c r="BO175" s="192">
        <v>-0.17100000000000001</v>
      </c>
      <c r="BP175" s="193">
        <v>22.92</v>
      </c>
      <c r="BQ175" s="200">
        <v>-0.42</v>
      </c>
      <c r="BR175" s="192">
        <v>-0.16300000000000001</v>
      </c>
      <c r="BS175" s="196">
        <v>24.12</v>
      </c>
      <c r="BT175" s="191">
        <v>-0.36299999999999999</v>
      </c>
      <c r="BU175" s="192">
        <v>-0.14599999999999999</v>
      </c>
      <c r="BV175" s="193">
        <v>20.28</v>
      </c>
      <c r="BW175" s="200">
        <v>-0.30599999999999999</v>
      </c>
      <c r="BX175" s="192">
        <v>-0.14199999999999999</v>
      </c>
      <c r="BY175" s="193">
        <v>17.28</v>
      </c>
    </row>
    <row r="176" spans="1:77" x14ac:dyDescent="0.25">
      <c r="A176" s="44" t="s">
        <v>517</v>
      </c>
      <c r="B176" s="41" t="s">
        <v>12</v>
      </c>
      <c r="C176" s="25" t="s">
        <v>606</v>
      </c>
      <c r="D176" s="25" t="s">
        <v>29</v>
      </c>
      <c r="E176" s="16" t="s">
        <v>28</v>
      </c>
      <c r="F176" s="253">
        <v>20</v>
      </c>
      <c r="G176" s="254"/>
      <c r="H176" s="255"/>
      <c r="I176" s="266">
        <v>20</v>
      </c>
      <c r="J176" s="254"/>
      <c r="K176" s="261"/>
      <c r="L176" s="253">
        <v>20</v>
      </c>
      <c r="M176" s="254"/>
      <c r="N176" s="255"/>
      <c r="O176" s="266">
        <v>20</v>
      </c>
      <c r="P176" s="254"/>
      <c r="Q176" s="261"/>
      <c r="R176" s="253">
        <v>20</v>
      </c>
      <c r="S176" s="254"/>
      <c r="T176" s="255"/>
      <c r="U176" s="266">
        <v>20</v>
      </c>
      <c r="V176" s="254"/>
      <c r="W176" s="261"/>
      <c r="X176" s="253">
        <v>19</v>
      </c>
      <c r="Y176" s="254"/>
      <c r="Z176" s="255"/>
      <c r="AA176" s="266">
        <v>19</v>
      </c>
      <c r="AB176" s="254"/>
      <c r="AC176" s="261"/>
      <c r="AD176" s="253">
        <v>19</v>
      </c>
      <c r="AE176" s="254"/>
      <c r="AF176" s="255"/>
      <c r="AG176" s="266">
        <v>19</v>
      </c>
      <c r="AH176" s="254"/>
      <c r="AI176" s="261"/>
      <c r="AJ176" s="253">
        <v>19</v>
      </c>
      <c r="AK176" s="254"/>
      <c r="AL176" s="255"/>
      <c r="AM176" s="266">
        <v>19</v>
      </c>
      <c r="AN176" s="254"/>
      <c r="AO176" s="261"/>
      <c r="AP176" s="253">
        <v>19</v>
      </c>
      <c r="AQ176" s="254"/>
      <c r="AR176" s="255"/>
      <c r="AS176" s="266">
        <v>19</v>
      </c>
      <c r="AT176" s="254"/>
      <c r="AU176" s="261"/>
      <c r="AV176" s="253">
        <v>19</v>
      </c>
      <c r="AW176" s="254"/>
      <c r="AX176" s="255"/>
      <c r="AY176" s="266">
        <v>19</v>
      </c>
      <c r="AZ176" s="254"/>
      <c r="BA176" s="261"/>
      <c r="BB176" s="253">
        <v>19</v>
      </c>
      <c r="BC176" s="254"/>
      <c r="BD176" s="255"/>
      <c r="BE176" s="266">
        <v>19</v>
      </c>
      <c r="BF176" s="254"/>
      <c r="BG176" s="261"/>
      <c r="BH176" s="253">
        <v>19</v>
      </c>
      <c r="BI176" s="254"/>
      <c r="BJ176" s="255"/>
      <c r="BK176" s="266">
        <v>19</v>
      </c>
      <c r="BL176" s="254"/>
      <c r="BM176" s="261"/>
      <c r="BN176" s="253">
        <v>19</v>
      </c>
      <c r="BO176" s="254"/>
      <c r="BP176" s="255"/>
      <c r="BQ176" s="266">
        <v>19</v>
      </c>
      <c r="BR176" s="254"/>
      <c r="BS176" s="261"/>
      <c r="BT176" s="253">
        <v>20</v>
      </c>
      <c r="BU176" s="254"/>
      <c r="BV176" s="255"/>
      <c r="BW176" s="266">
        <v>20</v>
      </c>
      <c r="BX176" s="254"/>
      <c r="BY176" s="255"/>
    </row>
    <row r="177" spans="1:77" ht="15.75" thickBot="1" x14ac:dyDescent="0.3">
      <c r="A177" s="47" t="s">
        <v>517</v>
      </c>
      <c r="B177" s="48" t="s">
        <v>35</v>
      </c>
      <c r="C177" s="39" t="s">
        <v>28</v>
      </c>
      <c r="D177" s="39" t="s">
        <v>32</v>
      </c>
      <c r="E177" s="40">
        <v>10</v>
      </c>
      <c r="F177" s="268">
        <v>10.41</v>
      </c>
      <c r="G177" s="269"/>
      <c r="H177" s="270"/>
      <c r="I177" s="267">
        <v>10.43</v>
      </c>
      <c r="J177" s="263"/>
      <c r="K177" s="264"/>
      <c r="L177" s="262">
        <v>10.4</v>
      </c>
      <c r="M177" s="263"/>
      <c r="N177" s="265"/>
      <c r="O177" s="267">
        <v>10.42</v>
      </c>
      <c r="P177" s="263"/>
      <c r="Q177" s="264"/>
      <c r="R177" s="262">
        <v>10.41</v>
      </c>
      <c r="S177" s="263"/>
      <c r="T177" s="265"/>
      <c r="U177" s="267">
        <v>10.4</v>
      </c>
      <c r="V177" s="263"/>
      <c r="W177" s="264"/>
      <c r="X177" s="262">
        <v>10.34</v>
      </c>
      <c r="Y177" s="263"/>
      <c r="Z177" s="265"/>
      <c r="AA177" s="267">
        <v>10.31</v>
      </c>
      <c r="AB177" s="263"/>
      <c r="AC177" s="264"/>
      <c r="AD177" s="262">
        <v>10.4</v>
      </c>
      <c r="AE177" s="263"/>
      <c r="AF177" s="265"/>
      <c r="AG177" s="267">
        <v>10.39</v>
      </c>
      <c r="AH177" s="263"/>
      <c r="AI177" s="264"/>
      <c r="AJ177" s="262">
        <v>10.4</v>
      </c>
      <c r="AK177" s="263"/>
      <c r="AL177" s="265"/>
      <c r="AM177" s="267">
        <v>10.43</v>
      </c>
      <c r="AN177" s="263"/>
      <c r="AO177" s="264"/>
      <c r="AP177" s="262">
        <v>10.43</v>
      </c>
      <c r="AQ177" s="263"/>
      <c r="AR177" s="265"/>
      <c r="AS177" s="267">
        <v>10.41</v>
      </c>
      <c r="AT177" s="263"/>
      <c r="AU177" s="264"/>
      <c r="AV177" s="262">
        <v>10.38</v>
      </c>
      <c r="AW177" s="263"/>
      <c r="AX177" s="265"/>
      <c r="AY177" s="267">
        <v>10.38</v>
      </c>
      <c r="AZ177" s="263"/>
      <c r="BA177" s="264"/>
      <c r="BB177" s="262">
        <v>10.38</v>
      </c>
      <c r="BC177" s="263"/>
      <c r="BD177" s="265"/>
      <c r="BE177" s="267">
        <v>10.39</v>
      </c>
      <c r="BF177" s="263"/>
      <c r="BG177" s="264"/>
      <c r="BH177" s="262">
        <v>10.43</v>
      </c>
      <c r="BI177" s="263"/>
      <c r="BJ177" s="265"/>
      <c r="BK177" s="267">
        <v>10.45</v>
      </c>
      <c r="BL177" s="263"/>
      <c r="BM177" s="264"/>
      <c r="BN177" s="262">
        <v>10.47</v>
      </c>
      <c r="BO177" s="263"/>
      <c r="BP177" s="265"/>
      <c r="BQ177" s="267">
        <v>10.34</v>
      </c>
      <c r="BR177" s="263"/>
      <c r="BS177" s="264"/>
      <c r="BT177" s="262">
        <v>10.33</v>
      </c>
      <c r="BU177" s="263"/>
      <c r="BV177" s="265"/>
      <c r="BW177" s="267">
        <v>10.4</v>
      </c>
      <c r="BX177" s="263"/>
      <c r="BY177" s="265"/>
    </row>
    <row r="178" spans="1:77" x14ac:dyDescent="0.25">
      <c r="A178" s="42" t="s">
        <v>518</v>
      </c>
      <c r="B178" s="53" t="s">
        <v>611</v>
      </c>
      <c r="C178" s="54" t="s">
        <v>28</v>
      </c>
      <c r="D178" s="54" t="s">
        <v>28</v>
      </c>
      <c r="E178" s="15">
        <v>110</v>
      </c>
      <c r="F178" s="191">
        <v>-0.41599999999999998</v>
      </c>
      <c r="G178" s="192">
        <v>1.056</v>
      </c>
      <c r="H178" s="193">
        <v>6</v>
      </c>
      <c r="I178" s="191">
        <v>-0.39600000000000002</v>
      </c>
      <c r="J178" s="192">
        <v>1.0629999999999999</v>
      </c>
      <c r="K178" s="193">
        <v>6</v>
      </c>
      <c r="L178" s="191">
        <v>-0.39600000000000002</v>
      </c>
      <c r="M178" s="192">
        <v>1.0629999999999999</v>
      </c>
      <c r="N178" s="193">
        <v>6</v>
      </c>
      <c r="O178" s="191">
        <v>-0.41599999999999998</v>
      </c>
      <c r="P178" s="192">
        <v>1.056</v>
      </c>
      <c r="Q178" s="193">
        <v>6</v>
      </c>
      <c r="R178" s="191">
        <v>-0.442</v>
      </c>
      <c r="S178" s="192">
        <v>1.056</v>
      </c>
      <c r="T178" s="193">
        <v>6</v>
      </c>
      <c r="U178" s="191">
        <v>-0.54100000000000004</v>
      </c>
      <c r="V178" s="192">
        <v>1.036</v>
      </c>
      <c r="W178" s="193">
        <v>6</v>
      </c>
      <c r="X178" s="191">
        <v>-0.65300000000000002</v>
      </c>
      <c r="Y178" s="192">
        <v>1.0029999999999999</v>
      </c>
      <c r="Z178" s="193">
        <v>6</v>
      </c>
      <c r="AA178" s="191">
        <v>-0.7</v>
      </c>
      <c r="AB178" s="192">
        <v>0.9</v>
      </c>
      <c r="AC178" s="193">
        <v>6</v>
      </c>
      <c r="AD178" s="191">
        <v>-0.69299999999999995</v>
      </c>
      <c r="AE178" s="192">
        <v>0.997</v>
      </c>
      <c r="AF178" s="193">
        <v>6</v>
      </c>
      <c r="AG178" s="191">
        <v>-0.68600000000000005</v>
      </c>
      <c r="AH178" s="192">
        <v>0.997</v>
      </c>
      <c r="AI178" s="193">
        <v>6</v>
      </c>
      <c r="AJ178" s="191">
        <v>-0.66700000000000004</v>
      </c>
      <c r="AK178" s="192">
        <v>0.997</v>
      </c>
      <c r="AL178" s="193">
        <v>6</v>
      </c>
      <c r="AM178" s="191">
        <v>-0.65300000000000002</v>
      </c>
      <c r="AN178" s="192">
        <v>0.99</v>
      </c>
      <c r="AO178" s="193">
        <v>6</v>
      </c>
      <c r="AP178" s="191">
        <v>-0.64700000000000002</v>
      </c>
      <c r="AQ178" s="192">
        <v>1.01</v>
      </c>
      <c r="AR178" s="193">
        <v>6</v>
      </c>
      <c r="AS178" s="191">
        <v>-0.60099999999999998</v>
      </c>
      <c r="AT178" s="192">
        <v>1.016</v>
      </c>
      <c r="AU178" s="193">
        <v>6</v>
      </c>
      <c r="AV178" s="191">
        <v>-0.58699999999999997</v>
      </c>
      <c r="AW178" s="192">
        <v>1.01</v>
      </c>
      <c r="AX178" s="193">
        <v>6</v>
      </c>
      <c r="AY178" s="191">
        <v>-0.58699999999999997</v>
      </c>
      <c r="AZ178" s="192">
        <v>1.01</v>
      </c>
      <c r="BA178" s="193">
        <v>6</v>
      </c>
      <c r="BB178" s="191">
        <v>-0.61399999999999999</v>
      </c>
      <c r="BC178" s="192">
        <v>0.99</v>
      </c>
      <c r="BD178" s="193">
        <v>6</v>
      </c>
      <c r="BE178" s="191">
        <v>-0.66</v>
      </c>
      <c r="BF178" s="192">
        <v>0.97</v>
      </c>
      <c r="BG178" s="193">
        <v>6</v>
      </c>
      <c r="BH178" s="191">
        <v>-0.66700000000000004</v>
      </c>
      <c r="BI178" s="192">
        <v>0.97</v>
      </c>
      <c r="BJ178" s="193">
        <v>6</v>
      </c>
      <c r="BK178" s="191">
        <v>-0.64700000000000002</v>
      </c>
      <c r="BL178" s="192">
        <v>0.99</v>
      </c>
      <c r="BM178" s="193">
        <v>6</v>
      </c>
      <c r="BN178" s="191">
        <v>-0.60699999999999998</v>
      </c>
      <c r="BO178" s="192">
        <v>1.01</v>
      </c>
      <c r="BP178" s="193">
        <v>6</v>
      </c>
      <c r="BQ178" s="191">
        <v>-0.55400000000000005</v>
      </c>
      <c r="BR178" s="192">
        <v>1.03</v>
      </c>
      <c r="BS178" s="193">
        <v>6</v>
      </c>
      <c r="BT178" s="191">
        <v>-0.502</v>
      </c>
      <c r="BU178" s="192">
        <v>1.0489999999999999</v>
      </c>
      <c r="BV178" s="193">
        <v>6</v>
      </c>
      <c r="BW178" s="191">
        <v>-0.436</v>
      </c>
      <c r="BX178" s="192">
        <v>1.04</v>
      </c>
      <c r="BY178" s="193">
        <v>6</v>
      </c>
    </row>
    <row r="179" spans="1:77" ht="30" x14ac:dyDescent="0.25">
      <c r="A179" s="44" t="s">
        <v>518</v>
      </c>
      <c r="B179" s="4" t="s">
        <v>612</v>
      </c>
      <c r="C179" s="13" t="s">
        <v>28</v>
      </c>
      <c r="D179" s="13" t="s">
        <v>28</v>
      </c>
      <c r="E179" s="28">
        <v>110</v>
      </c>
      <c r="F179" s="182">
        <v>0</v>
      </c>
      <c r="G179" s="183">
        <v>0</v>
      </c>
      <c r="H179" s="184">
        <v>0</v>
      </c>
      <c r="I179" s="182">
        <v>0</v>
      </c>
      <c r="J179" s="183">
        <v>0</v>
      </c>
      <c r="K179" s="184">
        <v>0</v>
      </c>
      <c r="L179" s="182">
        <v>0</v>
      </c>
      <c r="M179" s="183">
        <v>0</v>
      </c>
      <c r="N179" s="184">
        <v>0</v>
      </c>
      <c r="O179" s="182">
        <v>0</v>
      </c>
      <c r="P179" s="183">
        <v>0</v>
      </c>
      <c r="Q179" s="184">
        <v>0</v>
      </c>
      <c r="R179" s="182">
        <v>0</v>
      </c>
      <c r="S179" s="183">
        <v>0</v>
      </c>
      <c r="T179" s="184">
        <v>0</v>
      </c>
      <c r="U179" s="182">
        <v>0</v>
      </c>
      <c r="V179" s="183">
        <v>0</v>
      </c>
      <c r="W179" s="184">
        <v>0</v>
      </c>
      <c r="X179" s="182">
        <v>0</v>
      </c>
      <c r="Y179" s="183">
        <v>0</v>
      </c>
      <c r="Z179" s="184">
        <v>0</v>
      </c>
      <c r="AA179" s="182">
        <v>0</v>
      </c>
      <c r="AB179" s="183">
        <v>0</v>
      </c>
      <c r="AC179" s="184">
        <v>0</v>
      </c>
      <c r="AD179" s="182">
        <v>0</v>
      </c>
      <c r="AE179" s="183">
        <v>0</v>
      </c>
      <c r="AF179" s="184">
        <v>0</v>
      </c>
      <c r="AG179" s="182">
        <v>0</v>
      </c>
      <c r="AH179" s="183">
        <v>0</v>
      </c>
      <c r="AI179" s="184">
        <v>0</v>
      </c>
      <c r="AJ179" s="182">
        <v>0</v>
      </c>
      <c r="AK179" s="183">
        <v>0</v>
      </c>
      <c r="AL179" s="184">
        <v>0</v>
      </c>
      <c r="AM179" s="182">
        <v>0</v>
      </c>
      <c r="AN179" s="183">
        <v>0</v>
      </c>
      <c r="AO179" s="184">
        <v>0</v>
      </c>
      <c r="AP179" s="182">
        <v>0</v>
      </c>
      <c r="AQ179" s="183">
        <v>0</v>
      </c>
      <c r="AR179" s="184">
        <v>0</v>
      </c>
      <c r="AS179" s="182">
        <v>0</v>
      </c>
      <c r="AT179" s="183">
        <v>0</v>
      </c>
      <c r="AU179" s="184">
        <v>0</v>
      </c>
      <c r="AV179" s="182">
        <v>0</v>
      </c>
      <c r="AW179" s="183">
        <v>0</v>
      </c>
      <c r="AX179" s="184">
        <v>0</v>
      </c>
      <c r="AY179" s="182">
        <v>0</v>
      </c>
      <c r="AZ179" s="183">
        <v>0</v>
      </c>
      <c r="BA179" s="184">
        <v>0</v>
      </c>
      <c r="BB179" s="182">
        <v>0</v>
      </c>
      <c r="BC179" s="183">
        <v>0</v>
      </c>
      <c r="BD179" s="184">
        <v>0</v>
      </c>
      <c r="BE179" s="182">
        <v>0</v>
      </c>
      <c r="BF179" s="183">
        <v>0</v>
      </c>
      <c r="BG179" s="184">
        <v>0</v>
      </c>
      <c r="BH179" s="182">
        <v>0</v>
      </c>
      <c r="BI179" s="183">
        <v>0</v>
      </c>
      <c r="BJ179" s="184">
        <v>0</v>
      </c>
      <c r="BK179" s="182">
        <v>0</v>
      </c>
      <c r="BL179" s="183">
        <v>0</v>
      </c>
      <c r="BM179" s="184">
        <v>0</v>
      </c>
      <c r="BN179" s="182">
        <v>0</v>
      </c>
      <c r="BO179" s="183">
        <v>0</v>
      </c>
      <c r="BP179" s="184">
        <v>0</v>
      </c>
      <c r="BQ179" s="182">
        <v>0</v>
      </c>
      <c r="BR179" s="183">
        <v>0</v>
      </c>
      <c r="BS179" s="184">
        <v>0</v>
      </c>
      <c r="BT179" s="182">
        <v>0</v>
      </c>
      <c r="BU179" s="183">
        <v>0</v>
      </c>
      <c r="BV179" s="184">
        <v>0</v>
      </c>
      <c r="BW179" s="182">
        <v>0</v>
      </c>
      <c r="BX179" s="183">
        <v>0</v>
      </c>
      <c r="BY179" s="184">
        <v>0</v>
      </c>
    </row>
    <row r="180" spans="1:77" ht="30" x14ac:dyDescent="0.25">
      <c r="A180" s="44" t="s">
        <v>518</v>
      </c>
      <c r="B180" s="4" t="s">
        <v>14</v>
      </c>
      <c r="C180" s="13" t="s">
        <v>28</v>
      </c>
      <c r="D180" s="13" t="s">
        <v>28</v>
      </c>
      <c r="E180" s="28">
        <v>110</v>
      </c>
      <c r="F180" s="182">
        <v>-1.155</v>
      </c>
      <c r="G180" s="183">
        <v>3.8079999999999998</v>
      </c>
      <c r="H180" s="184">
        <v>20</v>
      </c>
      <c r="I180" s="182">
        <v>-1.109</v>
      </c>
      <c r="J180" s="183">
        <v>3.8079999999999998</v>
      </c>
      <c r="K180" s="184">
        <v>20</v>
      </c>
      <c r="L180" s="182">
        <v>-1.0960000000000001</v>
      </c>
      <c r="M180" s="183">
        <v>3.8149999999999999</v>
      </c>
      <c r="N180" s="184">
        <v>20</v>
      </c>
      <c r="O180" s="182">
        <v>-1.1020000000000001</v>
      </c>
      <c r="P180" s="183">
        <v>3.8079999999999998</v>
      </c>
      <c r="Q180" s="184">
        <v>20</v>
      </c>
      <c r="R180" s="182">
        <v>-1.1619999999999999</v>
      </c>
      <c r="S180" s="183">
        <v>3.8079999999999998</v>
      </c>
      <c r="T180" s="184">
        <v>20</v>
      </c>
      <c r="U180" s="182">
        <v>-1.373</v>
      </c>
      <c r="V180" s="183">
        <v>3.762</v>
      </c>
      <c r="W180" s="184">
        <v>20</v>
      </c>
      <c r="X180" s="182">
        <v>-1.637</v>
      </c>
      <c r="Y180" s="183">
        <v>3.7029999999999998</v>
      </c>
      <c r="Z180" s="184">
        <v>20</v>
      </c>
      <c r="AA180" s="182">
        <v>-1.835</v>
      </c>
      <c r="AB180" s="183">
        <v>3.6429999999999998</v>
      </c>
      <c r="AC180" s="184">
        <v>20</v>
      </c>
      <c r="AD180" s="182">
        <v>-1.9470000000000001</v>
      </c>
      <c r="AE180" s="183">
        <v>3.597</v>
      </c>
      <c r="AF180" s="184">
        <v>20.9</v>
      </c>
      <c r="AG180" s="182">
        <v>-1.927</v>
      </c>
      <c r="AH180" s="183">
        <v>3.577</v>
      </c>
      <c r="AI180" s="184">
        <v>20.5</v>
      </c>
      <c r="AJ180" s="182">
        <v>-1.8740000000000001</v>
      </c>
      <c r="AK180" s="183">
        <v>3.5640000000000001</v>
      </c>
      <c r="AL180" s="184">
        <v>20</v>
      </c>
      <c r="AM180" s="182">
        <v>-1.8280000000000001</v>
      </c>
      <c r="AN180" s="183">
        <v>3.5840000000000001</v>
      </c>
      <c r="AO180" s="184">
        <v>20.52</v>
      </c>
      <c r="AP180" s="182">
        <v>-1.762</v>
      </c>
      <c r="AQ180" s="183">
        <v>3.63</v>
      </c>
      <c r="AR180" s="184">
        <v>20.3</v>
      </c>
      <c r="AS180" s="182">
        <v>-1.6830000000000001</v>
      </c>
      <c r="AT180" s="183">
        <v>3.59</v>
      </c>
      <c r="AU180" s="184">
        <v>20</v>
      </c>
      <c r="AV180" s="182">
        <v>-1.663</v>
      </c>
      <c r="AW180" s="183">
        <v>3.5640000000000001</v>
      </c>
      <c r="AX180" s="184">
        <v>20</v>
      </c>
      <c r="AY180" s="182">
        <v>-1.643</v>
      </c>
      <c r="AZ180" s="183">
        <v>3.577</v>
      </c>
      <c r="BA180" s="184">
        <v>20</v>
      </c>
      <c r="BB180" s="182">
        <v>-1.6759999999999999</v>
      </c>
      <c r="BC180" s="183">
        <v>3.5510000000000002</v>
      </c>
      <c r="BD180" s="184">
        <v>19.600000000000001</v>
      </c>
      <c r="BE180" s="182">
        <v>-1.7290000000000001</v>
      </c>
      <c r="BF180" s="183">
        <v>3.5510000000000002</v>
      </c>
      <c r="BG180" s="184">
        <v>-20</v>
      </c>
      <c r="BH180" s="182">
        <v>-1.756</v>
      </c>
      <c r="BI180" s="183">
        <v>3.5569999999999999</v>
      </c>
      <c r="BJ180" s="184">
        <v>20</v>
      </c>
      <c r="BK180" s="182">
        <v>-1.742</v>
      </c>
      <c r="BL180" s="183">
        <v>3.59</v>
      </c>
      <c r="BM180" s="184">
        <v>20</v>
      </c>
      <c r="BN180" s="182">
        <v>-1.6830000000000001</v>
      </c>
      <c r="BO180" s="183">
        <v>3.62</v>
      </c>
      <c r="BP180" s="184">
        <v>20</v>
      </c>
      <c r="BQ180" s="182">
        <v>-1.591</v>
      </c>
      <c r="BR180" s="183">
        <v>3.67</v>
      </c>
      <c r="BS180" s="184">
        <v>20</v>
      </c>
      <c r="BT180" s="182">
        <v>-1.452</v>
      </c>
      <c r="BU180" s="183">
        <v>3.7</v>
      </c>
      <c r="BV180" s="184">
        <v>20</v>
      </c>
      <c r="BW180" s="182">
        <v>-1.228</v>
      </c>
      <c r="BX180" s="183">
        <v>3.7549999999999999</v>
      </c>
      <c r="BY180" s="184">
        <v>20</v>
      </c>
    </row>
    <row r="181" spans="1:77" x14ac:dyDescent="0.25">
      <c r="A181" s="44" t="s">
        <v>518</v>
      </c>
      <c r="B181" s="41" t="s">
        <v>610</v>
      </c>
      <c r="C181" s="25" t="s">
        <v>606</v>
      </c>
      <c r="D181" s="25" t="s">
        <v>31</v>
      </c>
      <c r="E181" s="28">
        <v>10</v>
      </c>
      <c r="F181" s="182">
        <v>-0.29299999999999998</v>
      </c>
      <c r="G181" s="183">
        <v>-0.13800000000000001</v>
      </c>
      <c r="H181" s="184">
        <v>19</v>
      </c>
      <c r="I181" s="182">
        <v>-0.28000000000000003</v>
      </c>
      <c r="J181" s="183">
        <v>-0.13900000000000001</v>
      </c>
      <c r="K181" s="184">
        <v>18</v>
      </c>
      <c r="L181" s="182">
        <v>-0.27200000000000002</v>
      </c>
      <c r="M181" s="183">
        <v>-0.13900000000000001</v>
      </c>
      <c r="N181" s="184">
        <v>18.399999999999999</v>
      </c>
      <c r="O181" s="182">
        <v>-0.26700000000000002</v>
      </c>
      <c r="P181" s="183">
        <v>-0.14099999999999999</v>
      </c>
      <c r="Q181" s="184">
        <v>17.7</v>
      </c>
      <c r="R181" s="182">
        <v>-0.27700000000000002</v>
      </c>
      <c r="S181" s="183">
        <v>0.13900000000000001</v>
      </c>
      <c r="T181" s="184">
        <v>19.8</v>
      </c>
      <c r="U181" s="182">
        <v>-0.33600000000000002</v>
      </c>
      <c r="V181" s="183">
        <v>-0.151</v>
      </c>
      <c r="W181" s="184">
        <v>23</v>
      </c>
      <c r="X181" s="182">
        <v>-0.39100000000000001</v>
      </c>
      <c r="Y181" s="183">
        <v>-0.14499999999999999</v>
      </c>
      <c r="Z181" s="184">
        <v>26</v>
      </c>
      <c r="AA181" s="182">
        <v>-0.44600000000000001</v>
      </c>
      <c r="AB181" s="183">
        <v>-0.156</v>
      </c>
      <c r="AC181" s="184">
        <v>30</v>
      </c>
      <c r="AD181" s="182">
        <v>-0.46500000000000002</v>
      </c>
      <c r="AE181" s="183">
        <v>-0.14799999999999999</v>
      </c>
      <c r="AF181" s="184">
        <v>31</v>
      </c>
      <c r="AG181" s="182">
        <v>-0.45200000000000001</v>
      </c>
      <c r="AH181" s="183">
        <v>-0.14499999999999999</v>
      </c>
      <c r="AI181" s="184">
        <v>28.8</v>
      </c>
      <c r="AJ181" s="182">
        <v>-0.44700000000000001</v>
      </c>
      <c r="AK181" s="183">
        <v>-0.14499999999999999</v>
      </c>
      <c r="AL181" s="184">
        <v>30.2</v>
      </c>
      <c r="AM181" s="182">
        <v>-0.439</v>
      </c>
      <c r="AN181" s="183">
        <v>-0.14599999999999999</v>
      </c>
      <c r="AO181" s="184">
        <v>27</v>
      </c>
      <c r="AP181" s="182">
        <v>-0.42799999999999999</v>
      </c>
      <c r="AQ181" s="183">
        <v>-0.151</v>
      </c>
      <c r="AR181" s="184">
        <v>27</v>
      </c>
      <c r="AS181" s="182">
        <v>-0.41599999999999998</v>
      </c>
      <c r="AT181" s="183">
        <v>-0.16300000000000001</v>
      </c>
      <c r="AU181" s="184">
        <v>25.8</v>
      </c>
      <c r="AV181" s="182">
        <v>-0.41099999999999998</v>
      </c>
      <c r="AW181" s="183">
        <v>-0.156</v>
      </c>
      <c r="AX181" s="184">
        <v>27.4</v>
      </c>
      <c r="AY181" s="182">
        <v>-0.39300000000000002</v>
      </c>
      <c r="AZ181" s="183">
        <v>-0.159</v>
      </c>
      <c r="BA181" s="184">
        <v>25.9</v>
      </c>
      <c r="BB181" s="182">
        <v>-0.40400000000000003</v>
      </c>
      <c r="BC181" s="183">
        <v>-0.16200000000000001</v>
      </c>
      <c r="BD181" s="184">
        <v>27.5</v>
      </c>
      <c r="BE181" s="182">
        <v>-0.40799999999999997</v>
      </c>
      <c r="BF181" s="183">
        <v>-0.159</v>
      </c>
      <c r="BG181" s="184">
        <v>28.9</v>
      </c>
      <c r="BH181" s="182">
        <v>-0.40899999999999997</v>
      </c>
      <c r="BI181" s="183">
        <v>-0.156</v>
      </c>
      <c r="BJ181" s="184">
        <v>26.28</v>
      </c>
      <c r="BK181" s="182">
        <v>-0.41399999999999998</v>
      </c>
      <c r="BL181" s="183">
        <v>-0.158</v>
      </c>
      <c r="BM181" s="184">
        <v>29.4</v>
      </c>
      <c r="BN181" s="182">
        <v>-0.34799999999999998</v>
      </c>
      <c r="BO181" s="183">
        <v>-0.14799999999999999</v>
      </c>
      <c r="BP181" s="184">
        <v>25.08</v>
      </c>
      <c r="BQ181" s="182">
        <v>-0.35099999999999998</v>
      </c>
      <c r="BR181" s="183">
        <v>-0.15</v>
      </c>
      <c r="BS181" s="184">
        <v>24.5</v>
      </c>
      <c r="BT181" s="182">
        <v>-0.314</v>
      </c>
      <c r="BU181" s="183">
        <v>-0.15</v>
      </c>
      <c r="BV181" s="184">
        <v>21</v>
      </c>
      <c r="BW181" s="182">
        <v>-0.314</v>
      </c>
      <c r="BX181" s="183">
        <v>-0.15</v>
      </c>
      <c r="BY181" s="184">
        <v>21</v>
      </c>
    </row>
    <row r="182" spans="1:77" x14ac:dyDescent="0.25">
      <c r="A182" s="44" t="s">
        <v>518</v>
      </c>
      <c r="B182" s="41" t="s">
        <v>581</v>
      </c>
      <c r="C182" s="25" t="s">
        <v>606</v>
      </c>
      <c r="D182" s="25" t="s">
        <v>31</v>
      </c>
      <c r="E182" s="28">
        <v>10</v>
      </c>
      <c r="F182" s="182">
        <v>-0.124</v>
      </c>
      <c r="G182" s="183">
        <v>-4.2999999999999997E-2</v>
      </c>
      <c r="H182" s="184">
        <v>7</v>
      </c>
      <c r="I182" s="182">
        <v>-0.11700000000000001</v>
      </c>
      <c r="J182" s="183">
        <v>-4.5999999999999999E-2</v>
      </c>
      <c r="K182" s="184">
        <v>7</v>
      </c>
      <c r="L182" s="182">
        <v>-0.112</v>
      </c>
      <c r="M182" s="183">
        <v>-4.2999999999999997E-2</v>
      </c>
      <c r="N182" s="184">
        <v>7</v>
      </c>
      <c r="O182" s="182">
        <v>-0.115</v>
      </c>
      <c r="P182" s="183">
        <v>3.9E-2</v>
      </c>
      <c r="Q182" s="184">
        <v>6.3</v>
      </c>
      <c r="R182" s="182">
        <v>-0.11600000000000001</v>
      </c>
      <c r="S182" s="183">
        <v>-4.3999999999999997E-2</v>
      </c>
      <c r="T182" s="184">
        <v>7</v>
      </c>
      <c r="U182" s="182">
        <v>-0.13</v>
      </c>
      <c r="V182" s="183">
        <v>-4.3999999999999997E-2</v>
      </c>
      <c r="W182" s="184">
        <v>8.4</v>
      </c>
      <c r="X182" s="182">
        <v>-0.17100000000000001</v>
      </c>
      <c r="Y182" s="183">
        <v>-4.2999999999999997E-2</v>
      </c>
      <c r="Z182" s="184">
        <v>9.3000000000000007</v>
      </c>
      <c r="AA182" s="182">
        <v>-0.20399999999999999</v>
      </c>
      <c r="AB182" s="183">
        <v>-4.8000000000000001E-2</v>
      </c>
      <c r="AC182" s="184">
        <v>13.2</v>
      </c>
      <c r="AD182" s="182">
        <v>-0.25600000000000001</v>
      </c>
      <c r="AE182" s="183">
        <v>-4.2000000000000003E-2</v>
      </c>
      <c r="AF182" s="184">
        <v>11.7</v>
      </c>
      <c r="AG182" s="182">
        <v>-0.248</v>
      </c>
      <c r="AH182" s="183">
        <v>-4.3999999999999997E-2</v>
      </c>
      <c r="AI182" s="184">
        <v>14.6</v>
      </c>
      <c r="AJ182" s="182">
        <v>-0.23499999999999999</v>
      </c>
      <c r="AK182" s="183">
        <v>-0.05</v>
      </c>
      <c r="AL182" s="184">
        <v>11</v>
      </c>
      <c r="AM182" s="182">
        <v>-0.21</v>
      </c>
      <c r="AN182" s="183">
        <v>-0.04</v>
      </c>
      <c r="AO182" s="184">
        <v>14.7</v>
      </c>
      <c r="AP182" s="182">
        <v>-0.19800000000000001</v>
      </c>
      <c r="AQ182" s="183">
        <v>-3.9E-2</v>
      </c>
      <c r="AR182" s="184">
        <v>10</v>
      </c>
      <c r="AS182" s="182">
        <v>-0.17100000000000001</v>
      </c>
      <c r="AT182" s="183">
        <v>-3.6999999999999998E-2</v>
      </c>
      <c r="AU182" s="184">
        <v>8.2799999999999994</v>
      </c>
      <c r="AV182" s="182">
        <v>-0.19800000000000001</v>
      </c>
      <c r="AW182" s="183">
        <v>-4.2000000000000003E-2</v>
      </c>
      <c r="AX182" s="184">
        <v>13.5</v>
      </c>
      <c r="AY182" s="182">
        <v>-0.189</v>
      </c>
      <c r="AZ182" s="183">
        <v>4.3999999999999997E-2</v>
      </c>
      <c r="BA182" s="184">
        <v>8.8000000000000007</v>
      </c>
      <c r="BB182" s="182">
        <v>-0.188</v>
      </c>
      <c r="BC182" s="183">
        <v>-4.4999999999999998E-2</v>
      </c>
      <c r="BD182" s="184">
        <v>10</v>
      </c>
      <c r="BE182" s="182">
        <v>-0.186</v>
      </c>
      <c r="BF182" s="183">
        <v>-4.5999999999999999E-2</v>
      </c>
      <c r="BG182" s="184">
        <v>10</v>
      </c>
      <c r="BH182" s="182">
        <v>-0.19500000000000001</v>
      </c>
      <c r="BI182" s="183">
        <v>-4.5999999999999999E-2</v>
      </c>
      <c r="BJ182" s="184">
        <v>9.9</v>
      </c>
      <c r="BK182" s="182">
        <v>-0.19800000000000001</v>
      </c>
      <c r="BL182" s="183">
        <v>-4.5999999999999999E-2</v>
      </c>
      <c r="BM182" s="184">
        <v>11.6</v>
      </c>
      <c r="BN182" s="182">
        <v>-0.183</v>
      </c>
      <c r="BO182" s="183">
        <v>-4.8000000000000001E-2</v>
      </c>
      <c r="BP182" s="184">
        <v>10</v>
      </c>
      <c r="BQ182" s="182">
        <v>-0.188</v>
      </c>
      <c r="BR182" s="183">
        <v>-5.3999999999999999E-2</v>
      </c>
      <c r="BS182" s="184">
        <v>10</v>
      </c>
      <c r="BT182" s="182">
        <v>-0.186</v>
      </c>
      <c r="BU182" s="183">
        <v>-4.4999999999999998E-2</v>
      </c>
      <c r="BV182" s="184">
        <v>9.1999999999999993</v>
      </c>
      <c r="BW182" s="182">
        <v>-0.13500000000000001</v>
      </c>
      <c r="BX182" s="183">
        <v>-4.3999999999999997E-2</v>
      </c>
      <c r="BY182" s="184">
        <v>7.8</v>
      </c>
    </row>
    <row r="183" spans="1:77" x14ac:dyDescent="0.25">
      <c r="A183" s="44" t="s">
        <v>518</v>
      </c>
      <c r="B183" s="41" t="s">
        <v>11</v>
      </c>
      <c r="C183" s="25" t="s">
        <v>606</v>
      </c>
      <c r="D183" s="25" t="s">
        <v>29</v>
      </c>
      <c r="E183" s="16" t="s">
        <v>28</v>
      </c>
      <c r="F183" s="253">
        <v>20</v>
      </c>
      <c r="G183" s="254"/>
      <c r="H183" s="255"/>
      <c r="I183" s="253">
        <v>20</v>
      </c>
      <c r="J183" s="254"/>
      <c r="K183" s="255"/>
      <c r="L183" s="253">
        <v>19</v>
      </c>
      <c r="M183" s="254"/>
      <c r="N183" s="255"/>
      <c r="O183" s="253">
        <v>19</v>
      </c>
      <c r="P183" s="254"/>
      <c r="Q183" s="255"/>
      <c r="R183" s="253">
        <v>19</v>
      </c>
      <c r="S183" s="254"/>
      <c r="T183" s="255"/>
      <c r="U183" s="253">
        <v>19</v>
      </c>
      <c r="V183" s="254"/>
      <c r="W183" s="255"/>
      <c r="X183" s="253">
        <v>19</v>
      </c>
      <c r="Y183" s="254"/>
      <c r="Z183" s="255"/>
      <c r="AA183" s="253">
        <v>19</v>
      </c>
      <c r="AB183" s="254"/>
      <c r="AC183" s="255"/>
      <c r="AD183" s="253">
        <v>19</v>
      </c>
      <c r="AE183" s="254"/>
      <c r="AF183" s="255"/>
      <c r="AG183" s="253">
        <v>19</v>
      </c>
      <c r="AH183" s="254"/>
      <c r="AI183" s="255"/>
      <c r="AJ183" s="253">
        <v>19</v>
      </c>
      <c r="AK183" s="254"/>
      <c r="AL183" s="255"/>
      <c r="AM183" s="253">
        <v>19</v>
      </c>
      <c r="AN183" s="254"/>
      <c r="AO183" s="255"/>
      <c r="AP183" s="253">
        <v>19</v>
      </c>
      <c r="AQ183" s="254"/>
      <c r="AR183" s="255"/>
      <c r="AS183" s="253">
        <v>19</v>
      </c>
      <c r="AT183" s="254"/>
      <c r="AU183" s="255"/>
      <c r="AV183" s="253">
        <v>19</v>
      </c>
      <c r="AW183" s="254"/>
      <c r="AX183" s="255"/>
      <c r="AY183" s="253">
        <v>19</v>
      </c>
      <c r="AZ183" s="254"/>
      <c r="BA183" s="255"/>
      <c r="BB183" s="253">
        <v>19</v>
      </c>
      <c r="BC183" s="254"/>
      <c r="BD183" s="255"/>
      <c r="BE183" s="253">
        <v>19</v>
      </c>
      <c r="BF183" s="254"/>
      <c r="BG183" s="255"/>
      <c r="BH183" s="253">
        <v>19</v>
      </c>
      <c r="BI183" s="254"/>
      <c r="BJ183" s="255"/>
      <c r="BK183" s="253">
        <v>19</v>
      </c>
      <c r="BL183" s="254"/>
      <c r="BM183" s="255"/>
      <c r="BN183" s="253">
        <v>20</v>
      </c>
      <c r="BO183" s="254"/>
      <c r="BP183" s="255"/>
      <c r="BQ183" s="253">
        <v>20</v>
      </c>
      <c r="BR183" s="254"/>
      <c r="BS183" s="255"/>
      <c r="BT183" s="253">
        <v>20</v>
      </c>
      <c r="BU183" s="254"/>
      <c r="BV183" s="255"/>
      <c r="BW183" s="253">
        <v>20</v>
      </c>
      <c r="BX183" s="254"/>
      <c r="BY183" s="255"/>
    </row>
    <row r="184" spans="1:77" x14ac:dyDescent="0.25">
      <c r="A184" s="44" t="s">
        <v>518</v>
      </c>
      <c r="B184" s="41" t="s">
        <v>12</v>
      </c>
      <c r="C184" s="25" t="s">
        <v>606</v>
      </c>
      <c r="D184" s="25" t="s">
        <v>29</v>
      </c>
      <c r="E184" s="16" t="s">
        <v>28</v>
      </c>
      <c r="F184" s="253">
        <v>20</v>
      </c>
      <c r="G184" s="254"/>
      <c r="H184" s="255"/>
      <c r="I184" s="253">
        <v>20</v>
      </c>
      <c r="J184" s="254"/>
      <c r="K184" s="255"/>
      <c r="L184" s="253">
        <v>20</v>
      </c>
      <c r="M184" s="254"/>
      <c r="N184" s="255"/>
      <c r="O184" s="253">
        <v>20</v>
      </c>
      <c r="P184" s="254"/>
      <c r="Q184" s="255"/>
      <c r="R184" s="253">
        <v>20</v>
      </c>
      <c r="S184" s="254"/>
      <c r="T184" s="255"/>
      <c r="U184" s="253">
        <v>20</v>
      </c>
      <c r="V184" s="254"/>
      <c r="W184" s="255"/>
      <c r="X184" s="253">
        <v>20</v>
      </c>
      <c r="Y184" s="254"/>
      <c r="Z184" s="255"/>
      <c r="AA184" s="253">
        <v>20</v>
      </c>
      <c r="AB184" s="254"/>
      <c r="AC184" s="255"/>
      <c r="AD184" s="253">
        <v>19</v>
      </c>
      <c r="AE184" s="254"/>
      <c r="AF184" s="255"/>
      <c r="AG184" s="253">
        <v>19</v>
      </c>
      <c r="AH184" s="254"/>
      <c r="AI184" s="255"/>
      <c r="AJ184" s="253">
        <v>19</v>
      </c>
      <c r="AK184" s="254"/>
      <c r="AL184" s="255"/>
      <c r="AM184" s="253">
        <v>19</v>
      </c>
      <c r="AN184" s="254"/>
      <c r="AO184" s="255"/>
      <c r="AP184" s="253">
        <v>19</v>
      </c>
      <c r="AQ184" s="254"/>
      <c r="AR184" s="255"/>
      <c r="AS184" s="253">
        <v>19</v>
      </c>
      <c r="AT184" s="254"/>
      <c r="AU184" s="255"/>
      <c r="AV184" s="253">
        <v>19</v>
      </c>
      <c r="AW184" s="254"/>
      <c r="AX184" s="255"/>
      <c r="AY184" s="253">
        <v>19</v>
      </c>
      <c r="AZ184" s="254"/>
      <c r="BA184" s="255"/>
      <c r="BB184" s="253">
        <v>19</v>
      </c>
      <c r="BC184" s="254"/>
      <c r="BD184" s="255"/>
      <c r="BE184" s="253">
        <v>19</v>
      </c>
      <c r="BF184" s="254"/>
      <c r="BG184" s="255"/>
      <c r="BH184" s="253">
        <v>19</v>
      </c>
      <c r="BI184" s="254"/>
      <c r="BJ184" s="255"/>
      <c r="BK184" s="253">
        <v>20</v>
      </c>
      <c r="BL184" s="254"/>
      <c r="BM184" s="255"/>
      <c r="BN184" s="253">
        <v>20</v>
      </c>
      <c r="BO184" s="254"/>
      <c r="BP184" s="255"/>
      <c r="BQ184" s="253">
        <v>20</v>
      </c>
      <c r="BR184" s="254"/>
      <c r="BS184" s="255"/>
      <c r="BT184" s="253">
        <v>20</v>
      </c>
      <c r="BU184" s="254"/>
      <c r="BV184" s="255"/>
      <c r="BW184" s="253">
        <v>20</v>
      </c>
      <c r="BX184" s="254"/>
      <c r="BY184" s="255"/>
    </row>
    <row r="185" spans="1:77" x14ac:dyDescent="0.25">
      <c r="A185" s="44" t="s">
        <v>518</v>
      </c>
      <c r="B185" s="41" t="s">
        <v>34</v>
      </c>
      <c r="C185" s="13" t="s">
        <v>28</v>
      </c>
      <c r="D185" s="13" t="s">
        <v>32</v>
      </c>
      <c r="E185" s="28">
        <v>10</v>
      </c>
      <c r="F185" s="253">
        <v>10.52</v>
      </c>
      <c r="G185" s="254"/>
      <c r="H185" s="255"/>
      <c r="I185" s="253">
        <v>10.53</v>
      </c>
      <c r="J185" s="254"/>
      <c r="K185" s="255"/>
      <c r="L185" s="253">
        <v>10.5</v>
      </c>
      <c r="M185" s="254"/>
      <c r="N185" s="255"/>
      <c r="O185" s="253">
        <v>10.51</v>
      </c>
      <c r="P185" s="254"/>
      <c r="Q185" s="255"/>
      <c r="R185" s="253">
        <v>10.52</v>
      </c>
      <c r="S185" s="254"/>
      <c r="T185" s="255"/>
      <c r="U185" s="253">
        <v>10.49</v>
      </c>
      <c r="V185" s="254"/>
      <c r="W185" s="255"/>
      <c r="X185" s="253">
        <v>10.45</v>
      </c>
      <c r="Y185" s="254"/>
      <c r="Z185" s="255"/>
      <c r="AA185" s="253">
        <v>10.41</v>
      </c>
      <c r="AB185" s="254"/>
      <c r="AC185" s="255"/>
      <c r="AD185" s="253">
        <v>10.34</v>
      </c>
      <c r="AE185" s="254"/>
      <c r="AF185" s="255"/>
      <c r="AG185" s="253">
        <v>10.31</v>
      </c>
      <c r="AH185" s="254"/>
      <c r="AI185" s="255"/>
      <c r="AJ185" s="253">
        <v>10.33</v>
      </c>
      <c r="AK185" s="254"/>
      <c r="AL185" s="255"/>
      <c r="AM185" s="253">
        <v>10.38</v>
      </c>
      <c r="AN185" s="254"/>
      <c r="AO185" s="255"/>
      <c r="AP185" s="253">
        <v>10.35</v>
      </c>
      <c r="AQ185" s="254"/>
      <c r="AR185" s="255"/>
      <c r="AS185" s="253">
        <v>10.45</v>
      </c>
      <c r="AT185" s="254"/>
      <c r="AU185" s="255"/>
      <c r="AV185" s="253">
        <v>10.48</v>
      </c>
      <c r="AW185" s="254"/>
      <c r="AX185" s="255"/>
      <c r="AY185" s="253">
        <v>10.46</v>
      </c>
      <c r="AZ185" s="254"/>
      <c r="BA185" s="255"/>
      <c r="BB185" s="253">
        <v>10.47</v>
      </c>
      <c r="BC185" s="254"/>
      <c r="BD185" s="255"/>
      <c r="BE185" s="253">
        <v>10.49</v>
      </c>
      <c r="BF185" s="254"/>
      <c r="BG185" s="255"/>
      <c r="BH185" s="253">
        <v>10.51</v>
      </c>
      <c r="BI185" s="254"/>
      <c r="BJ185" s="255"/>
      <c r="BK185" s="253">
        <v>10.56</v>
      </c>
      <c r="BL185" s="254"/>
      <c r="BM185" s="255"/>
      <c r="BN185" s="253">
        <v>10.55</v>
      </c>
      <c r="BO185" s="254"/>
      <c r="BP185" s="255"/>
      <c r="BQ185" s="253">
        <v>10.59</v>
      </c>
      <c r="BR185" s="254"/>
      <c r="BS185" s="255"/>
      <c r="BT185" s="253">
        <v>10.59</v>
      </c>
      <c r="BU185" s="254"/>
      <c r="BV185" s="255"/>
      <c r="BW185" s="253">
        <v>10.66</v>
      </c>
      <c r="BX185" s="254"/>
      <c r="BY185" s="255"/>
    </row>
    <row r="186" spans="1:77" ht="15.75" thickBot="1" x14ac:dyDescent="0.3">
      <c r="A186" s="45" t="s">
        <v>518</v>
      </c>
      <c r="B186" s="46" t="s">
        <v>35</v>
      </c>
      <c r="C186" s="14" t="s">
        <v>28</v>
      </c>
      <c r="D186" s="14" t="s">
        <v>32</v>
      </c>
      <c r="E186" s="29">
        <v>10</v>
      </c>
      <c r="F186" s="262">
        <v>10.48</v>
      </c>
      <c r="G186" s="263"/>
      <c r="H186" s="265"/>
      <c r="I186" s="262">
        <v>10.51</v>
      </c>
      <c r="J186" s="263"/>
      <c r="K186" s="265"/>
      <c r="L186" s="262">
        <v>10.46</v>
      </c>
      <c r="M186" s="263"/>
      <c r="N186" s="265"/>
      <c r="O186" s="262">
        <v>10.48</v>
      </c>
      <c r="P186" s="263"/>
      <c r="Q186" s="265"/>
      <c r="R186" s="262">
        <v>10.5</v>
      </c>
      <c r="S186" s="263"/>
      <c r="T186" s="265"/>
      <c r="U186" s="262">
        <v>10.45</v>
      </c>
      <c r="V186" s="263"/>
      <c r="W186" s="265"/>
      <c r="X186" s="262">
        <v>10.41</v>
      </c>
      <c r="Y186" s="263"/>
      <c r="Z186" s="265"/>
      <c r="AA186" s="262">
        <v>10.38</v>
      </c>
      <c r="AB186" s="263"/>
      <c r="AC186" s="265"/>
      <c r="AD186" s="262">
        <v>10.3</v>
      </c>
      <c r="AE186" s="263"/>
      <c r="AF186" s="265"/>
      <c r="AG186" s="262">
        <v>10.34</v>
      </c>
      <c r="AH186" s="263"/>
      <c r="AI186" s="265"/>
      <c r="AJ186" s="262">
        <v>10.3</v>
      </c>
      <c r="AK186" s="263"/>
      <c r="AL186" s="265"/>
      <c r="AM186" s="262">
        <v>10.38</v>
      </c>
      <c r="AN186" s="263"/>
      <c r="AO186" s="265"/>
      <c r="AP186" s="262">
        <v>10.32</v>
      </c>
      <c r="AQ186" s="263"/>
      <c r="AR186" s="265"/>
      <c r="AS186" s="262">
        <v>10.26</v>
      </c>
      <c r="AT186" s="263"/>
      <c r="AU186" s="265"/>
      <c r="AV186" s="262">
        <v>10.28</v>
      </c>
      <c r="AW186" s="263"/>
      <c r="AX186" s="265"/>
      <c r="AY186" s="262">
        <v>10.27</v>
      </c>
      <c r="AZ186" s="263"/>
      <c r="BA186" s="265"/>
      <c r="BB186" s="262">
        <v>10.27</v>
      </c>
      <c r="BC186" s="263"/>
      <c r="BD186" s="265"/>
      <c r="BE186" s="262">
        <v>10.29</v>
      </c>
      <c r="BF186" s="263"/>
      <c r="BG186" s="265"/>
      <c r="BH186" s="262">
        <v>10.34</v>
      </c>
      <c r="BI186" s="263"/>
      <c r="BJ186" s="265"/>
      <c r="BK186" s="262">
        <v>10.36</v>
      </c>
      <c r="BL186" s="263"/>
      <c r="BM186" s="265"/>
      <c r="BN186" s="262">
        <v>10.37</v>
      </c>
      <c r="BO186" s="263"/>
      <c r="BP186" s="265"/>
      <c r="BQ186" s="262">
        <v>10.59</v>
      </c>
      <c r="BR186" s="263"/>
      <c r="BS186" s="265"/>
      <c r="BT186" s="262">
        <v>10.39</v>
      </c>
      <c r="BU186" s="263"/>
      <c r="BV186" s="265"/>
      <c r="BW186" s="262">
        <v>10.47</v>
      </c>
      <c r="BX186" s="263"/>
      <c r="BY186" s="265"/>
    </row>
    <row r="187" spans="1:77" x14ac:dyDescent="0.25">
      <c r="A187" s="42" t="s">
        <v>519</v>
      </c>
      <c r="B187" s="43" t="s">
        <v>613</v>
      </c>
      <c r="C187" s="11" t="s">
        <v>587</v>
      </c>
      <c r="D187" s="11" t="s">
        <v>31</v>
      </c>
      <c r="E187" s="17">
        <v>10</v>
      </c>
      <c r="F187" s="191">
        <v>-1.327</v>
      </c>
      <c r="G187" s="192">
        <v>-0.64500000000000002</v>
      </c>
      <c r="H187" s="193">
        <v>83</v>
      </c>
      <c r="I187" s="200">
        <v>-1.234</v>
      </c>
      <c r="J187" s="192">
        <v>-0.59</v>
      </c>
      <c r="K187" s="196">
        <v>76</v>
      </c>
      <c r="L187" s="191">
        <v>-1.1619999999999999</v>
      </c>
      <c r="M187" s="192">
        <v>-0.56999999999999995</v>
      </c>
      <c r="N187" s="193">
        <v>72</v>
      </c>
      <c r="O187" s="200">
        <v>-1.1259999999999999</v>
      </c>
      <c r="P187" s="192">
        <v>-0.54900000000000004</v>
      </c>
      <c r="Q187" s="192">
        <v>72</v>
      </c>
      <c r="R187" s="191">
        <v>-1.2090000000000001</v>
      </c>
      <c r="S187" s="192">
        <v>-0.55600000000000005</v>
      </c>
      <c r="T187" s="193">
        <v>78</v>
      </c>
      <c r="U187" s="192">
        <v>-1.335</v>
      </c>
      <c r="V187" s="192">
        <v>-0.57599999999999996</v>
      </c>
      <c r="W187" s="192">
        <v>86</v>
      </c>
      <c r="X187" s="191">
        <v>-1.59</v>
      </c>
      <c r="Y187" s="192">
        <v>-0.622</v>
      </c>
      <c r="Z187" s="193">
        <v>105</v>
      </c>
      <c r="AA187" s="192">
        <v>-1.782</v>
      </c>
      <c r="AB187" s="192">
        <v>-0.69</v>
      </c>
      <c r="AC187" s="192">
        <v>114</v>
      </c>
      <c r="AD187" s="191">
        <v>-1.8360000000000001</v>
      </c>
      <c r="AE187" s="192">
        <v>-0.68600000000000005</v>
      </c>
      <c r="AF187" s="193">
        <v>117</v>
      </c>
      <c r="AG187" s="192">
        <v>-1.9139999999999999</v>
      </c>
      <c r="AH187" s="192">
        <v>-0.69899999999999995</v>
      </c>
      <c r="AI187" s="192">
        <v>114</v>
      </c>
      <c r="AJ187" s="191">
        <v>-1.8720000000000001</v>
      </c>
      <c r="AK187" s="192">
        <v>-0.70499999999999996</v>
      </c>
      <c r="AL187" s="193">
        <v>105</v>
      </c>
      <c r="AM187" s="192">
        <v>-1.742</v>
      </c>
      <c r="AN187" s="192">
        <v>-0.66</v>
      </c>
      <c r="AO187" s="192">
        <v>102</v>
      </c>
      <c r="AP187" s="191">
        <v>-1.722</v>
      </c>
      <c r="AQ187" s="192">
        <v>-0.65700000000000003</v>
      </c>
      <c r="AR187" s="193">
        <v>103</v>
      </c>
      <c r="AS187" s="192">
        <v>-1.728</v>
      </c>
      <c r="AT187" s="192">
        <v>-0.69299999999999995</v>
      </c>
      <c r="AU187" s="192">
        <v>101</v>
      </c>
      <c r="AV187" s="191">
        <v>-1.6639999999999999</v>
      </c>
      <c r="AW187" s="192">
        <v>-0.64600000000000002</v>
      </c>
      <c r="AX187" s="193">
        <v>98</v>
      </c>
      <c r="AY187" s="192">
        <v>-1.6819999999999999</v>
      </c>
      <c r="AZ187" s="192">
        <v>-0.66400000000000003</v>
      </c>
      <c r="BA187" s="192">
        <v>103</v>
      </c>
      <c r="BB187" s="191">
        <v>-1.71</v>
      </c>
      <c r="BC187" s="192">
        <v>-0.627</v>
      </c>
      <c r="BD187" s="193">
        <v>102</v>
      </c>
      <c r="BE187" s="192">
        <v>-1.7589999999999999</v>
      </c>
      <c r="BF187" s="192">
        <v>-0.63400000000000001</v>
      </c>
      <c r="BG187" s="192">
        <v>110</v>
      </c>
      <c r="BH187" s="191">
        <v>-1.8620000000000001</v>
      </c>
      <c r="BI187" s="192">
        <v>-0.65400000000000003</v>
      </c>
      <c r="BJ187" s="193">
        <v>108</v>
      </c>
      <c r="BK187" s="192">
        <v>-1.923</v>
      </c>
      <c r="BL187" s="192">
        <v>-0.66</v>
      </c>
      <c r="BM187" s="192">
        <v>114</v>
      </c>
      <c r="BN187" s="191">
        <v>-1.9179999999999999</v>
      </c>
      <c r="BO187" s="192">
        <v>-0.63800000000000001</v>
      </c>
      <c r="BP187" s="193">
        <v>113</v>
      </c>
      <c r="BQ187" s="192">
        <v>-1.861</v>
      </c>
      <c r="BR187" s="192">
        <v>-0.62</v>
      </c>
      <c r="BS187" s="192">
        <v>102</v>
      </c>
      <c r="BT187" s="191">
        <v>-1.6120000000000001</v>
      </c>
      <c r="BU187" s="192">
        <v>-0.61</v>
      </c>
      <c r="BV187" s="193">
        <v>90</v>
      </c>
      <c r="BW187" s="192">
        <v>-1.4550000000000001</v>
      </c>
      <c r="BX187" s="192">
        <v>-0.621</v>
      </c>
      <c r="BY187" s="193">
        <v>88</v>
      </c>
    </row>
    <row r="188" spans="1:77" x14ac:dyDescent="0.25">
      <c r="A188" s="44" t="s">
        <v>519</v>
      </c>
      <c r="B188" s="41" t="s">
        <v>614</v>
      </c>
      <c r="C188" s="25" t="s">
        <v>587</v>
      </c>
      <c r="D188" s="25" t="s">
        <v>31</v>
      </c>
      <c r="E188" s="26">
        <v>10</v>
      </c>
      <c r="F188" s="182">
        <v>0</v>
      </c>
      <c r="G188" s="183">
        <v>0</v>
      </c>
      <c r="H188" s="184">
        <v>0</v>
      </c>
      <c r="I188" s="186">
        <v>0</v>
      </c>
      <c r="J188" s="183">
        <v>0</v>
      </c>
      <c r="K188" s="185">
        <v>0</v>
      </c>
      <c r="L188" s="182">
        <v>0</v>
      </c>
      <c r="M188" s="183">
        <v>0</v>
      </c>
      <c r="N188" s="184">
        <v>0</v>
      </c>
      <c r="O188" s="186">
        <v>0</v>
      </c>
      <c r="P188" s="183">
        <v>0</v>
      </c>
      <c r="Q188" s="183">
        <v>0</v>
      </c>
      <c r="R188" s="182">
        <v>0</v>
      </c>
      <c r="S188" s="183">
        <v>0</v>
      </c>
      <c r="T188" s="184">
        <v>0</v>
      </c>
      <c r="U188" s="183">
        <v>0</v>
      </c>
      <c r="V188" s="183">
        <v>0</v>
      </c>
      <c r="W188" s="183">
        <v>0</v>
      </c>
      <c r="X188" s="182">
        <v>0</v>
      </c>
      <c r="Y188" s="183">
        <v>0</v>
      </c>
      <c r="Z188" s="184">
        <v>0</v>
      </c>
      <c r="AA188" s="183">
        <v>0</v>
      </c>
      <c r="AB188" s="183">
        <v>0</v>
      </c>
      <c r="AC188" s="183">
        <v>0</v>
      </c>
      <c r="AD188" s="182">
        <v>0</v>
      </c>
      <c r="AE188" s="183">
        <v>0</v>
      </c>
      <c r="AF188" s="184">
        <v>0</v>
      </c>
      <c r="AG188" s="183">
        <v>0</v>
      </c>
      <c r="AH188" s="183">
        <v>0</v>
      </c>
      <c r="AI188" s="183">
        <v>0</v>
      </c>
      <c r="AJ188" s="182">
        <v>0</v>
      </c>
      <c r="AK188" s="183">
        <v>0</v>
      </c>
      <c r="AL188" s="184">
        <v>0</v>
      </c>
      <c r="AM188" s="183">
        <v>0</v>
      </c>
      <c r="AN188" s="183">
        <v>0</v>
      </c>
      <c r="AO188" s="183">
        <v>0</v>
      </c>
      <c r="AP188" s="182">
        <v>0</v>
      </c>
      <c r="AQ188" s="183">
        <v>0</v>
      </c>
      <c r="AR188" s="184">
        <v>0</v>
      </c>
      <c r="AS188" s="183">
        <v>0</v>
      </c>
      <c r="AT188" s="183">
        <v>0</v>
      </c>
      <c r="AU188" s="183">
        <v>0</v>
      </c>
      <c r="AV188" s="182">
        <v>0</v>
      </c>
      <c r="AW188" s="183">
        <v>0</v>
      </c>
      <c r="AX188" s="184">
        <v>0</v>
      </c>
      <c r="AY188" s="183">
        <v>0</v>
      </c>
      <c r="AZ188" s="183">
        <v>0</v>
      </c>
      <c r="BA188" s="183">
        <v>0</v>
      </c>
      <c r="BB188" s="182">
        <v>0</v>
      </c>
      <c r="BC188" s="183">
        <v>0</v>
      </c>
      <c r="BD188" s="184">
        <v>0</v>
      </c>
      <c r="BE188" s="183">
        <v>0</v>
      </c>
      <c r="BF188" s="183">
        <v>0</v>
      </c>
      <c r="BG188" s="183">
        <v>0</v>
      </c>
      <c r="BH188" s="182">
        <v>0</v>
      </c>
      <c r="BI188" s="183">
        <v>0</v>
      </c>
      <c r="BJ188" s="184">
        <v>0</v>
      </c>
      <c r="BK188" s="183">
        <v>0</v>
      </c>
      <c r="BL188" s="183">
        <v>0</v>
      </c>
      <c r="BM188" s="183">
        <v>0</v>
      </c>
      <c r="BN188" s="182">
        <v>0</v>
      </c>
      <c r="BO188" s="183">
        <v>0</v>
      </c>
      <c r="BP188" s="184">
        <v>0</v>
      </c>
      <c r="BQ188" s="183">
        <v>0</v>
      </c>
      <c r="BR188" s="183">
        <v>0</v>
      </c>
      <c r="BS188" s="183">
        <v>0</v>
      </c>
      <c r="BT188" s="182">
        <v>0</v>
      </c>
      <c r="BU188" s="183">
        <v>0</v>
      </c>
      <c r="BV188" s="184">
        <v>0</v>
      </c>
      <c r="BW188" s="183">
        <v>0</v>
      </c>
      <c r="BX188" s="183">
        <v>0</v>
      </c>
      <c r="BY188" s="184">
        <v>0</v>
      </c>
    </row>
    <row r="189" spans="1:77" x14ac:dyDescent="0.25">
      <c r="A189" s="44" t="s">
        <v>519</v>
      </c>
      <c r="B189" s="41" t="s">
        <v>11</v>
      </c>
      <c r="C189" s="25" t="s">
        <v>587</v>
      </c>
      <c r="D189" s="25" t="s">
        <v>29</v>
      </c>
      <c r="E189" s="52" t="s">
        <v>28</v>
      </c>
      <c r="F189" s="253">
        <v>8</v>
      </c>
      <c r="G189" s="254"/>
      <c r="H189" s="255"/>
      <c r="I189" s="266">
        <v>7</v>
      </c>
      <c r="J189" s="254"/>
      <c r="K189" s="261"/>
      <c r="L189" s="253">
        <v>7</v>
      </c>
      <c r="M189" s="254"/>
      <c r="N189" s="255"/>
      <c r="O189" s="266">
        <v>7</v>
      </c>
      <c r="P189" s="254"/>
      <c r="Q189" s="254"/>
      <c r="R189" s="253">
        <v>7</v>
      </c>
      <c r="S189" s="254"/>
      <c r="T189" s="255"/>
      <c r="U189" s="254">
        <v>7</v>
      </c>
      <c r="V189" s="254"/>
      <c r="W189" s="254"/>
      <c r="X189" s="253">
        <v>8</v>
      </c>
      <c r="Y189" s="254"/>
      <c r="Z189" s="255"/>
      <c r="AA189" s="254">
        <v>8</v>
      </c>
      <c r="AB189" s="254"/>
      <c r="AC189" s="254"/>
      <c r="AD189" s="253">
        <v>8</v>
      </c>
      <c r="AE189" s="254"/>
      <c r="AF189" s="255"/>
      <c r="AG189" s="254">
        <v>8</v>
      </c>
      <c r="AH189" s="254"/>
      <c r="AI189" s="254"/>
      <c r="AJ189" s="253">
        <v>8</v>
      </c>
      <c r="AK189" s="254"/>
      <c r="AL189" s="255"/>
      <c r="AM189" s="254">
        <v>8</v>
      </c>
      <c r="AN189" s="254"/>
      <c r="AO189" s="254"/>
      <c r="AP189" s="253">
        <v>8</v>
      </c>
      <c r="AQ189" s="254"/>
      <c r="AR189" s="255"/>
      <c r="AS189" s="254">
        <v>8</v>
      </c>
      <c r="AT189" s="254"/>
      <c r="AU189" s="254"/>
      <c r="AV189" s="253">
        <v>8</v>
      </c>
      <c r="AW189" s="254"/>
      <c r="AX189" s="255"/>
      <c r="AY189" s="254">
        <v>8</v>
      </c>
      <c r="AZ189" s="254"/>
      <c r="BA189" s="254"/>
      <c r="BB189" s="253">
        <v>8</v>
      </c>
      <c r="BC189" s="254"/>
      <c r="BD189" s="255"/>
      <c r="BE189" s="254">
        <v>8</v>
      </c>
      <c r="BF189" s="254"/>
      <c r="BG189" s="254"/>
      <c r="BH189" s="253">
        <v>8</v>
      </c>
      <c r="BI189" s="254"/>
      <c r="BJ189" s="255"/>
      <c r="BK189" s="254">
        <v>8</v>
      </c>
      <c r="BL189" s="254"/>
      <c r="BM189" s="254"/>
      <c r="BN189" s="253">
        <v>8</v>
      </c>
      <c r="BO189" s="254"/>
      <c r="BP189" s="255"/>
      <c r="BQ189" s="254">
        <v>8</v>
      </c>
      <c r="BR189" s="254"/>
      <c r="BS189" s="254"/>
      <c r="BT189" s="253">
        <v>8</v>
      </c>
      <c r="BU189" s="254"/>
      <c r="BV189" s="255"/>
      <c r="BW189" s="254">
        <v>8</v>
      </c>
      <c r="BX189" s="254"/>
      <c r="BY189" s="255"/>
    </row>
    <row r="190" spans="1:77" x14ac:dyDescent="0.25">
      <c r="A190" s="44" t="s">
        <v>519</v>
      </c>
      <c r="B190" s="41" t="s">
        <v>12</v>
      </c>
      <c r="C190" s="25" t="s">
        <v>587</v>
      </c>
      <c r="D190" s="25" t="s">
        <v>29</v>
      </c>
      <c r="E190" s="52" t="s">
        <v>28</v>
      </c>
      <c r="F190" s="253">
        <v>10</v>
      </c>
      <c r="G190" s="254"/>
      <c r="H190" s="255"/>
      <c r="I190" s="253">
        <v>10</v>
      </c>
      <c r="J190" s="254"/>
      <c r="K190" s="255"/>
      <c r="L190" s="253">
        <v>10</v>
      </c>
      <c r="M190" s="254"/>
      <c r="N190" s="255"/>
      <c r="O190" s="253">
        <v>10</v>
      </c>
      <c r="P190" s="254"/>
      <c r="Q190" s="255"/>
      <c r="R190" s="253">
        <v>10</v>
      </c>
      <c r="S190" s="254"/>
      <c r="T190" s="255"/>
      <c r="U190" s="253">
        <v>10</v>
      </c>
      <c r="V190" s="254"/>
      <c r="W190" s="255"/>
      <c r="X190" s="253">
        <v>10</v>
      </c>
      <c r="Y190" s="254"/>
      <c r="Z190" s="255"/>
      <c r="AA190" s="253">
        <v>10</v>
      </c>
      <c r="AB190" s="254"/>
      <c r="AC190" s="255"/>
      <c r="AD190" s="253">
        <v>10</v>
      </c>
      <c r="AE190" s="254"/>
      <c r="AF190" s="255"/>
      <c r="AG190" s="253">
        <v>10</v>
      </c>
      <c r="AH190" s="254"/>
      <c r="AI190" s="255"/>
      <c r="AJ190" s="253">
        <v>10</v>
      </c>
      <c r="AK190" s="254"/>
      <c r="AL190" s="255"/>
      <c r="AM190" s="253">
        <v>10</v>
      </c>
      <c r="AN190" s="254"/>
      <c r="AO190" s="255"/>
      <c r="AP190" s="253">
        <v>10</v>
      </c>
      <c r="AQ190" s="254"/>
      <c r="AR190" s="255"/>
      <c r="AS190" s="253">
        <v>10</v>
      </c>
      <c r="AT190" s="254"/>
      <c r="AU190" s="255"/>
      <c r="AV190" s="253">
        <v>10</v>
      </c>
      <c r="AW190" s="254"/>
      <c r="AX190" s="255"/>
      <c r="AY190" s="253">
        <v>10</v>
      </c>
      <c r="AZ190" s="254"/>
      <c r="BA190" s="255"/>
      <c r="BB190" s="253">
        <v>10</v>
      </c>
      <c r="BC190" s="254"/>
      <c r="BD190" s="255"/>
      <c r="BE190" s="253">
        <v>10</v>
      </c>
      <c r="BF190" s="254"/>
      <c r="BG190" s="255"/>
      <c r="BH190" s="253">
        <v>10</v>
      </c>
      <c r="BI190" s="254"/>
      <c r="BJ190" s="255"/>
      <c r="BK190" s="253">
        <v>10</v>
      </c>
      <c r="BL190" s="254"/>
      <c r="BM190" s="255"/>
      <c r="BN190" s="253">
        <v>10</v>
      </c>
      <c r="BO190" s="254"/>
      <c r="BP190" s="255"/>
      <c r="BQ190" s="253">
        <v>10</v>
      </c>
      <c r="BR190" s="254"/>
      <c r="BS190" s="255"/>
      <c r="BT190" s="253">
        <v>10</v>
      </c>
      <c r="BU190" s="254"/>
      <c r="BV190" s="255"/>
      <c r="BW190" s="254">
        <v>10</v>
      </c>
      <c r="BX190" s="254"/>
      <c r="BY190" s="255"/>
    </row>
    <row r="191" spans="1:77" x14ac:dyDescent="0.25">
      <c r="A191" s="44" t="s">
        <v>519</v>
      </c>
      <c r="B191" s="41" t="s">
        <v>34</v>
      </c>
      <c r="C191" s="13" t="s">
        <v>28</v>
      </c>
      <c r="D191" s="13" t="s">
        <v>32</v>
      </c>
      <c r="E191" s="26">
        <v>10</v>
      </c>
      <c r="F191" s="253">
        <v>10.68</v>
      </c>
      <c r="G191" s="254"/>
      <c r="H191" s="255"/>
      <c r="I191" s="266">
        <v>10.49</v>
      </c>
      <c r="J191" s="254"/>
      <c r="K191" s="261"/>
      <c r="L191" s="253">
        <v>10.47</v>
      </c>
      <c r="M191" s="254"/>
      <c r="N191" s="255"/>
      <c r="O191" s="266">
        <v>10.49</v>
      </c>
      <c r="P191" s="254"/>
      <c r="Q191" s="254"/>
      <c r="R191" s="253">
        <v>10.5</v>
      </c>
      <c r="S191" s="254"/>
      <c r="T191" s="255"/>
      <c r="U191" s="254">
        <v>10.44</v>
      </c>
      <c r="V191" s="254"/>
      <c r="W191" s="254"/>
      <c r="X191" s="253">
        <v>10.53</v>
      </c>
      <c r="Y191" s="254"/>
      <c r="Z191" s="255"/>
      <c r="AA191" s="254">
        <v>10.55</v>
      </c>
      <c r="AB191" s="254"/>
      <c r="AC191" s="254"/>
      <c r="AD191" s="253">
        <v>10.41</v>
      </c>
      <c r="AE191" s="254"/>
      <c r="AF191" s="255"/>
      <c r="AG191" s="254">
        <v>10.44</v>
      </c>
      <c r="AH191" s="254"/>
      <c r="AI191" s="254"/>
      <c r="AJ191" s="253">
        <v>10.43</v>
      </c>
      <c r="AK191" s="254"/>
      <c r="AL191" s="255"/>
      <c r="AM191" s="254">
        <v>10.48</v>
      </c>
      <c r="AN191" s="254"/>
      <c r="AO191" s="254"/>
      <c r="AP191" s="253">
        <v>10.48</v>
      </c>
      <c r="AQ191" s="254"/>
      <c r="AR191" s="255"/>
      <c r="AS191" s="254">
        <v>10.42</v>
      </c>
      <c r="AT191" s="254"/>
      <c r="AU191" s="254"/>
      <c r="AV191" s="253">
        <v>10.46</v>
      </c>
      <c r="AW191" s="254"/>
      <c r="AX191" s="255"/>
      <c r="AY191" s="254">
        <v>10.44</v>
      </c>
      <c r="AZ191" s="254"/>
      <c r="BA191" s="254"/>
      <c r="BB191" s="253">
        <v>10.47</v>
      </c>
      <c r="BC191" s="254"/>
      <c r="BD191" s="255"/>
      <c r="BE191" s="254">
        <v>10.45</v>
      </c>
      <c r="BF191" s="254"/>
      <c r="BG191" s="254"/>
      <c r="BH191" s="253">
        <v>10.5</v>
      </c>
      <c r="BI191" s="254"/>
      <c r="BJ191" s="255"/>
      <c r="BK191" s="254">
        <v>10.53</v>
      </c>
      <c r="BL191" s="254"/>
      <c r="BM191" s="254"/>
      <c r="BN191" s="253">
        <v>10.53</v>
      </c>
      <c r="BO191" s="254"/>
      <c r="BP191" s="255"/>
      <c r="BQ191" s="254">
        <v>10.54</v>
      </c>
      <c r="BR191" s="254"/>
      <c r="BS191" s="254"/>
      <c r="BT191" s="253">
        <v>10.56</v>
      </c>
      <c r="BU191" s="254"/>
      <c r="BV191" s="255"/>
      <c r="BW191" s="254">
        <v>10.64</v>
      </c>
      <c r="BX191" s="254"/>
      <c r="BY191" s="255"/>
    </row>
    <row r="192" spans="1:77" ht="15.75" thickBot="1" x14ac:dyDescent="0.3">
      <c r="A192" s="45" t="s">
        <v>519</v>
      </c>
      <c r="B192" s="46" t="s">
        <v>35</v>
      </c>
      <c r="C192" s="14" t="s">
        <v>28</v>
      </c>
      <c r="D192" s="14" t="s">
        <v>32</v>
      </c>
      <c r="E192" s="27">
        <v>10</v>
      </c>
      <c r="F192" s="262">
        <v>10.58</v>
      </c>
      <c r="G192" s="263"/>
      <c r="H192" s="265"/>
      <c r="I192" s="267">
        <v>10.41</v>
      </c>
      <c r="J192" s="263"/>
      <c r="K192" s="264"/>
      <c r="L192" s="262">
        <v>10.39</v>
      </c>
      <c r="M192" s="263"/>
      <c r="N192" s="265"/>
      <c r="O192" s="267">
        <v>10.41</v>
      </c>
      <c r="P192" s="263"/>
      <c r="Q192" s="263"/>
      <c r="R192" s="262">
        <v>10.41</v>
      </c>
      <c r="S192" s="263"/>
      <c r="T192" s="265"/>
      <c r="U192" s="263">
        <v>10.36</v>
      </c>
      <c r="V192" s="263"/>
      <c r="W192" s="263"/>
      <c r="X192" s="262">
        <v>10.43</v>
      </c>
      <c r="Y192" s="263"/>
      <c r="Z192" s="265"/>
      <c r="AA192" s="263">
        <v>10.45</v>
      </c>
      <c r="AB192" s="263"/>
      <c r="AC192" s="263"/>
      <c r="AD192" s="262">
        <v>10.34</v>
      </c>
      <c r="AE192" s="263"/>
      <c r="AF192" s="265"/>
      <c r="AG192" s="263">
        <v>10.36</v>
      </c>
      <c r="AH192" s="263"/>
      <c r="AI192" s="263"/>
      <c r="AJ192" s="262">
        <v>10.34</v>
      </c>
      <c r="AK192" s="263"/>
      <c r="AL192" s="265"/>
      <c r="AM192" s="263">
        <v>10.38</v>
      </c>
      <c r="AN192" s="263"/>
      <c r="AO192" s="263"/>
      <c r="AP192" s="262">
        <v>10.39</v>
      </c>
      <c r="AQ192" s="263"/>
      <c r="AR192" s="265"/>
      <c r="AS192" s="263">
        <v>10.35</v>
      </c>
      <c r="AT192" s="263"/>
      <c r="AU192" s="263"/>
      <c r="AV192" s="262">
        <v>10.35</v>
      </c>
      <c r="AW192" s="263"/>
      <c r="AX192" s="265"/>
      <c r="AY192" s="263">
        <v>10.33</v>
      </c>
      <c r="AZ192" s="263"/>
      <c r="BA192" s="263"/>
      <c r="BB192" s="262">
        <v>10.38</v>
      </c>
      <c r="BC192" s="263"/>
      <c r="BD192" s="265"/>
      <c r="BE192" s="263">
        <v>10.37</v>
      </c>
      <c r="BF192" s="263"/>
      <c r="BG192" s="263"/>
      <c r="BH192" s="262">
        <v>10.4</v>
      </c>
      <c r="BI192" s="263"/>
      <c r="BJ192" s="265"/>
      <c r="BK192" s="263">
        <v>10.45</v>
      </c>
      <c r="BL192" s="263"/>
      <c r="BM192" s="263"/>
      <c r="BN192" s="278">
        <v>10.44</v>
      </c>
      <c r="BO192" s="279"/>
      <c r="BP192" s="280"/>
      <c r="BQ192" s="278">
        <v>10.45</v>
      </c>
      <c r="BR192" s="279"/>
      <c r="BS192" s="280"/>
      <c r="BT192" s="278">
        <v>10.46</v>
      </c>
      <c r="BU192" s="279"/>
      <c r="BV192" s="280"/>
      <c r="BW192" s="278">
        <v>10.56</v>
      </c>
      <c r="BX192" s="279"/>
      <c r="BY192" s="280"/>
    </row>
    <row r="193" spans="1:77" x14ac:dyDescent="0.25">
      <c r="A193" s="42" t="s">
        <v>520</v>
      </c>
      <c r="B193" s="43" t="s">
        <v>615</v>
      </c>
      <c r="C193" s="11" t="s">
        <v>606</v>
      </c>
      <c r="D193" s="11" t="s">
        <v>31</v>
      </c>
      <c r="E193" s="17">
        <v>10</v>
      </c>
      <c r="F193" s="191">
        <v>0</v>
      </c>
      <c r="G193" s="192">
        <v>0</v>
      </c>
      <c r="H193" s="193">
        <v>0</v>
      </c>
      <c r="I193" s="200">
        <v>0</v>
      </c>
      <c r="J193" s="192">
        <v>0</v>
      </c>
      <c r="K193" s="196">
        <v>0</v>
      </c>
      <c r="L193" s="191">
        <v>0</v>
      </c>
      <c r="M193" s="192">
        <v>0</v>
      </c>
      <c r="N193" s="193">
        <v>0</v>
      </c>
      <c r="O193" s="200">
        <v>0</v>
      </c>
      <c r="P193" s="192">
        <v>0</v>
      </c>
      <c r="Q193" s="192">
        <v>0</v>
      </c>
      <c r="R193" s="191">
        <v>0</v>
      </c>
      <c r="S193" s="192">
        <v>0</v>
      </c>
      <c r="T193" s="193">
        <v>0</v>
      </c>
      <c r="U193" s="192">
        <v>0</v>
      </c>
      <c r="V193" s="192">
        <v>0</v>
      </c>
      <c r="W193" s="192">
        <v>0</v>
      </c>
      <c r="X193" s="191">
        <v>0</v>
      </c>
      <c r="Y193" s="192">
        <v>0</v>
      </c>
      <c r="Z193" s="193">
        <v>0</v>
      </c>
      <c r="AA193" s="192">
        <v>0</v>
      </c>
      <c r="AB193" s="192">
        <v>0</v>
      </c>
      <c r="AC193" s="192">
        <v>0</v>
      </c>
      <c r="AD193" s="191">
        <v>0</v>
      </c>
      <c r="AE193" s="192">
        <v>0</v>
      </c>
      <c r="AF193" s="193">
        <v>0</v>
      </c>
      <c r="AG193" s="192">
        <v>0</v>
      </c>
      <c r="AH193" s="192">
        <v>0</v>
      </c>
      <c r="AI193" s="192">
        <v>0</v>
      </c>
      <c r="AJ193" s="191">
        <v>0</v>
      </c>
      <c r="AK193" s="192">
        <v>0</v>
      </c>
      <c r="AL193" s="193">
        <v>0</v>
      </c>
      <c r="AM193" s="192">
        <v>0</v>
      </c>
      <c r="AN193" s="192">
        <v>0</v>
      </c>
      <c r="AO193" s="192">
        <v>0</v>
      </c>
      <c r="AP193" s="191">
        <v>0</v>
      </c>
      <c r="AQ193" s="192">
        <v>0</v>
      </c>
      <c r="AR193" s="193">
        <v>0</v>
      </c>
      <c r="AS193" s="192">
        <v>0</v>
      </c>
      <c r="AT193" s="192">
        <v>0</v>
      </c>
      <c r="AU193" s="192">
        <v>0</v>
      </c>
      <c r="AV193" s="191">
        <v>0</v>
      </c>
      <c r="AW193" s="192">
        <v>0</v>
      </c>
      <c r="AX193" s="193">
        <v>0</v>
      </c>
      <c r="AY193" s="192">
        <v>0</v>
      </c>
      <c r="AZ193" s="192">
        <v>0</v>
      </c>
      <c r="BA193" s="192">
        <v>0</v>
      </c>
      <c r="BB193" s="191">
        <v>0</v>
      </c>
      <c r="BC193" s="192">
        <v>0</v>
      </c>
      <c r="BD193" s="193">
        <v>0</v>
      </c>
      <c r="BE193" s="192">
        <v>0</v>
      </c>
      <c r="BF193" s="192">
        <v>0</v>
      </c>
      <c r="BG193" s="192">
        <v>0</v>
      </c>
      <c r="BH193" s="191">
        <v>0</v>
      </c>
      <c r="BI193" s="192">
        <v>0</v>
      </c>
      <c r="BJ193" s="193">
        <v>0</v>
      </c>
      <c r="BK193" s="192">
        <v>0</v>
      </c>
      <c r="BL193" s="192">
        <v>0</v>
      </c>
      <c r="BM193" s="192">
        <v>0</v>
      </c>
      <c r="BN193" s="191">
        <v>0</v>
      </c>
      <c r="BO193" s="192">
        <v>0</v>
      </c>
      <c r="BP193" s="193">
        <v>0</v>
      </c>
      <c r="BQ193" s="192">
        <v>0</v>
      </c>
      <c r="BR193" s="192">
        <v>0</v>
      </c>
      <c r="BS193" s="192">
        <v>0</v>
      </c>
      <c r="BT193" s="191">
        <v>0</v>
      </c>
      <c r="BU193" s="192">
        <v>0</v>
      </c>
      <c r="BV193" s="193">
        <v>0</v>
      </c>
      <c r="BW193" s="192">
        <v>0</v>
      </c>
      <c r="BX193" s="192">
        <v>0</v>
      </c>
      <c r="BY193" s="193">
        <v>0</v>
      </c>
    </row>
    <row r="194" spans="1:77" x14ac:dyDescent="0.25">
      <c r="A194" s="44" t="s">
        <v>520</v>
      </c>
      <c r="B194" s="41" t="s">
        <v>616</v>
      </c>
      <c r="C194" s="25" t="s">
        <v>606</v>
      </c>
      <c r="D194" s="25" t="s">
        <v>31</v>
      </c>
      <c r="E194" s="26">
        <v>10</v>
      </c>
      <c r="F194" s="182">
        <v>-0.16900000000000001</v>
      </c>
      <c r="G194" s="183">
        <v>-8.8999999999999996E-2</v>
      </c>
      <c r="H194" s="184">
        <v>9</v>
      </c>
      <c r="I194" s="186">
        <v>-0.161</v>
      </c>
      <c r="J194" s="183">
        <v>-8.8999999999999996E-2</v>
      </c>
      <c r="K194" s="185">
        <v>9</v>
      </c>
      <c r="L194" s="182">
        <v>-0.16200000000000001</v>
      </c>
      <c r="M194" s="183">
        <v>-8.6999999999999994E-2</v>
      </c>
      <c r="N194" s="184">
        <v>11</v>
      </c>
      <c r="O194" s="186">
        <v>-0.156</v>
      </c>
      <c r="P194" s="183">
        <v>-8.5000000000000006E-2</v>
      </c>
      <c r="Q194" s="183">
        <v>7</v>
      </c>
      <c r="R194" s="182">
        <v>-0.158</v>
      </c>
      <c r="S194" s="183">
        <v>-8.5000000000000006E-2</v>
      </c>
      <c r="T194" s="184">
        <v>11</v>
      </c>
      <c r="U194" s="183">
        <v>-0.18</v>
      </c>
      <c r="V194" s="183">
        <v>-8.6999999999999994E-2</v>
      </c>
      <c r="W194" s="183">
        <v>11</v>
      </c>
      <c r="X194" s="182">
        <v>-0.20799999999999999</v>
      </c>
      <c r="Y194" s="183">
        <v>-8.4000000000000005E-2</v>
      </c>
      <c r="Z194" s="184">
        <v>13</v>
      </c>
      <c r="AA194" s="183">
        <v>-0.23899999999999999</v>
      </c>
      <c r="AB194" s="183">
        <v>-8.6999999999999994E-2</v>
      </c>
      <c r="AC194" s="183">
        <v>13</v>
      </c>
      <c r="AD194" s="182">
        <v>-0.25600000000000001</v>
      </c>
      <c r="AE194" s="183">
        <v>-8.6999999999999994E-2</v>
      </c>
      <c r="AF194" s="184">
        <v>13</v>
      </c>
      <c r="AG194" s="183">
        <v>-0.245</v>
      </c>
      <c r="AH194" s="183">
        <v>-8.2000000000000003E-2</v>
      </c>
      <c r="AI194" s="183">
        <v>14</v>
      </c>
      <c r="AJ194" s="182">
        <v>-0.248</v>
      </c>
      <c r="AK194" s="183">
        <v>-8.4000000000000005E-2</v>
      </c>
      <c r="AL194" s="184">
        <v>13</v>
      </c>
      <c r="AM194" s="183">
        <v>-0.25</v>
      </c>
      <c r="AN194" s="183">
        <v>-8.5999999999999993E-2</v>
      </c>
      <c r="AO194" s="183">
        <v>16</v>
      </c>
      <c r="AP194" s="182">
        <v>-0.23200000000000001</v>
      </c>
      <c r="AQ194" s="183">
        <v>-9.0999999999999998E-2</v>
      </c>
      <c r="AR194" s="184">
        <v>11</v>
      </c>
      <c r="AS194" s="183">
        <v>-0.21</v>
      </c>
      <c r="AT194" s="183">
        <v>-8.7999999999999995E-2</v>
      </c>
      <c r="AU194" s="183">
        <v>10</v>
      </c>
      <c r="AV194" s="182">
        <v>-0.21</v>
      </c>
      <c r="AW194" s="183">
        <v>-9.7000000000000003E-2</v>
      </c>
      <c r="AX194" s="184">
        <v>11</v>
      </c>
      <c r="AY194" s="183">
        <v>-0.20100000000000001</v>
      </c>
      <c r="AZ194" s="183">
        <v>-9.4E-2</v>
      </c>
      <c r="BA194" s="183">
        <v>11</v>
      </c>
      <c r="BB194" s="182">
        <v>-0.21099999999999999</v>
      </c>
      <c r="BC194" s="183">
        <v>-9.2999999999999999E-2</v>
      </c>
      <c r="BD194" s="184">
        <v>13</v>
      </c>
      <c r="BE194" s="183">
        <v>-0.20799999999999999</v>
      </c>
      <c r="BF194" s="183">
        <v>-9.6000000000000002E-2</v>
      </c>
      <c r="BG194" s="183">
        <v>13</v>
      </c>
      <c r="BH194" s="182">
        <v>-0.22500000000000001</v>
      </c>
      <c r="BI194" s="183">
        <v>-9.6000000000000002E-2</v>
      </c>
      <c r="BJ194" s="184">
        <v>13</v>
      </c>
      <c r="BK194" s="183">
        <v>-0.224</v>
      </c>
      <c r="BL194" s="183">
        <v>-0.1</v>
      </c>
      <c r="BM194" s="183">
        <v>12</v>
      </c>
      <c r="BN194" s="182">
        <v>-0.20799999999999999</v>
      </c>
      <c r="BO194" s="183">
        <v>-9.8000000000000004E-2</v>
      </c>
      <c r="BP194" s="184">
        <v>12</v>
      </c>
      <c r="BQ194" s="183">
        <v>-0.19700000000000001</v>
      </c>
      <c r="BR194" s="183">
        <v>-9.5000000000000001E-2</v>
      </c>
      <c r="BS194" s="183">
        <v>12</v>
      </c>
      <c r="BT194" s="182">
        <v>-0.18099999999999999</v>
      </c>
      <c r="BU194" s="183">
        <v>-9.5000000000000001E-2</v>
      </c>
      <c r="BV194" s="184">
        <v>10</v>
      </c>
      <c r="BW194" s="183">
        <v>-0.158</v>
      </c>
      <c r="BX194" s="183">
        <v>-9.7000000000000003E-2</v>
      </c>
      <c r="BY194" s="184">
        <v>9</v>
      </c>
    </row>
    <row r="195" spans="1:77" x14ac:dyDescent="0.25">
      <c r="A195" s="44" t="s">
        <v>520</v>
      </c>
      <c r="B195" s="41" t="s">
        <v>11</v>
      </c>
      <c r="C195" s="25" t="s">
        <v>606</v>
      </c>
      <c r="D195" s="25" t="s">
        <v>29</v>
      </c>
      <c r="E195" s="52" t="s">
        <v>28</v>
      </c>
      <c r="F195" s="253">
        <v>12</v>
      </c>
      <c r="G195" s="254"/>
      <c r="H195" s="255"/>
      <c r="I195" s="253">
        <v>12</v>
      </c>
      <c r="J195" s="254"/>
      <c r="K195" s="255"/>
      <c r="L195" s="253">
        <v>12</v>
      </c>
      <c r="M195" s="254"/>
      <c r="N195" s="255"/>
      <c r="O195" s="253">
        <v>12</v>
      </c>
      <c r="P195" s="254"/>
      <c r="Q195" s="255"/>
      <c r="R195" s="253">
        <v>12</v>
      </c>
      <c r="S195" s="254"/>
      <c r="T195" s="255"/>
      <c r="U195" s="253">
        <v>12</v>
      </c>
      <c r="V195" s="254"/>
      <c r="W195" s="255"/>
      <c r="X195" s="253">
        <v>12</v>
      </c>
      <c r="Y195" s="254"/>
      <c r="Z195" s="255"/>
      <c r="AA195" s="253">
        <v>12</v>
      </c>
      <c r="AB195" s="254"/>
      <c r="AC195" s="255"/>
      <c r="AD195" s="253">
        <v>12</v>
      </c>
      <c r="AE195" s="254"/>
      <c r="AF195" s="255"/>
      <c r="AG195" s="253">
        <v>12</v>
      </c>
      <c r="AH195" s="254"/>
      <c r="AI195" s="255"/>
      <c r="AJ195" s="253">
        <v>12</v>
      </c>
      <c r="AK195" s="254"/>
      <c r="AL195" s="255"/>
      <c r="AM195" s="253">
        <v>12</v>
      </c>
      <c r="AN195" s="254"/>
      <c r="AO195" s="255"/>
      <c r="AP195" s="253">
        <v>12</v>
      </c>
      <c r="AQ195" s="254"/>
      <c r="AR195" s="255"/>
      <c r="AS195" s="253">
        <v>12</v>
      </c>
      <c r="AT195" s="254"/>
      <c r="AU195" s="255"/>
      <c r="AV195" s="253">
        <v>12</v>
      </c>
      <c r="AW195" s="254"/>
      <c r="AX195" s="255"/>
      <c r="AY195" s="253">
        <v>12</v>
      </c>
      <c r="AZ195" s="254"/>
      <c r="BA195" s="255"/>
      <c r="BB195" s="253">
        <v>12</v>
      </c>
      <c r="BC195" s="254"/>
      <c r="BD195" s="255"/>
      <c r="BE195" s="253">
        <v>12</v>
      </c>
      <c r="BF195" s="254"/>
      <c r="BG195" s="255"/>
      <c r="BH195" s="253">
        <v>12</v>
      </c>
      <c r="BI195" s="254"/>
      <c r="BJ195" s="255"/>
      <c r="BK195" s="253">
        <v>12</v>
      </c>
      <c r="BL195" s="254"/>
      <c r="BM195" s="255"/>
      <c r="BN195" s="253">
        <v>12</v>
      </c>
      <c r="BO195" s="254"/>
      <c r="BP195" s="255"/>
      <c r="BQ195" s="253">
        <v>12</v>
      </c>
      <c r="BR195" s="254"/>
      <c r="BS195" s="255"/>
      <c r="BT195" s="253">
        <v>12</v>
      </c>
      <c r="BU195" s="254"/>
      <c r="BV195" s="255"/>
      <c r="BW195" s="253">
        <v>12</v>
      </c>
      <c r="BX195" s="254"/>
      <c r="BY195" s="255"/>
    </row>
    <row r="196" spans="1:77" x14ac:dyDescent="0.25">
      <c r="A196" s="44" t="s">
        <v>520</v>
      </c>
      <c r="B196" s="41" t="s">
        <v>12</v>
      </c>
      <c r="C196" s="25" t="s">
        <v>606</v>
      </c>
      <c r="D196" s="25" t="s">
        <v>29</v>
      </c>
      <c r="E196" s="52" t="s">
        <v>28</v>
      </c>
      <c r="F196" s="253">
        <v>20</v>
      </c>
      <c r="G196" s="254"/>
      <c r="H196" s="255"/>
      <c r="I196" s="253">
        <v>20</v>
      </c>
      <c r="J196" s="254"/>
      <c r="K196" s="255"/>
      <c r="L196" s="253">
        <v>20</v>
      </c>
      <c r="M196" s="254"/>
      <c r="N196" s="255"/>
      <c r="O196" s="253">
        <v>20</v>
      </c>
      <c r="P196" s="254"/>
      <c r="Q196" s="255"/>
      <c r="R196" s="253">
        <v>20</v>
      </c>
      <c r="S196" s="254"/>
      <c r="T196" s="255"/>
      <c r="U196" s="253">
        <v>20</v>
      </c>
      <c r="V196" s="254"/>
      <c r="W196" s="255"/>
      <c r="X196" s="253">
        <v>20</v>
      </c>
      <c r="Y196" s="254"/>
      <c r="Z196" s="255"/>
      <c r="AA196" s="253">
        <v>20</v>
      </c>
      <c r="AB196" s="254"/>
      <c r="AC196" s="255"/>
      <c r="AD196" s="253">
        <v>20</v>
      </c>
      <c r="AE196" s="254"/>
      <c r="AF196" s="255"/>
      <c r="AG196" s="253">
        <v>20</v>
      </c>
      <c r="AH196" s="254"/>
      <c r="AI196" s="255"/>
      <c r="AJ196" s="253">
        <v>20</v>
      </c>
      <c r="AK196" s="254"/>
      <c r="AL196" s="255"/>
      <c r="AM196" s="253">
        <v>20</v>
      </c>
      <c r="AN196" s="254"/>
      <c r="AO196" s="255"/>
      <c r="AP196" s="253">
        <v>20</v>
      </c>
      <c r="AQ196" s="254"/>
      <c r="AR196" s="255"/>
      <c r="AS196" s="253">
        <v>20</v>
      </c>
      <c r="AT196" s="254"/>
      <c r="AU196" s="255"/>
      <c r="AV196" s="253">
        <v>19</v>
      </c>
      <c r="AW196" s="254"/>
      <c r="AX196" s="255"/>
      <c r="AY196" s="253">
        <v>19</v>
      </c>
      <c r="AZ196" s="254"/>
      <c r="BA196" s="255"/>
      <c r="BB196" s="253">
        <v>19</v>
      </c>
      <c r="BC196" s="254"/>
      <c r="BD196" s="255"/>
      <c r="BE196" s="253">
        <v>19</v>
      </c>
      <c r="BF196" s="254"/>
      <c r="BG196" s="255"/>
      <c r="BH196" s="253">
        <v>19</v>
      </c>
      <c r="BI196" s="254"/>
      <c r="BJ196" s="255"/>
      <c r="BK196" s="253">
        <v>19</v>
      </c>
      <c r="BL196" s="254"/>
      <c r="BM196" s="255"/>
      <c r="BN196" s="253">
        <v>19</v>
      </c>
      <c r="BO196" s="254"/>
      <c r="BP196" s="255"/>
      <c r="BQ196" s="253">
        <v>19</v>
      </c>
      <c r="BR196" s="254"/>
      <c r="BS196" s="255"/>
      <c r="BT196" s="253">
        <v>19</v>
      </c>
      <c r="BU196" s="254"/>
      <c r="BV196" s="255"/>
      <c r="BW196" s="253">
        <v>19</v>
      </c>
      <c r="BX196" s="254"/>
      <c r="BY196" s="255"/>
    </row>
    <row r="197" spans="1:77" x14ac:dyDescent="0.25">
      <c r="A197" s="44" t="s">
        <v>520</v>
      </c>
      <c r="B197" s="41" t="s">
        <v>34</v>
      </c>
      <c r="C197" s="13" t="s">
        <v>28</v>
      </c>
      <c r="D197" s="13" t="s">
        <v>32</v>
      </c>
      <c r="E197" s="26">
        <v>10</v>
      </c>
      <c r="F197" s="253">
        <v>10.44</v>
      </c>
      <c r="G197" s="254"/>
      <c r="H197" s="255"/>
      <c r="I197" s="266">
        <v>10.43</v>
      </c>
      <c r="J197" s="254"/>
      <c r="K197" s="261"/>
      <c r="L197" s="253">
        <v>10.39</v>
      </c>
      <c r="M197" s="254"/>
      <c r="N197" s="255"/>
      <c r="O197" s="266">
        <v>10.43</v>
      </c>
      <c r="P197" s="254"/>
      <c r="Q197" s="254"/>
      <c r="R197" s="253">
        <v>10.43</v>
      </c>
      <c r="S197" s="254"/>
      <c r="T197" s="255"/>
      <c r="U197" s="254">
        <v>10.39</v>
      </c>
      <c r="V197" s="254"/>
      <c r="W197" s="254"/>
      <c r="X197" s="253">
        <v>10.32</v>
      </c>
      <c r="Y197" s="254"/>
      <c r="Z197" s="255"/>
      <c r="AA197" s="254">
        <v>10.33</v>
      </c>
      <c r="AB197" s="254"/>
      <c r="AC197" s="254"/>
      <c r="AD197" s="253">
        <v>10.24</v>
      </c>
      <c r="AE197" s="254"/>
      <c r="AF197" s="255"/>
      <c r="AG197" s="254">
        <v>10.25</v>
      </c>
      <c r="AH197" s="254"/>
      <c r="AI197" s="254"/>
      <c r="AJ197" s="253">
        <v>10.220000000000001</v>
      </c>
      <c r="AK197" s="254"/>
      <c r="AL197" s="255"/>
      <c r="AM197" s="254">
        <v>10.26</v>
      </c>
      <c r="AN197" s="254"/>
      <c r="AO197" s="254"/>
      <c r="AP197" s="253">
        <v>10.28</v>
      </c>
      <c r="AQ197" s="254"/>
      <c r="AR197" s="255"/>
      <c r="AS197" s="254">
        <v>10.24</v>
      </c>
      <c r="AT197" s="254"/>
      <c r="AU197" s="254"/>
      <c r="AV197" s="253">
        <v>10.39</v>
      </c>
      <c r="AW197" s="254"/>
      <c r="AX197" s="255"/>
      <c r="AY197" s="254">
        <v>10.39</v>
      </c>
      <c r="AZ197" s="254"/>
      <c r="BA197" s="254"/>
      <c r="BB197" s="253">
        <v>10.4</v>
      </c>
      <c r="BC197" s="254"/>
      <c r="BD197" s="255"/>
      <c r="BE197" s="254">
        <v>10.41</v>
      </c>
      <c r="BF197" s="254"/>
      <c r="BG197" s="254"/>
      <c r="BH197" s="253">
        <v>10.42</v>
      </c>
      <c r="BI197" s="254"/>
      <c r="BJ197" s="255"/>
      <c r="BK197" s="254">
        <v>10.48</v>
      </c>
      <c r="BL197" s="254"/>
      <c r="BM197" s="254"/>
      <c r="BN197" s="253">
        <v>10.49</v>
      </c>
      <c r="BO197" s="254"/>
      <c r="BP197" s="255"/>
      <c r="BQ197" s="254">
        <v>10.49</v>
      </c>
      <c r="BR197" s="254"/>
      <c r="BS197" s="254"/>
      <c r="BT197" s="253">
        <v>10.49</v>
      </c>
      <c r="BU197" s="254"/>
      <c r="BV197" s="255"/>
      <c r="BW197" s="254">
        <v>10.59</v>
      </c>
      <c r="BX197" s="254"/>
      <c r="BY197" s="255"/>
    </row>
    <row r="198" spans="1:77" ht="15.75" thickBot="1" x14ac:dyDescent="0.3">
      <c r="A198" s="44" t="s">
        <v>520</v>
      </c>
      <c r="B198" s="46" t="s">
        <v>35</v>
      </c>
      <c r="C198" s="14" t="s">
        <v>28</v>
      </c>
      <c r="D198" s="14" t="s">
        <v>32</v>
      </c>
      <c r="E198" s="27">
        <v>10</v>
      </c>
      <c r="F198" s="262">
        <v>10.45</v>
      </c>
      <c r="G198" s="263"/>
      <c r="H198" s="265"/>
      <c r="I198" s="267">
        <v>10.43</v>
      </c>
      <c r="J198" s="263"/>
      <c r="K198" s="264"/>
      <c r="L198" s="262">
        <v>10.4</v>
      </c>
      <c r="M198" s="263"/>
      <c r="N198" s="265"/>
      <c r="O198" s="267">
        <v>10.43</v>
      </c>
      <c r="P198" s="263"/>
      <c r="Q198" s="263"/>
      <c r="R198" s="262">
        <v>10.42</v>
      </c>
      <c r="S198" s="263"/>
      <c r="T198" s="265"/>
      <c r="U198" s="263">
        <v>10.39</v>
      </c>
      <c r="V198" s="263"/>
      <c r="W198" s="263"/>
      <c r="X198" s="262">
        <v>10.32</v>
      </c>
      <c r="Y198" s="263"/>
      <c r="Z198" s="265"/>
      <c r="AA198" s="263">
        <v>10.34</v>
      </c>
      <c r="AB198" s="263"/>
      <c r="AC198" s="263"/>
      <c r="AD198" s="262">
        <v>10.23</v>
      </c>
      <c r="AE198" s="263"/>
      <c r="AF198" s="265"/>
      <c r="AG198" s="263">
        <v>10.24</v>
      </c>
      <c r="AH198" s="263"/>
      <c r="AI198" s="263"/>
      <c r="AJ198" s="262">
        <v>10.220000000000001</v>
      </c>
      <c r="AK198" s="263"/>
      <c r="AL198" s="265"/>
      <c r="AM198" s="263">
        <v>10.24</v>
      </c>
      <c r="AN198" s="263"/>
      <c r="AO198" s="263"/>
      <c r="AP198" s="262">
        <v>10.26</v>
      </c>
      <c r="AQ198" s="263"/>
      <c r="AR198" s="265"/>
      <c r="AS198" s="263">
        <v>10.23</v>
      </c>
      <c r="AT198" s="263"/>
      <c r="AU198" s="263"/>
      <c r="AV198" s="262">
        <v>10.39</v>
      </c>
      <c r="AW198" s="263"/>
      <c r="AX198" s="265"/>
      <c r="AY198" s="263">
        <v>10.38</v>
      </c>
      <c r="AZ198" s="263"/>
      <c r="BA198" s="263"/>
      <c r="BB198" s="262">
        <v>10.41</v>
      </c>
      <c r="BC198" s="263"/>
      <c r="BD198" s="265"/>
      <c r="BE198" s="263">
        <v>10.41</v>
      </c>
      <c r="BF198" s="263"/>
      <c r="BG198" s="263"/>
      <c r="BH198" s="262">
        <v>10.41</v>
      </c>
      <c r="BI198" s="263"/>
      <c r="BJ198" s="265"/>
      <c r="BK198" s="263">
        <v>10.48</v>
      </c>
      <c r="BL198" s="263"/>
      <c r="BM198" s="263"/>
      <c r="BN198" s="262">
        <v>10.47</v>
      </c>
      <c r="BO198" s="263"/>
      <c r="BP198" s="265"/>
      <c r="BQ198" s="263">
        <v>10.49</v>
      </c>
      <c r="BR198" s="263"/>
      <c r="BS198" s="263"/>
      <c r="BT198" s="262">
        <v>10.5</v>
      </c>
      <c r="BU198" s="263"/>
      <c r="BV198" s="265"/>
      <c r="BW198" s="263">
        <v>10.58</v>
      </c>
      <c r="BX198" s="263"/>
      <c r="BY198" s="265"/>
    </row>
    <row r="199" spans="1:77" x14ac:dyDescent="0.25">
      <c r="A199" s="42" t="s">
        <v>521</v>
      </c>
      <c r="B199" s="43" t="s">
        <v>610</v>
      </c>
      <c r="C199" s="11" t="s">
        <v>606</v>
      </c>
      <c r="D199" s="11" t="s">
        <v>31</v>
      </c>
      <c r="E199" s="17">
        <v>10</v>
      </c>
      <c r="F199" s="191">
        <v>-0.25700000000000001</v>
      </c>
      <c r="G199" s="192">
        <v>-0.17299999999999999</v>
      </c>
      <c r="H199" s="193">
        <v>11.2</v>
      </c>
      <c r="I199" s="200">
        <v>-0.25</v>
      </c>
      <c r="J199" s="192">
        <v>-0.17899999999999999</v>
      </c>
      <c r="K199" s="196">
        <v>10.4</v>
      </c>
      <c r="L199" s="191">
        <v>-0.23499999999999999</v>
      </c>
      <c r="M199" s="192">
        <v>-0.16500000000000001</v>
      </c>
      <c r="N199" s="193">
        <v>9.6</v>
      </c>
      <c r="O199" s="200">
        <v>-0.23799999999999999</v>
      </c>
      <c r="P199" s="192">
        <v>-0.17399999999999999</v>
      </c>
      <c r="Q199" s="196">
        <v>11.2</v>
      </c>
      <c r="R199" s="191">
        <v>-0.24399999999999999</v>
      </c>
      <c r="S199" s="192">
        <v>-0.182</v>
      </c>
      <c r="T199" s="193">
        <v>11.2</v>
      </c>
      <c r="U199" s="200">
        <v>-0.28299999999999997</v>
      </c>
      <c r="V199" s="192">
        <v>-0.17699999999999999</v>
      </c>
      <c r="W199" s="196">
        <v>12</v>
      </c>
      <c r="X199" s="191">
        <v>-0.35599999999999998</v>
      </c>
      <c r="Y199" s="192">
        <v>-0.184</v>
      </c>
      <c r="Z199" s="193">
        <v>15.2</v>
      </c>
      <c r="AA199" s="200">
        <v>-0.40100000000000002</v>
      </c>
      <c r="AB199" s="192">
        <v>-0.2</v>
      </c>
      <c r="AC199" s="196">
        <v>15.2</v>
      </c>
      <c r="AD199" s="191">
        <v>-0.41199999999999998</v>
      </c>
      <c r="AE199" s="192">
        <v>-0.217</v>
      </c>
      <c r="AF199" s="193">
        <v>17.600000000000001</v>
      </c>
      <c r="AG199" s="200">
        <v>-0.43</v>
      </c>
      <c r="AH199" s="192">
        <v>-0.22500000000000001</v>
      </c>
      <c r="AI199" s="196">
        <v>17.600000000000001</v>
      </c>
      <c r="AJ199" s="191">
        <v>-0.40300000000000002</v>
      </c>
      <c r="AK199" s="192">
        <v>-0.221</v>
      </c>
      <c r="AL199" s="193">
        <v>16.8</v>
      </c>
      <c r="AM199" s="200">
        <v>-0.39700000000000002</v>
      </c>
      <c r="AN199" s="192">
        <v>-0.22700000000000001</v>
      </c>
      <c r="AO199" s="196">
        <v>13.6</v>
      </c>
      <c r="AP199" s="191">
        <v>-0.35799999999999998</v>
      </c>
      <c r="AQ199" s="192">
        <v>-0.19900000000000001</v>
      </c>
      <c r="AR199" s="193">
        <v>15.2</v>
      </c>
      <c r="AS199" s="200">
        <v>-0.38300000000000001</v>
      </c>
      <c r="AT199" s="192">
        <v>-0.23100000000000001</v>
      </c>
      <c r="AU199" s="196">
        <v>16</v>
      </c>
      <c r="AV199" s="191">
        <v>-0.38200000000000001</v>
      </c>
      <c r="AW199" s="192">
        <v>-0.22700000000000001</v>
      </c>
      <c r="AX199" s="193">
        <v>17.600000000000001</v>
      </c>
      <c r="AY199" s="200">
        <v>-0.38500000000000001</v>
      </c>
      <c r="AZ199" s="192">
        <v>-0.23100000000000001</v>
      </c>
      <c r="BA199" s="196">
        <v>16.8</v>
      </c>
      <c r="BB199" s="191">
        <v>-0.38700000000000001</v>
      </c>
      <c r="BC199" s="192">
        <v>-0.22900000000000001</v>
      </c>
      <c r="BD199" s="193">
        <v>15.2</v>
      </c>
      <c r="BE199" s="200">
        <v>-0.374</v>
      </c>
      <c r="BF199" s="192">
        <v>-0.224</v>
      </c>
      <c r="BG199" s="196">
        <v>15.2</v>
      </c>
      <c r="BH199" s="191">
        <v>-0.36199999999999999</v>
      </c>
      <c r="BI199" s="192">
        <v>-0.23300000000000001</v>
      </c>
      <c r="BJ199" s="193">
        <v>16</v>
      </c>
      <c r="BK199" s="200">
        <v>-0.36199999999999999</v>
      </c>
      <c r="BL199" s="192">
        <v>-0.24199999999999999</v>
      </c>
      <c r="BM199" s="196">
        <v>13.6</v>
      </c>
      <c r="BN199" s="191">
        <v>-0.32600000000000001</v>
      </c>
      <c r="BO199" s="192">
        <v>-0.217</v>
      </c>
      <c r="BP199" s="193">
        <v>13.6</v>
      </c>
      <c r="BQ199" s="200">
        <v>-0.313</v>
      </c>
      <c r="BR199" s="192">
        <v>-0.20699999999999999</v>
      </c>
      <c r="BS199" s="196">
        <v>12.8</v>
      </c>
      <c r="BT199" s="191">
        <v>-0.29899999999999999</v>
      </c>
      <c r="BU199" s="192">
        <v>-0.20300000000000001</v>
      </c>
      <c r="BV199" s="193">
        <v>12.8</v>
      </c>
      <c r="BW199" s="200">
        <v>-0.28999999999999998</v>
      </c>
      <c r="BX199" s="192">
        <v>-0.188</v>
      </c>
      <c r="BY199" s="193">
        <v>11.2</v>
      </c>
    </row>
    <row r="200" spans="1:77" x14ac:dyDescent="0.25">
      <c r="A200" s="44" t="s">
        <v>521</v>
      </c>
      <c r="B200" s="41" t="s">
        <v>11</v>
      </c>
      <c r="C200" s="25" t="s">
        <v>606</v>
      </c>
      <c r="D200" s="25" t="s">
        <v>29</v>
      </c>
      <c r="E200" s="52" t="s">
        <v>28</v>
      </c>
      <c r="F200" s="253">
        <v>19</v>
      </c>
      <c r="G200" s="254"/>
      <c r="H200" s="255"/>
      <c r="I200" s="266">
        <v>19</v>
      </c>
      <c r="J200" s="254"/>
      <c r="K200" s="261"/>
      <c r="L200" s="253">
        <v>19</v>
      </c>
      <c r="M200" s="254"/>
      <c r="N200" s="255"/>
      <c r="O200" s="266">
        <v>19</v>
      </c>
      <c r="P200" s="254"/>
      <c r="Q200" s="261"/>
      <c r="R200" s="253">
        <v>18</v>
      </c>
      <c r="S200" s="254"/>
      <c r="T200" s="255"/>
      <c r="U200" s="266">
        <v>18</v>
      </c>
      <c r="V200" s="254"/>
      <c r="W200" s="261"/>
      <c r="X200" s="253">
        <v>18</v>
      </c>
      <c r="Y200" s="254"/>
      <c r="Z200" s="255"/>
      <c r="AA200" s="266">
        <v>18</v>
      </c>
      <c r="AB200" s="254"/>
      <c r="AC200" s="261"/>
      <c r="AD200" s="253">
        <v>18</v>
      </c>
      <c r="AE200" s="254"/>
      <c r="AF200" s="255"/>
      <c r="AG200" s="266">
        <v>18</v>
      </c>
      <c r="AH200" s="254"/>
      <c r="AI200" s="261"/>
      <c r="AJ200" s="253">
        <v>18</v>
      </c>
      <c r="AK200" s="254"/>
      <c r="AL200" s="255"/>
      <c r="AM200" s="266">
        <v>18</v>
      </c>
      <c r="AN200" s="254"/>
      <c r="AO200" s="261"/>
      <c r="AP200" s="253">
        <v>18</v>
      </c>
      <c r="AQ200" s="254"/>
      <c r="AR200" s="255"/>
      <c r="AS200" s="266">
        <v>18</v>
      </c>
      <c r="AT200" s="254"/>
      <c r="AU200" s="261"/>
      <c r="AV200" s="253">
        <v>18</v>
      </c>
      <c r="AW200" s="254"/>
      <c r="AX200" s="255"/>
      <c r="AY200" s="266">
        <v>18</v>
      </c>
      <c r="AZ200" s="254"/>
      <c r="BA200" s="261"/>
      <c r="BB200" s="253">
        <v>18</v>
      </c>
      <c r="BC200" s="254"/>
      <c r="BD200" s="255"/>
      <c r="BE200" s="266">
        <v>18</v>
      </c>
      <c r="BF200" s="254"/>
      <c r="BG200" s="261"/>
      <c r="BH200" s="253">
        <v>19</v>
      </c>
      <c r="BI200" s="254"/>
      <c r="BJ200" s="255"/>
      <c r="BK200" s="266">
        <v>19</v>
      </c>
      <c r="BL200" s="254"/>
      <c r="BM200" s="261"/>
      <c r="BN200" s="253">
        <v>19</v>
      </c>
      <c r="BO200" s="254"/>
      <c r="BP200" s="255"/>
      <c r="BQ200" s="266">
        <v>19</v>
      </c>
      <c r="BR200" s="254"/>
      <c r="BS200" s="261"/>
      <c r="BT200" s="253">
        <v>19</v>
      </c>
      <c r="BU200" s="254"/>
      <c r="BV200" s="255"/>
      <c r="BW200" s="266">
        <v>19</v>
      </c>
      <c r="BX200" s="254"/>
      <c r="BY200" s="255"/>
    </row>
    <row r="201" spans="1:77" ht="15.75" thickBot="1" x14ac:dyDescent="0.3">
      <c r="A201" s="45" t="s">
        <v>521</v>
      </c>
      <c r="B201" s="46" t="s">
        <v>34</v>
      </c>
      <c r="C201" s="14" t="s">
        <v>28</v>
      </c>
      <c r="D201" s="14" t="s">
        <v>32</v>
      </c>
      <c r="E201" s="27">
        <v>10</v>
      </c>
      <c r="F201" s="262">
        <v>10.28</v>
      </c>
      <c r="G201" s="263"/>
      <c r="H201" s="265"/>
      <c r="I201" s="267">
        <v>10.26</v>
      </c>
      <c r="J201" s="263"/>
      <c r="K201" s="264"/>
      <c r="L201" s="262">
        <v>10.24</v>
      </c>
      <c r="M201" s="263"/>
      <c r="N201" s="265"/>
      <c r="O201" s="267">
        <v>10.24</v>
      </c>
      <c r="P201" s="263"/>
      <c r="Q201" s="264"/>
      <c r="R201" s="262">
        <v>10.24</v>
      </c>
      <c r="S201" s="263"/>
      <c r="T201" s="265"/>
      <c r="U201" s="267">
        <v>10.24</v>
      </c>
      <c r="V201" s="263"/>
      <c r="W201" s="264"/>
      <c r="X201" s="262">
        <v>10.34</v>
      </c>
      <c r="Y201" s="263"/>
      <c r="Z201" s="265"/>
      <c r="AA201" s="267">
        <v>10.34</v>
      </c>
      <c r="AB201" s="263"/>
      <c r="AC201" s="264"/>
      <c r="AD201" s="262">
        <v>10.24</v>
      </c>
      <c r="AE201" s="263"/>
      <c r="AF201" s="265"/>
      <c r="AG201" s="267">
        <v>10.4</v>
      </c>
      <c r="AH201" s="263"/>
      <c r="AI201" s="264"/>
      <c r="AJ201" s="262">
        <v>10.36</v>
      </c>
      <c r="AK201" s="263"/>
      <c r="AL201" s="265"/>
      <c r="AM201" s="267">
        <v>10.44</v>
      </c>
      <c r="AN201" s="263"/>
      <c r="AO201" s="264"/>
      <c r="AP201" s="262">
        <v>10.44</v>
      </c>
      <c r="AQ201" s="263"/>
      <c r="AR201" s="265"/>
      <c r="AS201" s="267">
        <v>10.4</v>
      </c>
      <c r="AT201" s="263"/>
      <c r="AU201" s="264"/>
      <c r="AV201" s="262">
        <v>10.38</v>
      </c>
      <c r="AW201" s="263"/>
      <c r="AX201" s="265"/>
      <c r="AY201" s="267">
        <v>10.6</v>
      </c>
      <c r="AZ201" s="263"/>
      <c r="BA201" s="264"/>
      <c r="BB201" s="262">
        <v>10.4</v>
      </c>
      <c r="BC201" s="263"/>
      <c r="BD201" s="265"/>
      <c r="BE201" s="267">
        <v>10.4</v>
      </c>
      <c r="BF201" s="263"/>
      <c r="BG201" s="264"/>
      <c r="BH201" s="262">
        <v>10.4</v>
      </c>
      <c r="BI201" s="263"/>
      <c r="BJ201" s="265"/>
      <c r="BK201" s="267">
        <v>10.48</v>
      </c>
      <c r="BL201" s="263"/>
      <c r="BM201" s="264"/>
      <c r="BN201" s="262">
        <v>10.48</v>
      </c>
      <c r="BO201" s="263"/>
      <c r="BP201" s="265"/>
      <c r="BQ201" s="267">
        <v>10.48</v>
      </c>
      <c r="BR201" s="263"/>
      <c r="BS201" s="264"/>
      <c r="BT201" s="262">
        <v>10.5</v>
      </c>
      <c r="BU201" s="263"/>
      <c r="BV201" s="265"/>
      <c r="BW201" s="267">
        <v>10.24</v>
      </c>
      <c r="BX201" s="263"/>
      <c r="BY201" s="265"/>
    </row>
    <row r="202" spans="1:77" x14ac:dyDescent="0.25">
      <c r="A202" s="42" t="s">
        <v>522</v>
      </c>
      <c r="B202" s="43" t="s">
        <v>615</v>
      </c>
      <c r="C202" s="11" t="s">
        <v>606</v>
      </c>
      <c r="D202" s="11" t="s">
        <v>31</v>
      </c>
      <c r="E202" s="17">
        <v>10</v>
      </c>
      <c r="F202" s="191">
        <v>-0.44800000000000001</v>
      </c>
      <c r="G202" s="192">
        <v>-0.16200000000000001</v>
      </c>
      <c r="H202" s="193">
        <v>26.4</v>
      </c>
      <c r="I202" s="200">
        <v>-0.437</v>
      </c>
      <c r="J202" s="192">
        <v>-0.156</v>
      </c>
      <c r="K202" s="196">
        <v>24.8</v>
      </c>
      <c r="L202" s="191">
        <v>-0.43</v>
      </c>
      <c r="M202" s="192">
        <v>-0.152</v>
      </c>
      <c r="N202" s="193">
        <v>26.4</v>
      </c>
      <c r="O202" s="200">
        <v>-0.48899999999999999</v>
      </c>
      <c r="P202" s="192">
        <v>-0.158</v>
      </c>
      <c r="Q202" s="196">
        <v>30.4</v>
      </c>
      <c r="R202" s="191">
        <v>-0.52800000000000002</v>
      </c>
      <c r="S202" s="192">
        <v>-0.16400000000000001</v>
      </c>
      <c r="T202" s="193">
        <v>32.799999999999997</v>
      </c>
      <c r="U202" s="200">
        <v>-0.54600000000000004</v>
      </c>
      <c r="V202" s="192">
        <v>-0.17399999999999999</v>
      </c>
      <c r="W202" s="196">
        <v>34.4</v>
      </c>
      <c r="X202" s="191">
        <v>-0.58099999999999996</v>
      </c>
      <c r="Y202" s="192">
        <v>-0.182</v>
      </c>
      <c r="Z202" s="193">
        <v>35.200000000000003</v>
      </c>
      <c r="AA202" s="200">
        <v>-0.64</v>
      </c>
      <c r="AB202" s="192">
        <v>-0.189</v>
      </c>
      <c r="AC202" s="196">
        <v>36</v>
      </c>
      <c r="AD202" s="191">
        <v>-0.67400000000000004</v>
      </c>
      <c r="AE202" s="192">
        <v>-0.192</v>
      </c>
      <c r="AF202" s="193">
        <v>39.200000000000003</v>
      </c>
      <c r="AG202" s="200">
        <v>-0.70399999999999996</v>
      </c>
      <c r="AH202" s="192">
        <v>-0.182</v>
      </c>
      <c r="AI202" s="196">
        <v>40</v>
      </c>
      <c r="AJ202" s="191">
        <v>-0.68799999999999994</v>
      </c>
      <c r="AK202" s="192">
        <v>-0.18</v>
      </c>
      <c r="AL202" s="193">
        <v>39.200000000000003</v>
      </c>
      <c r="AM202" s="200">
        <v>-0.68600000000000005</v>
      </c>
      <c r="AN202" s="192">
        <v>-0.17799999999999999</v>
      </c>
      <c r="AO202" s="196">
        <v>38.4</v>
      </c>
      <c r="AP202" s="191">
        <v>-0.68100000000000005</v>
      </c>
      <c r="AQ202" s="192">
        <v>-0.17799999999999999</v>
      </c>
      <c r="AR202" s="193">
        <v>36</v>
      </c>
      <c r="AS202" s="200">
        <v>-0.64200000000000002</v>
      </c>
      <c r="AT202" s="192">
        <v>-0.17</v>
      </c>
      <c r="AU202" s="196">
        <v>40</v>
      </c>
      <c r="AV202" s="191">
        <v>-0.63</v>
      </c>
      <c r="AW202" s="192">
        <v>-0.17399999999999999</v>
      </c>
      <c r="AX202" s="193">
        <v>36</v>
      </c>
      <c r="AY202" s="200">
        <v>-0.61599999999999999</v>
      </c>
      <c r="AZ202" s="192">
        <v>-0.17100000000000001</v>
      </c>
      <c r="BA202" s="196">
        <v>36.799999999999997</v>
      </c>
      <c r="BB202" s="191">
        <v>-0.63300000000000001</v>
      </c>
      <c r="BC202" s="192">
        <v>-0.17399999999999999</v>
      </c>
      <c r="BD202" s="193">
        <v>36.799999999999997</v>
      </c>
      <c r="BE202" s="200">
        <v>-0.63900000000000001</v>
      </c>
      <c r="BF202" s="192">
        <v>-0.18099999999999999</v>
      </c>
      <c r="BG202" s="196">
        <v>34.4</v>
      </c>
      <c r="BH202" s="191">
        <v>-0.63700000000000001</v>
      </c>
      <c r="BI202" s="192">
        <v>-0.19</v>
      </c>
      <c r="BJ202" s="193">
        <v>36</v>
      </c>
      <c r="BK202" s="200">
        <v>-0.63900000000000001</v>
      </c>
      <c r="BL202" s="192">
        <v>-0.19</v>
      </c>
      <c r="BM202" s="196">
        <v>36.799999999999997</v>
      </c>
      <c r="BN202" s="191">
        <v>-0.60899999999999999</v>
      </c>
      <c r="BO202" s="192">
        <v>-0.183</v>
      </c>
      <c r="BP202" s="193">
        <v>32</v>
      </c>
      <c r="BQ202" s="200">
        <v>-0.56599999999999995</v>
      </c>
      <c r="BR202" s="192">
        <v>-0.17299999999999999</v>
      </c>
      <c r="BS202" s="196">
        <v>34.4</v>
      </c>
      <c r="BT202" s="191">
        <v>-0.53</v>
      </c>
      <c r="BU202" s="192">
        <v>-0.17100000000000001</v>
      </c>
      <c r="BV202" s="193">
        <v>31.2</v>
      </c>
      <c r="BW202" s="200">
        <v>-0.53</v>
      </c>
      <c r="BX202" s="192">
        <v>-0.18</v>
      </c>
      <c r="BY202" s="193">
        <v>28.8</v>
      </c>
    </row>
    <row r="203" spans="1:77" x14ac:dyDescent="0.25">
      <c r="A203" s="44" t="s">
        <v>522</v>
      </c>
      <c r="B203" s="41" t="s">
        <v>11</v>
      </c>
      <c r="C203" s="25" t="s">
        <v>606</v>
      </c>
      <c r="D203" s="25" t="s">
        <v>29</v>
      </c>
      <c r="E203" s="52" t="s">
        <v>28</v>
      </c>
      <c r="F203" s="253">
        <v>19</v>
      </c>
      <c r="G203" s="254"/>
      <c r="H203" s="255"/>
      <c r="I203" s="266">
        <v>19</v>
      </c>
      <c r="J203" s="254"/>
      <c r="K203" s="261"/>
      <c r="L203" s="253">
        <v>19</v>
      </c>
      <c r="M203" s="254"/>
      <c r="N203" s="255"/>
      <c r="O203" s="266">
        <v>19</v>
      </c>
      <c r="P203" s="254"/>
      <c r="Q203" s="261"/>
      <c r="R203" s="256">
        <v>18</v>
      </c>
      <c r="S203" s="257"/>
      <c r="T203" s="258"/>
      <c r="U203" s="256">
        <v>18</v>
      </c>
      <c r="V203" s="257"/>
      <c r="W203" s="258"/>
      <c r="X203" s="256">
        <v>18</v>
      </c>
      <c r="Y203" s="257"/>
      <c r="Z203" s="258"/>
      <c r="AA203" s="256">
        <v>18</v>
      </c>
      <c r="AB203" s="257"/>
      <c r="AC203" s="258"/>
      <c r="AD203" s="256">
        <v>18</v>
      </c>
      <c r="AE203" s="257"/>
      <c r="AF203" s="258"/>
      <c r="AG203" s="256">
        <v>18</v>
      </c>
      <c r="AH203" s="257"/>
      <c r="AI203" s="258"/>
      <c r="AJ203" s="256">
        <v>18</v>
      </c>
      <c r="AK203" s="257"/>
      <c r="AL203" s="258"/>
      <c r="AM203" s="256">
        <v>18</v>
      </c>
      <c r="AN203" s="257"/>
      <c r="AO203" s="258"/>
      <c r="AP203" s="256">
        <v>18</v>
      </c>
      <c r="AQ203" s="257"/>
      <c r="AR203" s="258"/>
      <c r="AS203" s="256">
        <v>18</v>
      </c>
      <c r="AT203" s="257"/>
      <c r="AU203" s="258"/>
      <c r="AV203" s="256">
        <v>18</v>
      </c>
      <c r="AW203" s="257"/>
      <c r="AX203" s="258"/>
      <c r="AY203" s="256">
        <v>18</v>
      </c>
      <c r="AZ203" s="257"/>
      <c r="BA203" s="258"/>
      <c r="BB203" s="256">
        <v>18</v>
      </c>
      <c r="BC203" s="257"/>
      <c r="BD203" s="258"/>
      <c r="BE203" s="266">
        <v>18</v>
      </c>
      <c r="BF203" s="254"/>
      <c r="BG203" s="261"/>
      <c r="BH203" s="256">
        <v>19</v>
      </c>
      <c r="BI203" s="257"/>
      <c r="BJ203" s="258"/>
      <c r="BK203" s="256">
        <v>19</v>
      </c>
      <c r="BL203" s="257"/>
      <c r="BM203" s="258"/>
      <c r="BN203" s="256">
        <v>19</v>
      </c>
      <c r="BO203" s="257"/>
      <c r="BP203" s="258"/>
      <c r="BQ203" s="256">
        <v>19</v>
      </c>
      <c r="BR203" s="257"/>
      <c r="BS203" s="258"/>
      <c r="BT203" s="256">
        <v>19</v>
      </c>
      <c r="BU203" s="257"/>
      <c r="BV203" s="258"/>
      <c r="BW203" s="256">
        <v>19</v>
      </c>
      <c r="BX203" s="257"/>
      <c r="BY203" s="258"/>
    </row>
    <row r="204" spans="1:77" ht="15.75" thickBot="1" x14ac:dyDescent="0.3">
      <c r="A204" s="45" t="s">
        <v>522</v>
      </c>
      <c r="B204" s="46" t="s">
        <v>34</v>
      </c>
      <c r="C204" s="14" t="s">
        <v>28</v>
      </c>
      <c r="D204" s="14" t="s">
        <v>32</v>
      </c>
      <c r="E204" s="27">
        <v>10</v>
      </c>
      <c r="F204" s="262">
        <v>10.38</v>
      </c>
      <c r="G204" s="263"/>
      <c r="H204" s="265"/>
      <c r="I204" s="267">
        <v>10.38</v>
      </c>
      <c r="J204" s="263"/>
      <c r="K204" s="264"/>
      <c r="L204" s="262">
        <v>10.36</v>
      </c>
      <c r="M204" s="263"/>
      <c r="N204" s="265"/>
      <c r="O204" s="267">
        <v>10.38</v>
      </c>
      <c r="P204" s="263"/>
      <c r="Q204" s="264"/>
      <c r="R204" s="262">
        <v>10.36</v>
      </c>
      <c r="S204" s="263"/>
      <c r="T204" s="265"/>
      <c r="U204" s="267">
        <v>10.34</v>
      </c>
      <c r="V204" s="263"/>
      <c r="W204" s="264"/>
      <c r="X204" s="262">
        <v>10.46</v>
      </c>
      <c r="Y204" s="263"/>
      <c r="Z204" s="265"/>
      <c r="AA204" s="267">
        <v>10.48</v>
      </c>
      <c r="AB204" s="263"/>
      <c r="AC204" s="264"/>
      <c r="AD204" s="262">
        <v>10.38</v>
      </c>
      <c r="AE204" s="263"/>
      <c r="AF204" s="265"/>
      <c r="AG204" s="267">
        <v>10.36</v>
      </c>
      <c r="AH204" s="263"/>
      <c r="AI204" s="264"/>
      <c r="AJ204" s="262">
        <v>10.36</v>
      </c>
      <c r="AK204" s="263"/>
      <c r="AL204" s="265"/>
      <c r="AM204" s="267">
        <v>10.38</v>
      </c>
      <c r="AN204" s="263"/>
      <c r="AO204" s="264"/>
      <c r="AP204" s="262">
        <v>10.4</v>
      </c>
      <c r="AQ204" s="263"/>
      <c r="AR204" s="265"/>
      <c r="AS204" s="267">
        <v>10.36</v>
      </c>
      <c r="AT204" s="263"/>
      <c r="AU204" s="264"/>
      <c r="AV204" s="262">
        <v>10.36</v>
      </c>
      <c r="AW204" s="263"/>
      <c r="AX204" s="265"/>
      <c r="AY204" s="267">
        <v>10.34</v>
      </c>
      <c r="AZ204" s="263"/>
      <c r="BA204" s="264"/>
      <c r="BB204" s="262">
        <v>10.36</v>
      </c>
      <c r="BC204" s="263"/>
      <c r="BD204" s="265"/>
      <c r="BE204" s="267">
        <v>10.38</v>
      </c>
      <c r="BF204" s="263"/>
      <c r="BG204" s="264"/>
      <c r="BH204" s="262">
        <v>10.38</v>
      </c>
      <c r="BI204" s="263"/>
      <c r="BJ204" s="265"/>
      <c r="BK204" s="267">
        <v>10.44</v>
      </c>
      <c r="BL204" s="263"/>
      <c r="BM204" s="264"/>
      <c r="BN204" s="262">
        <v>10.44</v>
      </c>
      <c r="BO204" s="263"/>
      <c r="BP204" s="265"/>
      <c r="BQ204" s="267">
        <v>10.46</v>
      </c>
      <c r="BR204" s="263"/>
      <c r="BS204" s="264"/>
      <c r="BT204" s="262">
        <v>10.46</v>
      </c>
      <c r="BU204" s="263"/>
      <c r="BV204" s="265"/>
      <c r="BW204" s="267">
        <v>10.54</v>
      </c>
      <c r="BX204" s="263"/>
      <c r="BY204" s="265"/>
    </row>
    <row r="205" spans="1:77" x14ac:dyDescent="0.25">
      <c r="A205" s="42" t="s">
        <v>617</v>
      </c>
      <c r="B205" s="43" t="s">
        <v>615</v>
      </c>
      <c r="C205" s="11" t="s">
        <v>606</v>
      </c>
      <c r="D205" s="11" t="s">
        <v>31</v>
      </c>
      <c r="E205" s="17">
        <v>10</v>
      </c>
      <c r="F205" s="191">
        <v>-0.17199999999999999</v>
      </c>
      <c r="G205" s="192">
        <v>-9.1999999999999998E-2</v>
      </c>
      <c r="H205" s="193">
        <v>8</v>
      </c>
      <c r="I205" s="200">
        <v>-0.17100000000000001</v>
      </c>
      <c r="J205" s="192">
        <v>-9.8000000000000004E-2</v>
      </c>
      <c r="K205" s="196">
        <v>9.6</v>
      </c>
      <c r="L205" s="191">
        <v>-0.16600000000000001</v>
      </c>
      <c r="M205" s="192">
        <v>-9.6000000000000002E-2</v>
      </c>
      <c r="N205" s="193">
        <v>11.2</v>
      </c>
      <c r="O205" s="200">
        <v>-0.16</v>
      </c>
      <c r="P205" s="192">
        <v>-8.7999999999999995E-2</v>
      </c>
      <c r="Q205" s="196">
        <v>11</v>
      </c>
      <c r="R205" s="191">
        <v>-0.16300000000000001</v>
      </c>
      <c r="S205" s="192">
        <v>-9.1999999999999998E-2</v>
      </c>
      <c r="T205" s="193">
        <v>9.6</v>
      </c>
      <c r="U205" s="200">
        <v>-0.16700000000000001</v>
      </c>
      <c r="V205" s="192">
        <v>-8.6999999999999994E-2</v>
      </c>
      <c r="W205" s="196">
        <v>9.6</v>
      </c>
      <c r="X205" s="191">
        <v>-0.20599999999999999</v>
      </c>
      <c r="Y205" s="192">
        <v>-0.10199999999999999</v>
      </c>
      <c r="Z205" s="193">
        <v>12.8</v>
      </c>
      <c r="AA205" s="200">
        <v>-0.245</v>
      </c>
      <c r="AB205" s="192">
        <v>-0.124</v>
      </c>
      <c r="AC205" s="196">
        <v>14.4</v>
      </c>
      <c r="AD205" s="191">
        <v>-0.26600000000000001</v>
      </c>
      <c r="AE205" s="192">
        <v>-0.126</v>
      </c>
      <c r="AF205" s="193">
        <v>16</v>
      </c>
      <c r="AG205" s="200">
        <v>-0.27300000000000002</v>
      </c>
      <c r="AH205" s="192">
        <v>-0.126</v>
      </c>
      <c r="AI205" s="196">
        <v>14.4</v>
      </c>
      <c r="AJ205" s="191">
        <v>-0.255</v>
      </c>
      <c r="AK205" s="192">
        <v>-0.124</v>
      </c>
      <c r="AL205" s="193">
        <v>16</v>
      </c>
      <c r="AM205" s="200">
        <v>-0.26100000000000001</v>
      </c>
      <c r="AN205" s="192">
        <v>-0.125</v>
      </c>
      <c r="AO205" s="196">
        <v>12.8</v>
      </c>
      <c r="AP205" s="191">
        <v>-0.24</v>
      </c>
      <c r="AQ205" s="192">
        <v>-0.114</v>
      </c>
      <c r="AR205" s="193">
        <v>12.8</v>
      </c>
      <c r="AS205" s="200">
        <v>-0.26</v>
      </c>
      <c r="AT205" s="192">
        <v>-0.127</v>
      </c>
      <c r="AU205" s="196">
        <v>16</v>
      </c>
      <c r="AV205" s="191">
        <v>-0.23799999999999999</v>
      </c>
      <c r="AW205" s="192">
        <v>-0.122</v>
      </c>
      <c r="AX205" s="193">
        <v>12.8</v>
      </c>
      <c r="AY205" s="200">
        <v>-0.25</v>
      </c>
      <c r="AZ205" s="192">
        <v>-0.126</v>
      </c>
      <c r="BA205" s="196">
        <v>14.4</v>
      </c>
      <c r="BB205" s="191">
        <v>-0.246</v>
      </c>
      <c r="BC205" s="192">
        <v>-0.127</v>
      </c>
      <c r="BD205" s="193">
        <v>14.4</v>
      </c>
      <c r="BE205" s="200">
        <v>-0.253</v>
      </c>
      <c r="BF205" s="192">
        <v>-0.129</v>
      </c>
      <c r="BG205" s="196">
        <v>14.4</v>
      </c>
      <c r="BH205" s="191">
        <v>-0.24199999999999999</v>
      </c>
      <c r="BI205" s="192">
        <v>-0.128</v>
      </c>
      <c r="BJ205" s="193">
        <v>14.4</v>
      </c>
      <c r="BK205" s="200">
        <v>-0.24399999999999999</v>
      </c>
      <c r="BL205" s="192">
        <v>-0.14199999999999999</v>
      </c>
      <c r="BM205" s="196">
        <v>14.4</v>
      </c>
      <c r="BN205" s="191">
        <v>-0.22900000000000001</v>
      </c>
      <c r="BO205" s="192">
        <v>-0.13400000000000001</v>
      </c>
      <c r="BP205" s="193">
        <v>128.80000000000001</v>
      </c>
      <c r="BQ205" s="200">
        <v>-0.22500000000000001</v>
      </c>
      <c r="BR205" s="192">
        <v>-0.13</v>
      </c>
      <c r="BS205" s="196">
        <v>11</v>
      </c>
      <c r="BT205" s="191">
        <v>-0.20799999999999999</v>
      </c>
      <c r="BU205" s="192">
        <v>-0.123</v>
      </c>
      <c r="BV205" s="193">
        <v>12.8</v>
      </c>
      <c r="BW205" s="200">
        <v>-0.19800000000000001</v>
      </c>
      <c r="BX205" s="192">
        <v>-0.114</v>
      </c>
      <c r="BY205" s="193">
        <v>11.2</v>
      </c>
    </row>
    <row r="206" spans="1:77" x14ac:dyDescent="0.25">
      <c r="A206" s="44" t="s">
        <v>617</v>
      </c>
      <c r="B206" s="41" t="s">
        <v>11</v>
      </c>
      <c r="C206" s="25" t="s">
        <v>606</v>
      </c>
      <c r="D206" s="25" t="s">
        <v>29</v>
      </c>
      <c r="E206" s="52" t="s">
        <v>28</v>
      </c>
      <c r="F206" s="253">
        <v>19</v>
      </c>
      <c r="G206" s="254"/>
      <c r="H206" s="255"/>
      <c r="I206" s="266">
        <v>19</v>
      </c>
      <c r="J206" s="254"/>
      <c r="K206" s="261"/>
      <c r="L206" s="253">
        <v>19</v>
      </c>
      <c r="M206" s="254"/>
      <c r="N206" s="255"/>
      <c r="O206" s="266">
        <v>19</v>
      </c>
      <c r="P206" s="254"/>
      <c r="Q206" s="261"/>
      <c r="R206" s="253">
        <v>19</v>
      </c>
      <c r="S206" s="254"/>
      <c r="T206" s="255"/>
      <c r="U206" s="266">
        <v>18</v>
      </c>
      <c r="V206" s="254"/>
      <c r="W206" s="261"/>
      <c r="X206" s="253">
        <v>18</v>
      </c>
      <c r="Y206" s="254"/>
      <c r="Z206" s="255"/>
      <c r="AA206" s="266">
        <v>18</v>
      </c>
      <c r="AB206" s="254"/>
      <c r="AC206" s="261"/>
      <c r="AD206" s="253">
        <v>18</v>
      </c>
      <c r="AE206" s="254"/>
      <c r="AF206" s="255"/>
      <c r="AG206" s="266">
        <v>18</v>
      </c>
      <c r="AH206" s="254"/>
      <c r="AI206" s="261"/>
      <c r="AJ206" s="253">
        <v>18</v>
      </c>
      <c r="AK206" s="254"/>
      <c r="AL206" s="255"/>
      <c r="AM206" s="266">
        <v>18</v>
      </c>
      <c r="AN206" s="254"/>
      <c r="AO206" s="261"/>
      <c r="AP206" s="253">
        <v>18</v>
      </c>
      <c r="AQ206" s="254"/>
      <c r="AR206" s="255"/>
      <c r="AS206" s="266">
        <v>18</v>
      </c>
      <c r="AT206" s="254"/>
      <c r="AU206" s="261"/>
      <c r="AV206" s="253">
        <v>18</v>
      </c>
      <c r="AW206" s="254"/>
      <c r="AX206" s="255"/>
      <c r="AY206" s="266">
        <v>18</v>
      </c>
      <c r="AZ206" s="254"/>
      <c r="BA206" s="261"/>
      <c r="BB206" s="253">
        <v>18</v>
      </c>
      <c r="BC206" s="254"/>
      <c r="BD206" s="255"/>
      <c r="BE206" s="266">
        <v>18</v>
      </c>
      <c r="BF206" s="254"/>
      <c r="BG206" s="261"/>
      <c r="BH206" s="253">
        <v>18</v>
      </c>
      <c r="BI206" s="254"/>
      <c r="BJ206" s="255"/>
      <c r="BK206" s="266">
        <v>19</v>
      </c>
      <c r="BL206" s="254"/>
      <c r="BM206" s="261"/>
      <c r="BN206" s="253">
        <v>19</v>
      </c>
      <c r="BO206" s="254"/>
      <c r="BP206" s="255"/>
      <c r="BQ206" s="266">
        <v>19</v>
      </c>
      <c r="BR206" s="254"/>
      <c r="BS206" s="261"/>
      <c r="BT206" s="253">
        <v>19</v>
      </c>
      <c r="BU206" s="254"/>
      <c r="BV206" s="255"/>
      <c r="BW206" s="266">
        <v>19</v>
      </c>
      <c r="BX206" s="254"/>
      <c r="BY206" s="255"/>
    </row>
    <row r="207" spans="1:77" ht="15.75" thickBot="1" x14ac:dyDescent="0.3">
      <c r="A207" s="47" t="s">
        <v>617</v>
      </c>
      <c r="B207" s="48" t="s">
        <v>34</v>
      </c>
      <c r="C207" s="39" t="s">
        <v>28</v>
      </c>
      <c r="D207" s="39" t="s">
        <v>32</v>
      </c>
      <c r="E207" s="55">
        <v>10</v>
      </c>
      <c r="F207" s="268">
        <v>10.28</v>
      </c>
      <c r="G207" s="269"/>
      <c r="H207" s="270"/>
      <c r="I207" s="267">
        <v>10.26</v>
      </c>
      <c r="J207" s="263"/>
      <c r="K207" s="264"/>
      <c r="L207" s="262">
        <v>10.24</v>
      </c>
      <c r="M207" s="263"/>
      <c r="N207" s="265"/>
      <c r="O207" s="267">
        <v>10.24</v>
      </c>
      <c r="P207" s="263"/>
      <c r="Q207" s="264"/>
      <c r="R207" s="262">
        <v>10.26</v>
      </c>
      <c r="S207" s="263"/>
      <c r="T207" s="265"/>
      <c r="U207" s="267">
        <v>10.220000000000001</v>
      </c>
      <c r="V207" s="263"/>
      <c r="W207" s="264"/>
      <c r="X207" s="262">
        <v>10.52</v>
      </c>
      <c r="Y207" s="263"/>
      <c r="Z207" s="265"/>
      <c r="AA207" s="267">
        <v>10.5</v>
      </c>
      <c r="AB207" s="263"/>
      <c r="AC207" s="264"/>
      <c r="AD207" s="262">
        <v>10.38</v>
      </c>
      <c r="AE207" s="263"/>
      <c r="AF207" s="265"/>
      <c r="AG207" s="267">
        <v>10.4</v>
      </c>
      <c r="AH207" s="263"/>
      <c r="AI207" s="264"/>
      <c r="AJ207" s="262">
        <v>10.36</v>
      </c>
      <c r="AK207" s="263"/>
      <c r="AL207" s="265"/>
      <c r="AM207" s="267">
        <v>10.42</v>
      </c>
      <c r="AN207" s="263"/>
      <c r="AO207" s="264"/>
      <c r="AP207" s="262">
        <v>10.42</v>
      </c>
      <c r="AQ207" s="263"/>
      <c r="AR207" s="265"/>
      <c r="AS207" s="267">
        <v>10.38</v>
      </c>
      <c r="AT207" s="263"/>
      <c r="AU207" s="264"/>
      <c r="AV207" s="262">
        <v>10.56</v>
      </c>
      <c r="AW207" s="263"/>
      <c r="AX207" s="265"/>
      <c r="AY207" s="267">
        <v>10.56</v>
      </c>
      <c r="AZ207" s="263"/>
      <c r="BA207" s="264"/>
      <c r="BB207" s="262">
        <v>10.54</v>
      </c>
      <c r="BC207" s="263"/>
      <c r="BD207" s="265"/>
      <c r="BE207" s="267">
        <v>10.58</v>
      </c>
      <c r="BF207" s="263"/>
      <c r="BG207" s="264"/>
      <c r="BH207" s="262">
        <v>10.6</v>
      </c>
      <c r="BI207" s="263"/>
      <c r="BJ207" s="265"/>
      <c r="BK207" s="267">
        <v>10.66</v>
      </c>
      <c r="BL207" s="263"/>
      <c r="BM207" s="264"/>
      <c r="BN207" s="262">
        <v>10.64</v>
      </c>
      <c r="BO207" s="263"/>
      <c r="BP207" s="265"/>
      <c r="BQ207" s="267">
        <v>10.64</v>
      </c>
      <c r="BR207" s="263"/>
      <c r="BS207" s="264"/>
      <c r="BT207" s="262">
        <v>10.64</v>
      </c>
      <c r="BU207" s="263"/>
      <c r="BV207" s="265"/>
      <c r="BW207" s="267">
        <v>10.220000000000001</v>
      </c>
      <c r="BX207" s="263"/>
      <c r="BY207" s="265"/>
    </row>
    <row r="208" spans="1:77" ht="30" x14ac:dyDescent="0.25">
      <c r="A208" s="42" t="s">
        <v>523</v>
      </c>
      <c r="B208" s="56" t="s">
        <v>618</v>
      </c>
      <c r="C208" s="54" t="s">
        <v>28</v>
      </c>
      <c r="D208" s="54" t="s">
        <v>28</v>
      </c>
      <c r="E208" s="15">
        <v>110</v>
      </c>
      <c r="F208" s="191">
        <v>-7.2949999999999999</v>
      </c>
      <c r="G208" s="192">
        <v>5.1479999999999997</v>
      </c>
      <c r="H208" s="193">
        <v>43</v>
      </c>
      <c r="I208" s="191">
        <v>-6.6479999999999997</v>
      </c>
      <c r="J208" s="192">
        <v>5.76</v>
      </c>
      <c r="K208" s="193">
        <v>42</v>
      </c>
      <c r="L208" s="191">
        <v>-7.3609999999999998</v>
      </c>
      <c r="M208" s="192">
        <v>4.875</v>
      </c>
      <c r="N208" s="193">
        <v>43</v>
      </c>
      <c r="O208" s="191">
        <v>-7.2119999999999997</v>
      </c>
      <c r="P208" s="192">
        <v>5.0339999999999998</v>
      </c>
      <c r="Q208" s="193">
        <v>44</v>
      </c>
      <c r="R208" s="191">
        <v>-7.3170000000000002</v>
      </c>
      <c r="S208" s="192">
        <v>5.0419999999999998</v>
      </c>
      <c r="T208" s="193">
        <v>44</v>
      </c>
      <c r="U208" s="191">
        <v>-7.8360000000000003</v>
      </c>
      <c r="V208" s="192">
        <v>4.9320000000000004</v>
      </c>
      <c r="W208" s="193">
        <v>47</v>
      </c>
      <c r="X208" s="191">
        <v>-9.3149999999999995</v>
      </c>
      <c r="Y208" s="192">
        <v>4.5449999999999999</v>
      </c>
      <c r="Z208" s="193">
        <v>54</v>
      </c>
      <c r="AA208" s="191">
        <v>-9.3849999999999998</v>
      </c>
      <c r="AB208" s="192">
        <v>5.28</v>
      </c>
      <c r="AC208" s="193">
        <v>53</v>
      </c>
      <c r="AD208" s="191">
        <v>-10.661</v>
      </c>
      <c r="AE208" s="192">
        <v>3.903</v>
      </c>
      <c r="AF208" s="193">
        <v>60</v>
      </c>
      <c r="AG208" s="191">
        <v>-11.202</v>
      </c>
      <c r="AH208" s="192">
        <v>3.4940000000000002</v>
      </c>
      <c r="AI208" s="193">
        <v>56</v>
      </c>
      <c r="AJ208" s="191">
        <v>-11.035</v>
      </c>
      <c r="AK208" s="192">
        <v>3.4980000000000002</v>
      </c>
      <c r="AL208" s="193">
        <v>58</v>
      </c>
      <c r="AM208" s="191">
        <v>-10.723000000000001</v>
      </c>
      <c r="AN208" s="192">
        <v>3.5110000000000001</v>
      </c>
      <c r="AO208" s="193">
        <v>56</v>
      </c>
      <c r="AP208" s="191">
        <v>-10.295999999999999</v>
      </c>
      <c r="AQ208" s="192">
        <v>4.0039999999999996</v>
      </c>
      <c r="AR208" s="193">
        <v>54</v>
      </c>
      <c r="AS208" s="191">
        <v>-9.6010000000000009</v>
      </c>
      <c r="AT208" s="192">
        <v>4.47</v>
      </c>
      <c r="AU208" s="193">
        <v>52</v>
      </c>
      <c r="AV208" s="191">
        <v>-10.102</v>
      </c>
      <c r="AW208" s="192">
        <v>3.5510000000000002</v>
      </c>
      <c r="AX208" s="193">
        <v>55</v>
      </c>
      <c r="AY208" s="191">
        <v>-9.9440000000000008</v>
      </c>
      <c r="AZ208" s="192">
        <v>3.6429999999999998</v>
      </c>
      <c r="BA208" s="193">
        <v>52</v>
      </c>
      <c r="BB208" s="191">
        <v>-9.7059999999999995</v>
      </c>
      <c r="BC208" s="192">
        <v>3.8679999999999999</v>
      </c>
      <c r="BD208" s="193">
        <v>52</v>
      </c>
      <c r="BE208" s="191">
        <v>-9.9440000000000008</v>
      </c>
      <c r="BF208" s="192">
        <v>4.0259999999999998</v>
      </c>
      <c r="BG208" s="193">
        <v>54</v>
      </c>
      <c r="BH208" s="191">
        <v>-10.013999999999999</v>
      </c>
      <c r="BI208" s="192">
        <v>3.9780000000000002</v>
      </c>
      <c r="BJ208" s="193">
        <v>53</v>
      </c>
      <c r="BK208" s="191">
        <v>-9.1780000000000008</v>
      </c>
      <c r="BL208" s="192">
        <v>5.0730000000000004</v>
      </c>
      <c r="BM208" s="193">
        <v>51</v>
      </c>
      <c r="BN208" s="191">
        <v>-9.5259999999999998</v>
      </c>
      <c r="BO208" s="192">
        <v>4.4969999999999999</v>
      </c>
      <c r="BP208" s="193">
        <v>52</v>
      </c>
      <c r="BQ208" s="191">
        <v>-9.7720000000000002</v>
      </c>
      <c r="BR208" s="192">
        <v>4.2110000000000003</v>
      </c>
      <c r="BS208" s="193">
        <v>53</v>
      </c>
      <c r="BT208" s="191">
        <v>-8.69</v>
      </c>
      <c r="BU208" s="192">
        <v>4.492</v>
      </c>
      <c r="BV208" s="193">
        <v>49</v>
      </c>
      <c r="BW208" s="191">
        <v>-8.07</v>
      </c>
      <c r="BX208" s="192">
        <v>4.5010000000000003</v>
      </c>
      <c r="BY208" s="193">
        <v>44</v>
      </c>
    </row>
    <row r="209" spans="1:77" ht="30" x14ac:dyDescent="0.25">
      <c r="A209" s="44" t="s">
        <v>523</v>
      </c>
      <c r="B209" s="51" t="s">
        <v>619</v>
      </c>
      <c r="C209" s="13" t="s">
        <v>28</v>
      </c>
      <c r="D209" s="13" t="s">
        <v>28</v>
      </c>
      <c r="E209" s="28">
        <v>110</v>
      </c>
      <c r="F209" s="182">
        <v>3.52</v>
      </c>
      <c r="G209" s="183">
        <v>-0.51</v>
      </c>
      <c r="H209" s="184">
        <v>18</v>
      </c>
      <c r="I209" s="182">
        <v>3.53</v>
      </c>
      <c r="J209" s="183">
        <v>-0.53700000000000003</v>
      </c>
      <c r="K209" s="184">
        <v>18</v>
      </c>
      <c r="L209" s="182">
        <v>3.4889999999999999</v>
      </c>
      <c r="M209" s="183">
        <v>-0.60699999999999998</v>
      </c>
      <c r="N209" s="184">
        <v>18</v>
      </c>
      <c r="O209" s="182">
        <v>3.4980000000000002</v>
      </c>
      <c r="P209" s="183">
        <v>-0.61599999999999999</v>
      </c>
      <c r="Q209" s="184">
        <v>18</v>
      </c>
      <c r="R209" s="182">
        <v>3.5289999999999999</v>
      </c>
      <c r="S209" s="183">
        <v>-0.56299999999999994</v>
      </c>
      <c r="T209" s="184">
        <v>18</v>
      </c>
      <c r="U209" s="182">
        <v>3.5819999999999999</v>
      </c>
      <c r="V209" s="183">
        <v>-0.51</v>
      </c>
      <c r="W209" s="184">
        <v>18</v>
      </c>
      <c r="X209" s="182">
        <v>3.6480000000000001</v>
      </c>
      <c r="Y209" s="183">
        <v>-0.49299999999999999</v>
      </c>
      <c r="Z209" s="184">
        <v>19</v>
      </c>
      <c r="AA209" s="182">
        <v>3.7</v>
      </c>
      <c r="AB209" s="183">
        <v>-9.7000000000000003E-2</v>
      </c>
      <c r="AC209" s="184">
        <v>19</v>
      </c>
      <c r="AD209" s="182">
        <v>3.6739999999999999</v>
      </c>
      <c r="AE209" s="183">
        <v>0</v>
      </c>
      <c r="AF209" s="184">
        <v>19</v>
      </c>
      <c r="AG209" s="182">
        <v>3.6739999999999999</v>
      </c>
      <c r="AH209" s="183">
        <v>0</v>
      </c>
      <c r="AI209" s="184">
        <v>19</v>
      </c>
      <c r="AJ209" s="182">
        <v>3.6389999999999998</v>
      </c>
      <c r="AK209" s="183">
        <v>0</v>
      </c>
      <c r="AL209" s="184">
        <v>19</v>
      </c>
      <c r="AM209" s="182">
        <v>3.6259999999999999</v>
      </c>
      <c r="AN209" s="183">
        <v>-2.5999999999999999E-2</v>
      </c>
      <c r="AO209" s="184">
        <v>19</v>
      </c>
      <c r="AP209" s="182">
        <v>3.63</v>
      </c>
      <c r="AQ209" s="183">
        <v>-0.216</v>
      </c>
      <c r="AR209" s="184">
        <v>18</v>
      </c>
      <c r="AS209" s="182">
        <v>3.59</v>
      </c>
      <c r="AT209" s="183">
        <v>-6.2E-2</v>
      </c>
      <c r="AU209" s="184">
        <v>18</v>
      </c>
      <c r="AV209" s="182">
        <v>3.5459999999999998</v>
      </c>
      <c r="AW209" s="183">
        <v>-0.40500000000000003</v>
      </c>
      <c r="AX209" s="184">
        <v>18</v>
      </c>
      <c r="AY209" s="182">
        <v>-3.5510000000000002</v>
      </c>
      <c r="AZ209" s="183">
        <v>-0.312</v>
      </c>
      <c r="BA209" s="184">
        <v>19</v>
      </c>
      <c r="BB209" s="182">
        <v>3.5990000000000002</v>
      </c>
      <c r="BC209" s="183">
        <v>-0.26800000000000002</v>
      </c>
      <c r="BD209" s="184">
        <v>19</v>
      </c>
      <c r="BE209" s="182">
        <v>3.63</v>
      </c>
      <c r="BF209" s="183">
        <v>-0.20200000000000001</v>
      </c>
      <c r="BG209" s="184">
        <v>19</v>
      </c>
      <c r="BH209" s="182">
        <v>3.665</v>
      </c>
      <c r="BI209" s="183">
        <v>-3.1E-2</v>
      </c>
      <c r="BJ209" s="184">
        <v>19</v>
      </c>
      <c r="BK209" s="182">
        <v>3.718</v>
      </c>
      <c r="BL209" s="183">
        <v>-4.0000000000000001E-3</v>
      </c>
      <c r="BM209" s="184">
        <v>19</v>
      </c>
      <c r="BN209" s="182">
        <v>3.718</v>
      </c>
      <c r="BO209" s="183">
        <v>0</v>
      </c>
      <c r="BP209" s="184">
        <v>19</v>
      </c>
      <c r="BQ209" s="182">
        <v>3.6960000000000002</v>
      </c>
      <c r="BR209" s="183">
        <v>-0.154</v>
      </c>
      <c r="BS209" s="184">
        <v>19</v>
      </c>
      <c r="BT209" s="182">
        <v>3.6120000000000001</v>
      </c>
      <c r="BU209" s="183">
        <v>-0.59</v>
      </c>
      <c r="BV209" s="184">
        <v>18</v>
      </c>
      <c r="BW209" s="182">
        <v>3.5459999999999998</v>
      </c>
      <c r="BX209" s="183">
        <v>-0.53200000000000003</v>
      </c>
      <c r="BY209" s="184">
        <v>18</v>
      </c>
    </row>
    <row r="210" spans="1:77" x14ac:dyDescent="0.25">
      <c r="A210" s="44" t="s">
        <v>523</v>
      </c>
      <c r="B210" s="51" t="s">
        <v>620</v>
      </c>
      <c r="C210" s="13" t="s">
        <v>28</v>
      </c>
      <c r="D210" s="13" t="s">
        <v>28</v>
      </c>
      <c r="E210" s="28">
        <v>110</v>
      </c>
      <c r="F210" s="182">
        <v>2.8290000000000002</v>
      </c>
      <c r="G210" s="183">
        <v>-3.4140000000000001</v>
      </c>
      <c r="H210" s="184">
        <v>22</v>
      </c>
      <c r="I210" s="182">
        <v>2.46</v>
      </c>
      <c r="J210" s="183">
        <v>-3.907</v>
      </c>
      <c r="K210" s="184">
        <v>20</v>
      </c>
      <c r="L210" s="182">
        <v>3.1459999999999999</v>
      </c>
      <c r="M210" s="183">
        <v>-3.133</v>
      </c>
      <c r="N210" s="184">
        <v>21</v>
      </c>
      <c r="O210" s="182">
        <v>3.1019999999999999</v>
      </c>
      <c r="P210" s="183">
        <v>-3.1589999999999998</v>
      </c>
      <c r="Q210" s="184">
        <v>22</v>
      </c>
      <c r="R210" s="182">
        <v>3.0009999999999999</v>
      </c>
      <c r="S210" s="183">
        <v>-3.3</v>
      </c>
      <c r="T210" s="184">
        <v>21</v>
      </c>
      <c r="U210" s="182">
        <v>3.238</v>
      </c>
      <c r="V210" s="183">
        <v>-3.1989999999999998</v>
      </c>
      <c r="W210" s="184">
        <v>22</v>
      </c>
      <c r="X210" s="182">
        <v>3.8370000000000002</v>
      </c>
      <c r="Y210" s="183">
        <v>-3.2010000000000001</v>
      </c>
      <c r="Z210" s="184">
        <v>26</v>
      </c>
      <c r="AA210" s="182">
        <v>3.4940000000000002</v>
      </c>
      <c r="AB210" s="183">
        <v>-3.8410000000000002</v>
      </c>
      <c r="AC210" s="184">
        <v>25</v>
      </c>
      <c r="AD210" s="182">
        <v>4.0739999999999998</v>
      </c>
      <c r="AE210" s="183">
        <v>-3.1640000000000001</v>
      </c>
      <c r="AF210" s="184">
        <v>27</v>
      </c>
      <c r="AG210" s="182">
        <v>4.4349999999999996</v>
      </c>
      <c r="AH210" s="183">
        <v>-2.8069999999999999</v>
      </c>
      <c r="AI210" s="184">
        <v>25</v>
      </c>
      <c r="AJ210" s="182">
        <v>4.484</v>
      </c>
      <c r="AK210" s="183">
        <v>-2.653</v>
      </c>
      <c r="AL210" s="184">
        <v>25</v>
      </c>
      <c r="AM210" s="182">
        <v>4.1890000000000001</v>
      </c>
      <c r="AN210" s="183">
        <v>-2.746</v>
      </c>
      <c r="AO210" s="184">
        <v>25</v>
      </c>
      <c r="AP210" s="182">
        <v>4.25</v>
      </c>
      <c r="AQ210" s="183">
        <v>-2.7850000000000001</v>
      </c>
      <c r="AR210" s="184">
        <v>24</v>
      </c>
      <c r="AS210" s="182">
        <v>3.278</v>
      </c>
      <c r="AT210" s="183">
        <v>-3.718</v>
      </c>
      <c r="AU210" s="184">
        <v>22</v>
      </c>
      <c r="AV210" s="182">
        <v>3.8849999999999998</v>
      </c>
      <c r="AW210" s="183">
        <v>-2.8290000000000002</v>
      </c>
      <c r="AX210" s="184">
        <v>25</v>
      </c>
      <c r="AY210" s="182">
        <v>3.9470000000000001</v>
      </c>
      <c r="AZ210" s="183">
        <v>-2.7810000000000001</v>
      </c>
      <c r="BA210" s="184">
        <v>23</v>
      </c>
      <c r="BB210" s="182">
        <v>3.8540000000000001</v>
      </c>
      <c r="BC210" s="183">
        <v>-2.8380000000000001</v>
      </c>
      <c r="BD210" s="184">
        <v>23</v>
      </c>
      <c r="BE210" s="182">
        <v>4.0220000000000002</v>
      </c>
      <c r="BF210" s="183">
        <v>-2.8639999999999999</v>
      </c>
      <c r="BG210" s="184">
        <v>24</v>
      </c>
      <c r="BH210" s="182">
        <v>4.0570000000000004</v>
      </c>
      <c r="BI210" s="183">
        <v>-2.8119999999999998</v>
      </c>
      <c r="BJ210" s="184">
        <v>24</v>
      </c>
      <c r="BK210" s="182">
        <v>3.375</v>
      </c>
      <c r="BL210" s="183">
        <v>-3.661</v>
      </c>
      <c r="BM210" s="184">
        <v>23</v>
      </c>
      <c r="BN210" s="182">
        <v>3.573</v>
      </c>
      <c r="BO210" s="183">
        <v>-3.2250000000000001</v>
      </c>
      <c r="BP210" s="184">
        <v>23</v>
      </c>
      <c r="BQ210" s="182">
        <v>3.8849999999999998</v>
      </c>
      <c r="BR210" s="183">
        <v>-2.9039999999999999</v>
      </c>
      <c r="BS210" s="184">
        <v>24</v>
      </c>
      <c r="BT210" s="182">
        <v>3.476</v>
      </c>
      <c r="BU210" s="183">
        <v>-2.988</v>
      </c>
      <c r="BV210" s="184">
        <v>23</v>
      </c>
      <c r="BW210" s="182">
        <v>3.1720000000000002</v>
      </c>
      <c r="BX210" s="183">
        <v>-3.0270000000000001</v>
      </c>
      <c r="BY210" s="184">
        <v>20</v>
      </c>
    </row>
    <row r="211" spans="1:77" x14ac:dyDescent="0.25">
      <c r="A211" s="44" t="s">
        <v>523</v>
      </c>
      <c r="B211" s="41" t="s">
        <v>621</v>
      </c>
      <c r="C211" s="13" t="s">
        <v>28</v>
      </c>
      <c r="D211" s="13" t="s">
        <v>32</v>
      </c>
      <c r="E211" s="28">
        <v>10</v>
      </c>
      <c r="F211" s="253">
        <v>117</v>
      </c>
      <c r="G211" s="254"/>
      <c r="H211" s="255"/>
      <c r="I211" s="253">
        <v>117</v>
      </c>
      <c r="J211" s="254"/>
      <c r="K211" s="255"/>
      <c r="L211" s="253">
        <v>116</v>
      </c>
      <c r="M211" s="254"/>
      <c r="N211" s="255"/>
      <c r="O211" s="253">
        <v>117</v>
      </c>
      <c r="P211" s="254"/>
      <c r="Q211" s="255"/>
      <c r="R211" s="253">
        <v>117</v>
      </c>
      <c r="S211" s="254"/>
      <c r="T211" s="255"/>
      <c r="U211" s="253">
        <v>117</v>
      </c>
      <c r="V211" s="254"/>
      <c r="W211" s="255"/>
      <c r="X211" s="253">
        <v>116</v>
      </c>
      <c r="Y211" s="254"/>
      <c r="Z211" s="255"/>
      <c r="AA211" s="253">
        <v>116</v>
      </c>
      <c r="AB211" s="254"/>
      <c r="AC211" s="255"/>
      <c r="AD211" s="253">
        <v>115</v>
      </c>
      <c r="AE211" s="254"/>
      <c r="AF211" s="255"/>
      <c r="AG211" s="253">
        <v>115</v>
      </c>
      <c r="AH211" s="254"/>
      <c r="AI211" s="255"/>
      <c r="AJ211" s="253">
        <v>115</v>
      </c>
      <c r="AK211" s="254"/>
      <c r="AL211" s="255"/>
      <c r="AM211" s="253">
        <v>116</v>
      </c>
      <c r="AN211" s="254"/>
      <c r="AO211" s="255"/>
      <c r="AP211" s="253">
        <v>116</v>
      </c>
      <c r="AQ211" s="254"/>
      <c r="AR211" s="255"/>
      <c r="AS211" s="253">
        <v>115</v>
      </c>
      <c r="AT211" s="254"/>
      <c r="AU211" s="255"/>
      <c r="AV211" s="253">
        <v>115</v>
      </c>
      <c r="AW211" s="254"/>
      <c r="AX211" s="255"/>
      <c r="AY211" s="253">
        <v>115</v>
      </c>
      <c r="AZ211" s="254"/>
      <c r="BA211" s="255"/>
      <c r="BB211" s="253">
        <v>115</v>
      </c>
      <c r="BC211" s="254"/>
      <c r="BD211" s="255"/>
      <c r="BE211" s="253">
        <v>115</v>
      </c>
      <c r="BF211" s="254"/>
      <c r="BG211" s="255"/>
      <c r="BH211" s="253">
        <v>115</v>
      </c>
      <c r="BI211" s="254"/>
      <c r="BJ211" s="255"/>
      <c r="BK211" s="253">
        <v>116</v>
      </c>
      <c r="BL211" s="254"/>
      <c r="BM211" s="255"/>
      <c r="BN211" s="253">
        <v>116</v>
      </c>
      <c r="BO211" s="254"/>
      <c r="BP211" s="255"/>
      <c r="BQ211" s="253">
        <v>116</v>
      </c>
      <c r="BR211" s="254"/>
      <c r="BS211" s="255"/>
      <c r="BT211" s="253">
        <v>116</v>
      </c>
      <c r="BU211" s="254"/>
      <c r="BV211" s="255"/>
      <c r="BW211" s="253">
        <v>117</v>
      </c>
      <c r="BX211" s="254"/>
      <c r="BY211" s="255"/>
    </row>
    <row r="212" spans="1:77" x14ac:dyDescent="0.25">
      <c r="A212" s="44" t="s">
        <v>523</v>
      </c>
      <c r="B212" s="41" t="s">
        <v>615</v>
      </c>
      <c r="C212" s="25" t="s">
        <v>587</v>
      </c>
      <c r="D212" s="25" t="s">
        <v>31</v>
      </c>
      <c r="E212" s="28">
        <v>10</v>
      </c>
      <c r="F212" s="182">
        <v>-2.702</v>
      </c>
      <c r="G212" s="183">
        <v>-1.1339999999999999</v>
      </c>
      <c r="H212" s="184">
        <v>134</v>
      </c>
      <c r="I212" s="182">
        <v>-2.5390000000000001</v>
      </c>
      <c r="J212" s="183">
        <v>-1.1060000000000001</v>
      </c>
      <c r="K212" s="184">
        <v>149</v>
      </c>
      <c r="L212" s="182">
        <v>-2.6349999999999998</v>
      </c>
      <c r="M212" s="183">
        <v>-1.22</v>
      </c>
      <c r="N212" s="184">
        <v>150</v>
      </c>
      <c r="O212" s="182">
        <v>-2.581</v>
      </c>
      <c r="P212" s="183">
        <v>-1.1279999999999999</v>
      </c>
      <c r="Q212" s="184">
        <v>142</v>
      </c>
      <c r="R212" s="182">
        <v>-2.702</v>
      </c>
      <c r="S212" s="183">
        <v>-1.222</v>
      </c>
      <c r="T212" s="184">
        <v>150</v>
      </c>
      <c r="U212" s="182">
        <v>-2.823</v>
      </c>
      <c r="V212" s="183">
        <v>-1.1830000000000001</v>
      </c>
      <c r="W212" s="184">
        <v>168</v>
      </c>
      <c r="X212" s="182">
        <v>-3.3620000000000001</v>
      </c>
      <c r="Y212" s="183">
        <v>-1.286</v>
      </c>
      <c r="Z212" s="184">
        <v>195</v>
      </c>
      <c r="AA212" s="182">
        <v>-3.5139999999999998</v>
      </c>
      <c r="AB212" s="183">
        <v>-1.1759999999999999</v>
      </c>
      <c r="AC212" s="184">
        <v>216</v>
      </c>
      <c r="AD212" s="182">
        <v>-4.1020000000000003</v>
      </c>
      <c r="AE212" s="183">
        <v>-1.675</v>
      </c>
      <c r="AF212" s="184">
        <v>243</v>
      </c>
      <c r="AG212" s="182">
        <v>-4.2030000000000003</v>
      </c>
      <c r="AH212" s="183">
        <v>-1.67</v>
      </c>
      <c r="AI212" s="184">
        <v>233</v>
      </c>
      <c r="AJ212" s="182">
        <v>-4.056</v>
      </c>
      <c r="AK212" s="183">
        <v>-1.5509999999999999</v>
      </c>
      <c r="AL212" s="184">
        <v>240</v>
      </c>
      <c r="AM212" s="182">
        <v>-4.1609999999999996</v>
      </c>
      <c r="AN212" s="183">
        <v>-1.6519999999999999</v>
      </c>
      <c r="AO212" s="184">
        <v>219</v>
      </c>
      <c r="AP212" s="182">
        <v>-3.734</v>
      </c>
      <c r="AQ212" s="183">
        <v>-1.339</v>
      </c>
      <c r="AR212" s="184">
        <v>212</v>
      </c>
      <c r="AS212" s="182">
        <v>-4.008</v>
      </c>
      <c r="AT212" s="183">
        <v>-1.6719999999999999</v>
      </c>
      <c r="AU212" s="184">
        <v>236</v>
      </c>
      <c r="AV212" s="182">
        <v>-3.9860000000000002</v>
      </c>
      <c r="AW212" s="183">
        <v>-1.7410000000000001</v>
      </c>
      <c r="AX212" s="184">
        <v>228</v>
      </c>
      <c r="AY212" s="182">
        <v>-3.7530000000000001</v>
      </c>
      <c r="AZ212" s="183">
        <v>-1.63</v>
      </c>
      <c r="BA212" s="184">
        <v>203</v>
      </c>
      <c r="BB212" s="182">
        <v>-3.5779999999999998</v>
      </c>
      <c r="BC212" s="183">
        <v>-1.528</v>
      </c>
      <c r="BD212" s="184">
        <v>211</v>
      </c>
      <c r="BE212" s="182">
        <v>-3.59</v>
      </c>
      <c r="BF212" s="183">
        <v>-1.401</v>
      </c>
      <c r="BG212" s="184">
        <v>188</v>
      </c>
      <c r="BH212" s="182">
        <v>-3.5110000000000001</v>
      </c>
      <c r="BI212" s="183">
        <v>-1.387</v>
      </c>
      <c r="BJ212" s="184">
        <v>190</v>
      </c>
      <c r="BK212" s="182">
        <v>-3.302</v>
      </c>
      <c r="BL212" s="183">
        <v>-1.1850000000000001</v>
      </c>
      <c r="BM212" s="184">
        <v>182</v>
      </c>
      <c r="BN212" s="182">
        <v>-3.4780000000000002</v>
      </c>
      <c r="BO212" s="183">
        <v>-1.3260000000000001</v>
      </c>
      <c r="BP212" s="184">
        <v>201</v>
      </c>
      <c r="BQ212" s="182">
        <v>-3.49</v>
      </c>
      <c r="BR212" s="183">
        <v>-1.321</v>
      </c>
      <c r="BS212" s="184">
        <v>190</v>
      </c>
      <c r="BT212" s="182">
        <v>-3.1070000000000002</v>
      </c>
      <c r="BU212" s="183">
        <v>-1.228</v>
      </c>
      <c r="BV212" s="184">
        <v>179</v>
      </c>
      <c r="BW212" s="182">
        <v>-2.98</v>
      </c>
      <c r="BX212" s="183">
        <v>-1.3049999999999999</v>
      </c>
      <c r="BY212" s="184">
        <v>164.8</v>
      </c>
    </row>
    <row r="213" spans="1:77" x14ac:dyDescent="0.25">
      <c r="A213" s="44" t="s">
        <v>523</v>
      </c>
      <c r="B213" s="41" t="s">
        <v>616</v>
      </c>
      <c r="C213" s="25" t="s">
        <v>587</v>
      </c>
      <c r="D213" s="25" t="s">
        <v>31</v>
      </c>
      <c r="E213" s="28">
        <v>10</v>
      </c>
      <c r="F213" s="182">
        <v>0</v>
      </c>
      <c r="G213" s="183">
        <v>0</v>
      </c>
      <c r="H213" s="184">
        <v>0</v>
      </c>
      <c r="I213" s="182">
        <v>0</v>
      </c>
      <c r="J213" s="183">
        <v>0</v>
      </c>
      <c r="K213" s="184">
        <v>0</v>
      </c>
      <c r="L213" s="182">
        <v>0</v>
      </c>
      <c r="M213" s="183">
        <v>0</v>
      </c>
      <c r="N213" s="184">
        <v>0</v>
      </c>
      <c r="O213" s="182">
        <v>0</v>
      </c>
      <c r="P213" s="183">
        <v>0</v>
      </c>
      <c r="Q213" s="184">
        <v>0</v>
      </c>
      <c r="R213" s="182">
        <v>0</v>
      </c>
      <c r="S213" s="183">
        <v>0</v>
      </c>
      <c r="T213" s="184">
        <v>0</v>
      </c>
      <c r="U213" s="182">
        <v>0</v>
      </c>
      <c r="V213" s="183">
        <v>0</v>
      </c>
      <c r="W213" s="184">
        <v>0</v>
      </c>
      <c r="X213" s="182">
        <v>0</v>
      </c>
      <c r="Y213" s="183">
        <v>0</v>
      </c>
      <c r="Z213" s="184">
        <v>0</v>
      </c>
      <c r="AA213" s="182">
        <v>0</v>
      </c>
      <c r="AB213" s="183">
        <v>0</v>
      </c>
      <c r="AC213" s="184">
        <v>0</v>
      </c>
      <c r="AD213" s="182">
        <v>0</v>
      </c>
      <c r="AE213" s="183">
        <v>0</v>
      </c>
      <c r="AF213" s="184">
        <v>0</v>
      </c>
      <c r="AG213" s="182">
        <v>0</v>
      </c>
      <c r="AH213" s="183">
        <v>0</v>
      </c>
      <c r="AI213" s="184">
        <v>0</v>
      </c>
      <c r="AJ213" s="182">
        <v>0</v>
      </c>
      <c r="AK213" s="183">
        <v>0</v>
      </c>
      <c r="AL213" s="184">
        <v>0</v>
      </c>
      <c r="AM213" s="182">
        <v>0</v>
      </c>
      <c r="AN213" s="183">
        <v>0</v>
      </c>
      <c r="AO213" s="184">
        <v>0</v>
      </c>
      <c r="AP213" s="182">
        <v>0</v>
      </c>
      <c r="AQ213" s="183">
        <v>0</v>
      </c>
      <c r="AR213" s="184">
        <v>0</v>
      </c>
      <c r="AS213" s="182">
        <v>0</v>
      </c>
      <c r="AT213" s="183">
        <v>0</v>
      </c>
      <c r="AU213" s="184">
        <v>0</v>
      </c>
      <c r="AV213" s="182">
        <v>0</v>
      </c>
      <c r="AW213" s="183">
        <v>0</v>
      </c>
      <c r="AX213" s="184">
        <v>0</v>
      </c>
      <c r="AY213" s="182">
        <v>0</v>
      </c>
      <c r="AZ213" s="183">
        <v>0</v>
      </c>
      <c r="BA213" s="184">
        <v>0</v>
      </c>
      <c r="BB213" s="182">
        <v>0</v>
      </c>
      <c r="BC213" s="183">
        <v>0</v>
      </c>
      <c r="BD213" s="184">
        <v>0</v>
      </c>
      <c r="BE213" s="182">
        <v>0</v>
      </c>
      <c r="BF213" s="183">
        <v>0</v>
      </c>
      <c r="BG213" s="184">
        <v>0</v>
      </c>
      <c r="BH213" s="182">
        <v>0</v>
      </c>
      <c r="BI213" s="183">
        <v>0</v>
      </c>
      <c r="BJ213" s="184">
        <v>0</v>
      </c>
      <c r="BK213" s="182">
        <v>0</v>
      </c>
      <c r="BL213" s="183">
        <v>0</v>
      </c>
      <c r="BM213" s="184">
        <v>0</v>
      </c>
      <c r="BN213" s="182">
        <v>0</v>
      </c>
      <c r="BO213" s="183">
        <v>0</v>
      </c>
      <c r="BP213" s="184">
        <v>0</v>
      </c>
      <c r="BQ213" s="182">
        <v>0</v>
      </c>
      <c r="BR213" s="183">
        <v>0</v>
      </c>
      <c r="BS213" s="184">
        <v>0</v>
      </c>
      <c r="BT213" s="182">
        <v>0</v>
      </c>
      <c r="BU213" s="183">
        <v>0</v>
      </c>
      <c r="BV213" s="184">
        <v>0</v>
      </c>
      <c r="BW213" s="182">
        <v>0</v>
      </c>
      <c r="BX213" s="183">
        <v>0</v>
      </c>
      <c r="BY213" s="184">
        <v>0</v>
      </c>
    </row>
    <row r="214" spans="1:77" x14ac:dyDescent="0.25">
      <c r="A214" s="44" t="s">
        <v>523</v>
      </c>
      <c r="B214" s="41" t="s">
        <v>11</v>
      </c>
      <c r="C214" s="25" t="s">
        <v>587</v>
      </c>
      <c r="D214" s="25" t="s">
        <v>29</v>
      </c>
      <c r="E214" s="16" t="s">
        <v>28</v>
      </c>
      <c r="F214" s="253">
        <v>7</v>
      </c>
      <c r="G214" s="254"/>
      <c r="H214" s="255"/>
      <c r="I214" s="253">
        <v>7</v>
      </c>
      <c r="J214" s="254"/>
      <c r="K214" s="255"/>
      <c r="L214" s="253">
        <v>7</v>
      </c>
      <c r="M214" s="254"/>
      <c r="N214" s="255"/>
      <c r="O214" s="253">
        <v>7</v>
      </c>
      <c r="P214" s="254"/>
      <c r="Q214" s="255"/>
      <c r="R214" s="253">
        <v>7</v>
      </c>
      <c r="S214" s="254"/>
      <c r="T214" s="255"/>
      <c r="U214" s="253">
        <v>7</v>
      </c>
      <c r="V214" s="254"/>
      <c r="W214" s="255"/>
      <c r="X214" s="253">
        <v>7</v>
      </c>
      <c r="Y214" s="254"/>
      <c r="Z214" s="255"/>
      <c r="AA214" s="253">
        <v>8</v>
      </c>
      <c r="AB214" s="254"/>
      <c r="AC214" s="255"/>
      <c r="AD214" s="253">
        <v>8</v>
      </c>
      <c r="AE214" s="254"/>
      <c r="AF214" s="255"/>
      <c r="AG214" s="253">
        <v>8</v>
      </c>
      <c r="AH214" s="254"/>
      <c r="AI214" s="255"/>
      <c r="AJ214" s="253">
        <v>8</v>
      </c>
      <c r="AK214" s="254"/>
      <c r="AL214" s="255"/>
      <c r="AM214" s="253">
        <v>8</v>
      </c>
      <c r="AN214" s="254"/>
      <c r="AO214" s="255"/>
      <c r="AP214" s="253">
        <v>8</v>
      </c>
      <c r="AQ214" s="254"/>
      <c r="AR214" s="255"/>
      <c r="AS214" s="253">
        <v>8</v>
      </c>
      <c r="AT214" s="254"/>
      <c r="AU214" s="255"/>
      <c r="AV214" s="253">
        <v>8</v>
      </c>
      <c r="AW214" s="254"/>
      <c r="AX214" s="255"/>
      <c r="AY214" s="253">
        <v>8</v>
      </c>
      <c r="AZ214" s="254"/>
      <c r="BA214" s="255"/>
      <c r="BB214" s="253">
        <v>8</v>
      </c>
      <c r="BC214" s="254"/>
      <c r="BD214" s="255"/>
      <c r="BE214" s="253">
        <v>8</v>
      </c>
      <c r="BF214" s="254"/>
      <c r="BG214" s="255"/>
      <c r="BH214" s="253">
        <v>8</v>
      </c>
      <c r="BI214" s="254"/>
      <c r="BJ214" s="255"/>
      <c r="BK214" s="253">
        <v>8</v>
      </c>
      <c r="BL214" s="254"/>
      <c r="BM214" s="255"/>
      <c r="BN214" s="253">
        <v>8</v>
      </c>
      <c r="BO214" s="254"/>
      <c r="BP214" s="255"/>
      <c r="BQ214" s="253">
        <v>8</v>
      </c>
      <c r="BR214" s="254"/>
      <c r="BS214" s="255"/>
      <c r="BT214" s="253">
        <v>8</v>
      </c>
      <c r="BU214" s="254"/>
      <c r="BV214" s="255"/>
      <c r="BW214" s="253">
        <v>7</v>
      </c>
      <c r="BX214" s="254"/>
      <c r="BY214" s="255"/>
    </row>
    <row r="215" spans="1:77" x14ac:dyDescent="0.25">
      <c r="A215" s="44" t="s">
        <v>523</v>
      </c>
      <c r="B215" s="41" t="s">
        <v>12</v>
      </c>
      <c r="C215" s="25" t="s">
        <v>587</v>
      </c>
      <c r="D215" s="25" t="s">
        <v>29</v>
      </c>
      <c r="E215" s="16" t="s">
        <v>28</v>
      </c>
      <c r="F215" s="253">
        <v>11</v>
      </c>
      <c r="G215" s="254"/>
      <c r="H215" s="255"/>
      <c r="I215" s="253">
        <v>11</v>
      </c>
      <c r="J215" s="254"/>
      <c r="K215" s="255"/>
      <c r="L215" s="253">
        <v>11</v>
      </c>
      <c r="M215" s="254"/>
      <c r="N215" s="255"/>
      <c r="O215" s="253">
        <v>11</v>
      </c>
      <c r="P215" s="254"/>
      <c r="Q215" s="255"/>
      <c r="R215" s="253">
        <v>11</v>
      </c>
      <c r="S215" s="254"/>
      <c r="T215" s="255"/>
      <c r="U215" s="253">
        <v>11</v>
      </c>
      <c r="V215" s="254"/>
      <c r="W215" s="255"/>
      <c r="X215" s="253">
        <v>11</v>
      </c>
      <c r="Y215" s="254"/>
      <c r="Z215" s="255"/>
      <c r="AA215" s="253">
        <v>11</v>
      </c>
      <c r="AB215" s="254"/>
      <c r="AC215" s="255"/>
      <c r="AD215" s="253">
        <v>11</v>
      </c>
      <c r="AE215" s="254"/>
      <c r="AF215" s="255"/>
      <c r="AG215" s="253">
        <v>11</v>
      </c>
      <c r="AH215" s="254"/>
      <c r="AI215" s="255"/>
      <c r="AJ215" s="253">
        <v>11</v>
      </c>
      <c r="AK215" s="254"/>
      <c r="AL215" s="255"/>
      <c r="AM215" s="253">
        <v>11</v>
      </c>
      <c r="AN215" s="254"/>
      <c r="AO215" s="255"/>
      <c r="AP215" s="253">
        <v>11</v>
      </c>
      <c r="AQ215" s="254"/>
      <c r="AR215" s="255"/>
      <c r="AS215" s="253">
        <v>11</v>
      </c>
      <c r="AT215" s="254"/>
      <c r="AU215" s="255"/>
      <c r="AV215" s="253">
        <v>11</v>
      </c>
      <c r="AW215" s="254"/>
      <c r="AX215" s="255"/>
      <c r="AY215" s="253">
        <v>11</v>
      </c>
      <c r="AZ215" s="254"/>
      <c r="BA215" s="255"/>
      <c r="BB215" s="253">
        <v>11</v>
      </c>
      <c r="BC215" s="254"/>
      <c r="BD215" s="255"/>
      <c r="BE215" s="253">
        <v>11</v>
      </c>
      <c r="BF215" s="254"/>
      <c r="BG215" s="255"/>
      <c r="BH215" s="253">
        <v>11</v>
      </c>
      <c r="BI215" s="254"/>
      <c r="BJ215" s="255"/>
      <c r="BK215" s="253">
        <v>11</v>
      </c>
      <c r="BL215" s="254"/>
      <c r="BM215" s="255"/>
      <c r="BN215" s="253">
        <v>11</v>
      </c>
      <c r="BO215" s="254"/>
      <c r="BP215" s="255"/>
      <c r="BQ215" s="253">
        <v>11</v>
      </c>
      <c r="BR215" s="254"/>
      <c r="BS215" s="255"/>
      <c r="BT215" s="253">
        <v>11</v>
      </c>
      <c r="BU215" s="254"/>
      <c r="BV215" s="255"/>
      <c r="BW215" s="253">
        <v>11</v>
      </c>
      <c r="BX215" s="254"/>
      <c r="BY215" s="255"/>
    </row>
    <row r="216" spans="1:77" x14ac:dyDescent="0.25">
      <c r="A216" s="44" t="s">
        <v>523</v>
      </c>
      <c r="B216" s="41" t="s">
        <v>34</v>
      </c>
      <c r="C216" s="13" t="s">
        <v>28</v>
      </c>
      <c r="D216" s="13" t="s">
        <v>32</v>
      </c>
      <c r="E216" s="28">
        <v>10</v>
      </c>
      <c r="F216" s="253">
        <v>10.54</v>
      </c>
      <c r="G216" s="254"/>
      <c r="H216" s="255"/>
      <c r="I216" s="253">
        <v>10.46</v>
      </c>
      <c r="J216" s="254"/>
      <c r="K216" s="255"/>
      <c r="L216" s="253">
        <v>10.42</v>
      </c>
      <c r="M216" s="254"/>
      <c r="N216" s="255"/>
      <c r="O216" s="253">
        <v>10.46</v>
      </c>
      <c r="P216" s="254"/>
      <c r="Q216" s="255"/>
      <c r="R216" s="253">
        <v>10.44</v>
      </c>
      <c r="S216" s="254"/>
      <c r="T216" s="255"/>
      <c r="U216" s="253">
        <v>10.44</v>
      </c>
      <c r="V216" s="254"/>
      <c r="W216" s="255"/>
      <c r="X216" s="253">
        <v>10.34</v>
      </c>
      <c r="Y216" s="254"/>
      <c r="Z216" s="255"/>
      <c r="AA216" s="253">
        <v>10.3</v>
      </c>
      <c r="AB216" s="254"/>
      <c r="AC216" s="255"/>
      <c r="AD216" s="253">
        <v>10.32</v>
      </c>
      <c r="AE216" s="254"/>
      <c r="AF216" s="255"/>
      <c r="AG216" s="253">
        <v>10.36</v>
      </c>
      <c r="AH216" s="254"/>
      <c r="AI216" s="255"/>
      <c r="AJ216" s="253">
        <v>10.32</v>
      </c>
      <c r="AK216" s="254"/>
      <c r="AL216" s="255"/>
      <c r="AM216" s="253">
        <v>10.42</v>
      </c>
      <c r="AN216" s="254"/>
      <c r="AO216" s="255"/>
      <c r="AP216" s="253">
        <v>10.44</v>
      </c>
      <c r="AQ216" s="254"/>
      <c r="AR216" s="255"/>
      <c r="AS216" s="253">
        <v>10.3</v>
      </c>
      <c r="AT216" s="254"/>
      <c r="AU216" s="255"/>
      <c r="AV216" s="253">
        <v>10.52</v>
      </c>
      <c r="AW216" s="254"/>
      <c r="AX216" s="255"/>
      <c r="AY216" s="253">
        <v>10.54</v>
      </c>
      <c r="AZ216" s="254"/>
      <c r="BA216" s="255"/>
      <c r="BB216" s="253">
        <v>10.58</v>
      </c>
      <c r="BC216" s="254"/>
      <c r="BD216" s="255"/>
      <c r="BE216" s="253">
        <v>10.42</v>
      </c>
      <c r="BF216" s="254"/>
      <c r="BG216" s="255"/>
      <c r="BH216" s="253">
        <v>10.46</v>
      </c>
      <c r="BI216" s="254"/>
      <c r="BJ216" s="255"/>
      <c r="BK216" s="253">
        <v>10.54</v>
      </c>
      <c r="BL216" s="254"/>
      <c r="BM216" s="255"/>
      <c r="BN216" s="253">
        <v>10.5</v>
      </c>
      <c r="BO216" s="254"/>
      <c r="BP216" s="255"/>
      <c r="BQ216" s="253">
        <v>10.52</v>
      </c>
      <c r="BR216" s="254"/>
      <c r="BS216" s="255"/>
      <c r="BT216" s="253">
        <v>10.5</v>
      </c>
      <c r="BU216" s="254"/>
      <c r="BV216" s="255"/>
      <c r="BW216" s="253">
        <v>10.4</v>
      </c>
      <c r="BX216" s="254"/>
      <c r="BY216" s="255"/>
    </row>
    <row r="217" spans="1:77" ht="15.75" thickBot="1" x14ac:dyDescent="0.3">
      <c r="A217" s="45" t="s">
        <v>523</v>
      </c>
      <c r="B217" s="46" t="s">
        <v>35</v>
      </c>
      <c r="C217" s="14" t="s">
        <v>28</v>
      </c>
      <c r="D217" s="14" t="s">
        <v>32</v>
      </c>
      <c r="E217" s="29">
        <v>10</v>
      </c>
      <c r="F217" s="262">
        <v>10.58</v>
      </c>
      <c r="G217" s="263"/>
      <c r="H217" s="265"/>
      <c r="I217" s="262">
        <v>10.5</v>
      </c>
      <c r="J217" s="263"/>
      <c r="K217" s="265"/>
      <c r="L217" s="262">
        <v>10.44</v>
      </c>
      <c r="M217" s="263"/>
      <c r="N217" s="265"/>
      <c r="O217" s="262">
        <v>10.5</v>
      </c>
      <c r="P217" s="263"/>
      <c r="Q217" s="265"/>
      <c r="R217" s="262">
        <v>10.48</v>
      </c>
      <c r="S217" s="263"/>
      <c r="T217" s="265"/>
      <c r="U217" s="262">
        <v>10.48</v>
      </c>
      <c r="V217" s="263"/>
      <c r="W217" s="265"/>
      <c r="X217" s="262">
        <v>10.38</v>
      </c>
      <c r="Y217" s="263"/>
      <c r="Z217" s="265"/>
      <c r="AA217" s="262">
        <v>10.32</v>
      </c>
      <c r="AB217" s="263"/>
      <c r="AC217" s="265"/>
      <c r="AD217" s="262">
        <v>10.36</v>
      </c>
      <c r="AE217" s="263"/>
      <c r="AF217" s="265"/>
      <c r="AG217" s="262">
        <v>10.36</v>
      </c>
      <c r="AH217" s="263"/>
      <c r="AI217" s="265"/>
      <c r="AJ217" s="262">
        <v>10.34</v>
      </c>
      <c r="AK217" s="263"/>
      <c r="AL217" s="265"/>
      <c r="AM217" s="262">
        <v>10.46</v>
      </c>
      <c r="AN217" s="263"/>
      <c r="AO217" s="265"/>
      <c r="AP217" s="262">
        <v>10.48</v>
      </c>
      <c r="AQ217" s="263"/>
      <c r="AR217" s="265"/>
      <c r="AS217" s="262">
        <v>10.34</v>
      </c>
      <c r="AT217" s="263"/>
      <c r="AU217" s="265"/>
      <c r="AV217" s="262">
        <v>10.56</v>
      </c>
      <c r="AW217" s="263"/>
      <c r="AX217" s="265"/>
      <c r="AY217" s="262">
        <v>10.58</v>
      </c>
      <c r="AZ217" s="263"/>
      <c r="BA217" s="265"/>
      <c r="BB217" s="262">
        <v>10.62</v>
      </c>
      <c r="BC217" s="263"/>
      <c r="BD217" s="265"/>
      <c r="BE217" s="262">
        <v>10.46</v>
      </c>
      <c r="BF217" s="263"/>
      <c r="BG217" s="265"/>
      <c r="BH217" s="262">
        <v>10.5</v>
      </c>
      <c r="BI217" s="263"/>
      <c r="BJ217" s="265"/>
      <c r="BK217" s="262">
        <v>10.58</v>
      </c>
      <c r="BL217" s="263"/>
      <c r="BM217" s="265"/>
      <c r="BN217" s="262">
        <v>10.54</v>
      </c>
      <c r="BO217" s="263"/>
      <c r="BP217" s="265"/>
      <c r="BQ217" s="262">
        <v>10.56</v>
      </c>
      <c r="BR217" s="263"/>
      <c r="BS217" s="265"/>
      <c r="BT217" s="262">
        <v>10.54</v>
      </c>
      <c r="BU217" s="263"/>
      <c r="BV217" s="265"/>
      <c r="BW217" s="262">
        <v>10.46</v>
      </c>
      <c r="BX217" s="263"/>
      <c r="BY217" s="265"/>
    </row>
    <row r="218" spans="1:77" x14ac:dyDescent="0.25">
      <c r="A218" s="42" t="s">
        <v>524</v>
      </c>
      <c r="B218" s="43" t="s">
        <v>610</v>
      </c>
      <c r="C218" s="11" t="s">
        <v>606</v>
      </c>
      <c r="D218" s="11" t="s">
        <v>31</v>
      </c>
      <c r="E218" s="17">
        <v>10</v>
      </c>
      <c r="F218" s="191">
        <v>-0.28599999999999998</v>
      </c>
      <c r="G218" s="192">
        <v>-0.224</v>
      </c>
      <c r="H218" s="193">
        <v>20</v>
      </c>
      <c r="I218" s="200">
        <v>-0.27200000000000002</v>
      </c>
      <c r="J218" s="192">
        <v>-0.21299999999999999</v>
      </c>
      <c r="K218" s="196">
        <v>21</v>
      </c>
      <c r="L218" s="191">
        <v>-0.27800000000000002</v>
      </c>
      <c r="M218" s="192">
        <v>-0.21199999999999999</v>
      </c>
      <c r="N218" s="193">
        <v>19</v>
      </c>
      <c r="O218" s="200">
        <v>-0.27600000000000002</v>
      </c>
      <c r="P218" s="192">
        <v>-0.20200000000000001</v>
      </c>
      <c r="Q218" s="196">
        <v>19</v>
      </c>
      <c r="R218" s="191">
        <v>-0.29599999999999999</v>
      </c>
      <c r="S218" s="192">
        <v>-0.20799999999999999</v>
      </c>
      <c r="T218" s="193">
        <v>21</v>
      </c>
      <c r="U218" s="200">
        <v>-0.34599999999999997</v>
      </c>
      <c r="V218" s="192">
        <v>-0.20799999999999999</v>
      </c>
      <c r="W218" s="196">
        <v>25</v>
      </c>
      <c r="X218" s="191">
        <v>-0.42499999999999999</v>
      </c>
      <c r="Y218" s="192">
        <v>-0.219</v>
      </c>
      <c r="Z218" s="193">
        <v>31</v>
      </c>
      <c r="AA218" s="200">
        <v>-0.48199999999999998</v>
      </c>
      <c r="AB218" s="192">
        <v>-0.23499999999999999</v>
      </c>
      <c r="AC218" s="196">
        <v>30</v>
      </c>
      <c r="AD218" s="191">
        <v>-0.48699999999999999</v>
      </c>
      <c r="AE218" s="192">
        <v>-0.26600000000000001</v>
      </c>
      <c r="AF218" s="193">
        <v>31</v>
      </c>
      <c r="AG218" s="200">
        <v>-0.48699999999999999</v>
      </c>
      <c r="AH218" s="192">
        <v>-0.28699999999999998</v>
      </c>
      <c r="AI218" s="196">
        <v>33</v>
      </c>
      <c r="AJ218" s="191">
        <v>-0.51400000000000001</v>
      </c>
      <c r="AK218" s="192">
        <v>-0.318</v>
      </c>
      <c r="AL218" s="193">
        <v>36</v>
      </c>
      <c r="AM218" s="200">
        <v>-0.52700000000000002</v>
      </c>
      <c r="AN218" s="192">
        <v>-0.34200000000000003</v>
      </c>
      <c r="AO218" s="196">
        <v>34</v>
      </c>
      <c r="AP218" s="191">
        <v>-0.501</v>
      </c>
      <c r="AQ218" s="192">
        <v>-0.3</v>
      </c>
      <c r="AR218" s="193">
        <v>28</v>
      </c>
      <c r="AS218" s="200">
        <v>-0.41599999999999998</v>
      </c>
      <c r="AT218" s="192">
        <v>-0.27700000000000002</v>
      </c>
      <c r="AU218" s="196">
        <v>29</v>
      </c>
      <c r="AV218" s="191">
        <v>-0.41099999999999998</v>
      </c>
      <c r="AW218" s="192">
        <v>-0.24199999999999999</v>
      </c>
      <c r="AX218" s="193">
        <v>24</v>
      </c>
      <c r="AY218" s="200">
        <v>-0.38600000000000001</v>
      </c>
      <c r="AZ218" s="192">
        <v>-0.23799999999999999</v>
      </c>
      <c r="BA218" s="196">
        <v>27</v>
      </c>
      <c r="BB218" s="191">
        <v>-0.38600000000000001</v>
      </c>
      <c r="BC218" s="192">
        <v>-0.24199999999999999</v>
      </c>
      <c r="BD218" s="193">
        <v>27</v>
      </c>
      <c r="BE218" s="200">
        <v>-0.41699999999999998</v>
      </c>
      <c r="BF218" s="192">
        <v>-0.25600000000000001</v>
      </c>
      <c r="BG218" s="196">
        <v>28</v>
      </c>
      <c r="BH218" s="191">
        <v>-0.43099999999999999</v>
      </c>
      <c r="BI218" s="192">
        <v>-0.26600000000000001</v>
      </c>
      <c r="BJ218" s="193">
        <v>31</v>
      </c>
      <c r="BK218" s="200">
        <v>-0.42199999999999999</v>
      </c>
      <c r="BL218" s="192">
        <v>-0.25</v>
      </c>
      <c r="BM218" s="196">
        <v>25</v>
      </c>
      <c r="BN218" s="191">
        <v>-0.39900000000000002</v>
      </c>
      <c r="BO218" s="192">
        <v>-0.23599999999999999</v>
      </c>
      <c r="BP218" s="193">
        <v>28</v>
      </c>
      <c r="BQ218" s="200">
        <v>-0.38400000000000001</v>
      </c>
      <c r="BR218" s="192">
        <v>-0.219</v>
      </c>
      <c r="BS218" s="196">
        <v>23</v>
      </c>
      <c r="BT218" s="191">
        <v>-0.33400000000000002</v>
      </c>
      <c r="BU218" s="192">
        <v>-0.22700000000000001</v>
      </c>
      <c r="BV218" s="193">
        <v>22</v>
      </c>
      <c r="BW218" s="200">
        <v>-0.28999999999999998</v>
      </c>
      <c r="BX218" s="192">
        <v>-0.22600000000000001</v>
      </c>
      <c r="BY218" s="193">
        <v>20</v>
      </c>
    </row>
    <row r="219" spans="1:77" x14ac:dyDescent="0.25">
      <c r="A219" s="44" t="s">
        <v>524</v>
      </c>
      <c r="B219" s="41" t="s">
        <v>11</v>
      </c>
      <c r="C219" s="25" t="s">
        <v>606</v>
      </c>
      <c r="D219" s="25" t="s">
        <v>29</v>
      </c>
      <c r="E219" s="52" t="s">
        <v>28</v>
      </c>
      <c r="F219" s="253">
        <v>21</v>
      </c>
      <c r="G219" s="254"/>
      <c r="H219" s="255"/>
      <c r="I219" s="266">
        <v>21</v>
      </c>
      <c r="J219" s="254"/>
      <c r="K219" s="261"/>
      <c r="L219" s="253">
        <v>21</v>
      </c>
      <c r="M219" s="254"/>
      <c r="N219" s="255"/>
      <c r="O219" s="266">
        <v>21</v>
      </c>
      <c r="P219" s="254"/>
      <c r="Q219" s="261"/>
      <c r="R219" s="253">
        <v>21</v>
      </c>
      <c r="S219" s="254"/>
      <c r="T219" s="255"/>
      <c r="U219" s="266">
        <v>21</v>
      </c>
      <c r="V219" s="254"/>
      <c r="W219" s="261"/>
      <c r="X219" s="253">
        <v>21</v>
      </c>
      <c r="Y219" s="254"/>
      <c r="Z219" s="255"/>
      <c r="AA219" s="266">
        <v>20</v>
      </c>
      <c r="AB219" s="254"/>
      <c r="AC219" s="261"/>
      <c r="AD219" s="253">
        <v>19</v>
      </c>
      <c r="AE219" s="254"/>
      <c r="AF219" s="255"/>
      <c r="AG219" s="266">
        <v>19</v>
      </c>
      <c r="AH219" s="254"/>
      <c r="AI219" s="261"/>
      <c r="AJ219" s="253">
        <v>19</v>
      </c>
      <c r="AK219" s="254"/>
      <c r="AL219" s="255"/>
      <c r="AM219" s="266">
        <v>20</v>
      </c>
      <c r="AN219" s="254"/>
      <c r="AO219" s="261"/>
      <c r="AP219" s="253">
        <v>20</v>
      </c>
      <c r="AQ219" s="254"/>
      <c r="AR219" s="255"/>
      <c r="AS219" s="266">
        <v>20</v>
      </c>
      <c r="AT219" s="254"/>
      <c r="AU219" s="261"/>
      <c r="AV219" s="253">
        <v>20</v>
      </c>
      <c r="AW219" s="254"/>
      <c r="AX219" s="255"/>
      <c r="AY219" s="266">
        <v>20</v>
      </c>
      <c r="AZ219" s="254"/>
      <c r="BA219" s="261"/>
      <c r="BB219" s="253">
        <v>20</v>
      </c>
      <c r="BC219" s="254"/>
      <c r="BD219" s="255"/>
      <c r="BE219" s="266">
        <v>20</v>
      </c>
      <c r="BF219" s="254"/>
      <c r="BG219" s="261"/>
      <c r="BH219" s="253">
        <v>20</v>
      </c>
      <c r="BI219" s="254"/>
      <c r="BJ219" s="255"/>
      <c r="BK219" s="266">
        <v>21</v>
      </c>
      <c r="BL219" s="254"/>
      <c r="BM219" s="261"/>
      <c r="BN219" s="253">
        <v>21</v>
      </c>
      <c r="BO219" s="254"/>
      <c r="BP219" s="255"/>
      <c r="BQ219" s="266">
        <v>21</v>
      </c>
      <c r="BR219" s="254"/>
      <c r="BS219" s="261"/>
      <c r="BT219" s="253">
        <v>21</v>
      </c>
      <c r="BU219" s="254"/>
      <c r="BV219" s="255"/>
      <c r="BW219" s="266">
        <v>21</v>
      </c>
      <c r="BX219" s="254"/>
      <c r="BY219" s="255"/>
    </row>
    <row r="220" spans="1:77" ht="15.75" thickBot="1" x14ac:dyDescent="0.3">
      <c r="A220" s="47" t="s">
        <v>524</v>
      </c>
      <c r="B220" s="48" t="s">
        <v>34</v>
      </c>
      <c r="C220" s="39" t="s">
        <v>28</v>
      </c>
      <c r="D220" s="39" t="s">
        <v>32</v>
      </c>
      <c r="E220" s="55">
        <v>10</v>
      </c>
      <c r="F220" s="268">
        <v>10.36</v>
      </c>
      <c r="G220" s="269"/>
      <c r="H220" s="270"/>
      <c r="I220" s="267">
        <v>10.28</v>
      </c>
      <c r="J220" s="263"/>
      <c r="K220" s="264"/>
      <c r="L220" s="262">
        <v>10.27</v>
      </c>
      <c r="M220" s="263"/>
      <c r="N220" s="265"/>
      <c r="O220" s="267">
        <v>10.28</v>
      </c>
      <c r="P220" s="263"/>
      <c r="Q220" s="264"/>
      <c r="R220" s="262">
        <v>10.27</v>
      </c>
      <c r="S220" s="263"/>
      <c r="T220" s="265"/>
      <c r="U220" s="267">
        <v>10.24</v>
      </c>
      <c r="V220" s="263"/>
      <c r="W220" s="264"/>
      <c r="X220" s="262">
        <v>10.130000000000001</v>
      </c>
      <c r="Y220" s="263"/>
      <c r="Z220" s="265"/>
      <c r="AA220" s="267">
        <v>10.199999999999999</v>
      </c>
      <c r="AB220" s="263"/>
      <c r="AC220" s="264"/>
      <c r="AD220" s="262">
        <v>10.31</v>
      </c>
      <c r="AE220" s="263"/>
      <c r="AF220" s="265"/>
      <c r="AG220" s="267">
        <v>10.45</v>
      </c>
      <c r="AH220" s="263"/>
      <c r="AI220" s="264"/>
      <c r="AJ220" s="262">
        <v>10.41</v>
      </c>
      <c r="AK220" s="263"/>
      <c r="AL220" s="265"/>
      <c r="AM220" s="267">
        <v>10.53</v>
      </c>
      <c r="AN220" s="263"/>
      <c r="AO220" s="264"/>
      <c r="AP220" s="262">
        <v>10.33</v>
      </c>
      <c r="AQ220" s="263"/>
      <c r="AR220" s="265"/>
      <c r="AS220" s="267">
        <v>10.3</v>
      </c>
      <c r="AT220" s="263"/>
      <c r="AU220" s="264"/>
      <c r="AV220" s="262">
        <v>10.25</v>
      </c>
      <c r="AW220" s="263"/>
      <c r="AX220" s="265"/>
      <c r="AY220" s="267">
        <v>10.35</v>
      </c>
      <c r="AZ220" s="263"/>
      <c r="BA220" s="264"/>
      <c r="BB220" s="262">
        <v>10.39</v>
      </c>
      <c r="BC220" s="263"/>
      <c r="BD220" s="265"/>
      <c r="BE220" s="267">
        <v>10.46</v>
      </c>
      <c r="BF220" s="263"/>
      <c r="BG220" s="264"/>
      <c r="BH220" s="262">
        <v>10.52</v>
      </c>
      <c r="BI220" s="263"/>
      <c r="BJ220" s="265"/>
      <c r="BK220" s="267">
        <v>10.36</v>
      </c>
      <c r="BL220" s="263"/>
      <c r="BM220" s="264"/>
      <c r="BN220" s="262">
        <v>10.33</v>
      </c>
      <c r="BO220" s="263"/>
      <c r="BP220" s="265"/>
      <c r="BQ220" s="267">
        <v>10.32</v>
      </c>
      <c r="BR220" s="263"/>
      <c r="BS220" s="264"/>
      <c r="BT220" s="262">
        <v>10.42</v>
      </c>
      <c r="BU220" s="263"/>
      <c r="BV220" s="265"/>
      <c r="BW220" s="267">
        <v>10.44</v>
      </c>
      <c r="BX220" s="263"/>
      <c r="BY220" s="265"/>
    </row>
    <row r="221" spans="1:77" ht="30" x14ac:dyDescent="0.25">
      <c r="A221" s="42" t="s">
        <v>525</v>
      </c>
      <c r="B221" s="53" t="s">
        <v>622</v>
      </c>
      <c r="C221" s="54" t="s">
        <v>28</v>
      </c>
      <c r="D221" s="54" t="s">
        <v>28</v>
      </c>
      <c r="E221" s="15">
        <v>110</v>
      </c>
      <c r="F221" s="191">
        <v>1.016</v>
      </c>
      <c r="G221" s="192">
        <v>-2.8580000000000001</v>
      </c>
      <c r="H221" s="193">
        <v>14</v>
      </c>
      <c r="I221" s="191">
        <v>0.91700000000000004</v>
      </c>
      <c r="J221" s="192">
        <v>-2.8839999999999999</v>
      </c>
      <c r="K221" s="193">
        <v>15</v>
      </c>
      <c r="L221" s="191">
        <v>0.88400000000000001</v>
      </c>
      <c r="M221" s="192">
        <v>-2.891</v>
      </c>
      <c r="N221" s="193">
        <v>14</v>
      </c>
      <c r="O221" s="191">
        <v>0.871</v>
      </c>
      <c r="P221" s="192">
        <v>-2.891</v>
      </c>
      <c r="Q221" s="193">
        <v>15</v>
      </c>
      <c r="R221" s="191">
        <v>0.89100000000000001</v>
      </c>
      <c r="S221" s="192">
        <v>-2.891</v>
      </c>
      <c r="T221" s="193">
        <v>15</v>
      </c>
      <c r="U221" s="191">
        <v>1.0429999999999999</v>
      </c>
      <c r="V221" s="192">
        <v>-2.8250000000000002</v>
      </c>
      <c r="W221" s="193">
        <v>14</v>
      </c>
      <c r="X221" s="191">
        <v>1.353</v>
      </c>
      <c r="Y221" s="192">
        <v>-2.7130000000000001</v>
      </c>
      <c r="Z221" s="193">
        <v>15</v>
      </c>
      <c r="AA221" s="191">
        <v>1.61</v>
      </c>
      <c r="AB221" s="192">
        <v>-2.62</v>
      </c>
      <c r="AC221" s="193">
        <v>15</v>
      </c>
      <c r="AD221" s="191">
        <v>1.756</v>
      </c>
      <c r="AE221" s="192">
        <v>-2.3359999999999999</v>
      </c>
      <c r="AF221" s="193">
        <v>14</v>
      </c>
      <c r="AG221" s="191">
        <v>1.7230000000000001</v>
      </c>
      <c r="AH221" s="192">
        <v>-2.3690000000000002</v>
      </c>
      <c r="AI221" s="193">
        <v>14</v>
      </c>
      <c r="AJ221" s="191">
        <v>1.63</v>
      </c>
      <c r="AK221" s="192">
        <v>-2.5339999999999998</v>
      </c>
      <c r="AL221" s="193">
        <v>14</v>
      </c>
      <c r="AM221" s="191">
        <v>1.61</v>
      </c>
      <c r="AN221" s="192">
        <v>-2.488</v>
      </c>
      <c r="AO221" s="193">
        <v>15</v>
      </c>
      <c r="AP221" s="191">
        <v>1.478</v>
      </c>
      <c r="AQ221" s="192">
        <v>-2.653</v>
      </c>
      <c r="AR221" s="193">
        <v>15</v>
      </c>
      <c r="AS221" s="191">
        <v>1.518</v>
      </c>
      <c r="AT221" s="192">
        <v>-2.4950000000000001</v>
      </c>
      <c r="AU221" s="193">
        <v>14</v>
      </c>
      <c r="AV221" s="191">
        <v>1.478</v>
      </c>
      <c r="AW221" s="192">
        <v>-2.5339999999999998</v>
      </c>
      <c r="AX221" s="193">
        <v>15</v>
      </c>
      <c r="AY221" s="191">
        <v>1.5109999999999999</v>
      </c>
      <c r="AZ221" s="192">
        <v>-2.5739999999999998</v>
      </c>
      <c r="BA221" s="193">
        <v>15</v>
      </c>
      <c r="BB221" s="191">
        <v>1.5109999999999999</v>
      </c>
      <c r="BC221" s="192">
        <v>-2.5870000000000002</v>
      </c>
      <c r="BD221" s="193">
        <v>15</v>
      </c>
      <c r="BE221" s="191">
        <v>1.538</v>
      </c>
      <c r="BF221" s="192">
        <v>-2.706</v>
      </c>
      <c r="BG221" s="193">
        <v>15</v>
      </c>
      <c r="BH221" s="191">
        <v>1.7030000000000001</v>
      </c>
      <c r="BI221" s="192">
        <v>-2.746</v>
      </c>
      <c r="BJ221" s="193">
        <v>16</v>
      </c>
      <c r="BK221" s="191">
        <v>1.7749999999999999</v>
      </c>
      <c r="BL221" s="192">
        <v>-2.7589999999999999</v>
      </c>
      <c r="BM221" s="193">
        <v>16</v>
      </c>
      <c r="BN221" s="191">
        <v>1.716</v>
      </c>
      <c r="BO221" s="192">
        <v>-2.875</v>
      </c>
      <c r="BP221" s="193">
        <v>16</v>
      </c>
      <c r="BQ221" s="191">
        <v>1.617</v>
      </c>
      <c r="BR221" s="192">
        <v>-2.7719999999999998</v>
      </c>
      <c r="BS221" s="193">
        <v>15</v>
      </c>
      <c r="BT221" s="191">
        <v>1.419</v>
      </c>
      <c r="BU221" s="192">
        <v>-2.8250000000000002</v>
      </c>
      <c r="BV221" s="193">
        <v>15</v>
      </c>
      <c r="BW221" s="191">
        <v>1.1879999999999999</v>
      </c>
      <c r="BX221" s="192">
        <v>-2.911</v>
      </c>
      <c r="BY221" s="193">
        <v>15</v>
      </c>
    </row>
    <row r="222" spans="1:77" x14ac:dyDescent="0.25">
      <c r="A222" s="44" t="s">
        <v>525</v>
      </c>
      <c r="B222" s="4" t="s">
        <v>623</v>
      </c>
      <c r="C222" s="13" t="s">
        <v>28</v>
      </c>
      <c r="D222" s="13" t="s">
        <v>28</v>
      </c>
      <c r="E222" s="28">
        <v>110</v>
      </c>
      <c r="F222" s="182">
        <v>-1.7889999999999999</v>
      </c>
      <c r="G222" s="183">
        <v>3.1219999999999999</v>
      </c>
      <c r="H222" s="184">
        <v>17</v>
      </c>
      <c r="I222" s="182">
        <v>-0.67600000000000005</v>
      </c>
      <c r="J222" s="183">
        <v>3.1419999999999999</v>
      </c>
      <c r="K222" s="184">
        <v>17</v>
      </c>
      <c r="L222" s="182">
        <v>-1.63</v>
      </c>
      <c r="M222" s="183">
        <v>3.1549999999999998</v>
      </c>
      <c r="N222" s="184">
        <v>16</v>
      </c>
      <c r="O222" s="182">
        <v>-1.591</v>
      </c>
      <c r="P222" s="183">
        <v>3.194</v>
      </c>
      <c r="Q222" s="184">
        <v>17</v>
      </c>
      <c r="R222" s="182">
        <v>-1.6830000000000001</v>
      </c>
      <c r="S222" s="183">
        <v>3.161</v>
      </c>
      <c r="T222" s="184">
        <v>17</v>
      </c>
      <c r="U222" s="182">
        <v>-1.96</v>
      </c>
      <c r="V222" s="183">
        <v>3.109</v>
      </c>
      <c r="W222" s="184">
        <v>18</v>
      </c>
      <c r="X222" s="182">
        <v>-2.5609999999999999</v>
      </c>
      <c r="Y222" s="183">
        <v>2.8969999999999998</v>
      </c>
      <c r="Z222" s="184">
        <v>19</v>
      </c>
      <c r="AA222" s="182">
        <v>-3.0430000000000001</v>
      </c>
      <c r="AB222" s="183">
        <v>2.68</v>
      </c>
      <c r="AC222" s="184">
        <v>20</v>
      </c>
      <c r="AD222" s="182">
        <v>-3.2869999999999999</v>
      </c>
      <c r="AE222" s="183">
        <v>2.3359999999999999</v>
      </c>
      <c r="AF222" s="184">
        <v>19</v>
      </c>
      <c r="AG222" s="182">
        <v>-3.3130000000000002</v>
      </c>
      <c r="AH222" s="183">
        <v>2.3359999999999999</v>
      </c>
      <c r="AI222" s="184">
        <v>19</v>
      </c>
      <c r="AJ222" s="182">
        <v>-3.1480000000000001</v>
      </c>
      <c r="AK222" s="183">
        <v>2.4950000000000001</v>
      </c>
      <c r="AL222" s="184">
        <v>19</v>
      </c>
      <c r="AM222" s="182">
        <v>-3.1749999999999998</v>
      </c>
      <c r="AN222" s="183">
        <v>2.3889999999999998</v>
      </c>
      <c r="AO222" s="184">
        <v>19</v>
      </c>
      <c r="AP222" s="182">
        <v>-2.891</v>
      </c>
      <c r="AQ222" s="183">
        <v>2.7320000000000002</v>
      </c>
      <c r="AR222" s="184">
        <v>20</v>
      </c>
      <c r="AS222" s="182">
        <v>-2.871</v>
      </c>
      <c r="AT222" s="183">
        <v>2.548</v>
      </c>
      <c r="AU222" s="184">
        <v>18</v>
      </c>
      <c r="AV222" s="182">
        <v>-2.7919999999999998</v>
      </c>
      <c r="AW222" s="183">
        <v>2.581</v>
      </c>
      <c r="AX222" s="184">
        <v>18</v>
      </c>
      <c r="AY222" s="182">
        <v>-2.653</v>
      </c>
      <c r="AZ222" s="183">
        <v>2.6469999999999998</v>
      </c>
      <c r="BA222" s="184">
        <v>18</v>
      </c>
      <c r="BB222" s="182">
        <v>-2.7589999999999999</v>
      </c>
      <c r="BC222" s="183">
        <v>2.6930000000000001</v>
      </c>
      <c r="BD222" s="184">
        <v>19</v>
      </c>
      <c r="BE222" s="182">
        <v>-2.7850000000000001</v>
      </c>
      <c r="BF222" s="183">
        <v>2.8180000000000001</v>
      </c>
      <c r="BG222" s="184">
        <v>19</v>
      </c>
      <c r="BH222" s="182">
        <v>-2.944</v>
      </c>
      <c r="BI222" s="183">
        <v>2.8969999999999998</v>
      </c>
      <c r="BJ222" s="184">
        <v>20</v>
      </c>
      <c r="BK222" s="182">
        <v>-3.0230000000000001</v>
      </c>
      <c r="BL222" s="183">
        <v>2.9169999999999998</v>
      </c>
      <c r="BM222" s="184">
        <v>20</v>
      </c>
      <c r="BN222" s="182">
        <v>-2.93</v>
      </c>
      <c r="BO222" s="183">
        <v>2.9239999999999999</v>
      </c>
      <c r="BP222" s="184">
        <v>20</v>
      </c>
      <c r="BQ222" s="182">
        <v>-2.7789999999999999</v>
      </c>
      <c r="BR222" s="183">
        <v>2.9830000000000001</v>
      </c>
      <c r="BS222" s="184">
        <v>19</v>
      </c>
      <c r="BT222" s="182">
        <v>-2.3889999999999998</v>
      </c>
      <c r="BU222" s="183">
        <v>3.0760000000000001</v>
      </c>
      <c r="BV222" s="184">
        <v>18</v>
      </c>
      <c r="BW222" s="182">
        <v>-2.0390000000000001</v>
      </c>
      <c r="BX222" s="183">
        <v>3.1480000000000001</v>
      </c>
      <c r="BY222" s="184">
        <v>17</v>
      </c>
    </row>
    <row r="223" spans="1:77" x14ac:dyDescent="0.25">
      <c r="A223" s="44" t="s">
        <v>525</v>
      </c>
      <c r="B223" s="4" t="s">
        <v>624</v>
      </c>
      <c r="C223" s="13" t="s">
        <v>28</v>
      </c>
      <c r="D223" s="13" t="s">
        <v>28</v>
      </c>
      <c r="E223" s="28">
        <v>110</v>
      </c>
      <c r="F223" s="182">
        <v>0.27700000000000002</v>
      </c>
      <c r="G223" s="183">
        <v>-0.61399999999999999</v>
      </c>
      <c r="H223" s="184">
        <v>3</v>
      </c>
      <c r="I223" s="182">
        <v>0.26400000000000001</v>
      </c>
      <c r="J223" s="183">
        <v>-0.62</v>
      </c>
      <c r="K223" s="184">
        <v>3</v>
      </c>
      <c r="L223" s="182">
        <v>0.27700000000000002</v>
      </c>
      <c r="M223" s="183">
        <v>-0.61399999999999999</v>
      </c>
      <c r="N223" s="184">
        <v>3</v>
      </c>
      <c r="O223" s="182">
        <v>0.26400000000000001</v>
      </c>
      <c r="P223" s="183">
        <v>-0.62</v>
      </c>
      <c r="Q223" s="184">
        <v>3</v>
      </c>
      <c r="R223" s="182">
        <v>0.28999999999999998</v>
      </c>
      <c r="S223" s="183">
        <v>-0.60699999999999998</v>
      </c>
      <c r="T223" s="184">
        <v>3</v>
      </c>
      <c r="U223" s="182">
        <v>0.33700000000000002</v>
      </c>
      <c r="V223" s="183">
        <v>-0.60699999999999998</v>
      </c>
      <c r="W223" s="184">
        <v>3</v>
      </c>
      <c r="X223" s="182">
        <v>0.42199999999999999</v>
      </c>
      <c r="Y223" s="183">
        <v>-0.58699999999999997</v>
      </c>
      <c r="Z223" s="184">
        <v>3</v>
      </c>
      <c r="AA223" s="182">
        <v>0.47499999999999998</v>
      </c>
      <c r="AB223" s="183">
        <v>-0.56100000000000005</v>
      </c>
      <c r="AC223" s="184">
        <v>3</v>
      </c>
      <c r="AD223" s="182">
        <v>0.48199999999999998</v>
      </c>
      <c r="AE223" s="183">
        <v>-0.50800000000000001</v>
      </c>
      <c r="AF223" s="184">
        <v>3</v>
      </c>
      <c r="AG223" s="182">
        <v>0.48199999999999998</v>
      </c>
      <c r="AH223" s="183">
        <v>-0.495</v>
      </c>
      <c r="AI223" s="184">
        <v>3</v>
      </c>
      <c r="AJ223" s="182">
        <v>0.50800000000000001</v>
      </c>
      <c r="AK223" s="183">
        <v>-0.48199999999999998</v>
      </c>
      <c r="AL223" s="184">
        <v>3</v>
      </c>
      <c r="AM223" s="182">
        <v>0.52100000000000002</v>
      </c>
      <c r="AN223" s="183">
        <v>-0.46200000000000002</v>
      </c>
      <c r="AO223" s="184">
        <v>3</v>
      </c>
      <c r="AP223" s="182">
        <v>0.495</v>
      </c>
      <c r="AQ223" s="183">
        <v>-0.50800000000000001</v>
      </c>
      <c r="AR223" s="184">
        <v>3</v>
      </c>
      <c r="AS223" s="182">
        <v>0.40899999999999997</v>
      </c>
      <c r="AT223" s="183">
        <v>-0.52100000000000002</v>
      </c>
      <c r="AU223" s="184">
        <v>3</v>
      </c>
      <c r="AV223" s="182">
        <v>0.40300000000000002</v>
      </c>
      <c r="AW223" s="183">
        <v>-0.55400000000000005</v>
      </c>
      <c r="AX223" s="184">
        <v>3</v>
      </c>
      <c r="AY223" s="182">
        <v>0.38300000000000001</v>
      </c>
      <c r="AZ223" s="183">
        <v>-0.66800000000000004</v>
      </c>
      <c r="BA223" s="184">
        <v>3</v>
      </c>
      <c r="BB223" s="182">
        <v>0.376</v>
      </c>
      <c r="BC223" s="183">
        <v>-0.57399999999999995</v>
      </c>
      <c r="BD223" s="184">
        <v>3</v>
      </c>
      <c r="BE223" s="182">
        <v>0.41599999999999998</v>
      </c>
      <c r="BF223" s="183">
        <v>-0.56100000000000005</v>
      </c>
      <c r="BG223" s="184">
        <v>3</v>
      </c>
      <c r="BH223" s="182">
        <v>0.42199999999999999</v>
      </c>
      <c r="BI223" s="183">
        <v>-0.56100000000000005</v>
      </c>
      <c r="BJ223" s="184">
        <v>3</v>
      </c>
      <c r="BK223" s="182">
        <v>0.41599999999999998</v>
      </c>
      <c r="BL223" s="183">
        <v>-0.58699999999999997</v>
      </c>
      <c r="BM223" s="184">
        <v>3</v>
      </c>
      <c r="BN223" s="182">
        <v>0.39600000000000002</v>
      </c>
      <c r="BO223" s="183">
        <v>-0.59399999999999997</v>
      </c>
      <c r="BP223" s="184">
        <v>3</v>
      </c>
      <c r="BQ223" s="182">
        <v>0.376</v>
      </c>
      <c r="BR223" s="183">
        <v>-0.61399999999999999</v>
      </c>
      <c r="BS223" s="184">
        <v>3</v>
      </c>
      <c r="BT223" s="182">
        <v>0.33</v>
      </c>
      <c r="BU223" s="183">
        <v>-0.60699999999999998</v>
      </c>
      <c r="BV223" s="184">
        <v>3</v>
      </c>
      <c r="BW223" s="182">
        <v>0.28399999999999997</v>
      </c>
      <c r="BX223" s="183">
        <v>-0.61399999999999999</v>
      </c>
      <c r="BY223" s="184">
        <v>3</v>
      </c>
    </row>
    <row r="224" spans="1:77" x14ac:dyDescent="0.25">
      <c r="A224" s="44" t="s">
        <v>525</v>
      </c>
      <c r="B224" s="41" t="s">
        <v>748</v>
      </c>
      <c r="C224" s="25" t="s">
        <v>606</v>
      </c>
      <c r="D224" s="25" t="s">
        <v>31</v>
      </c>
      <c r="E224" s="28">
        <v>10</v>
      </c>
      <c r="F224" s="182">
        <v>-0.47899999999999998</v>
      </c>
      <c r="G224" s="183">
        <v>-0.32400000000000001</v>
      </c>
      <c r="H224" s="184">
        <v>34</v>
      </c>
      <c r="I224" s="182">
        <v>-0.47599999999999998</v>
      </c>
      <c r="J224" s="183">
        <v>-0.33700000000000002</v>
      </c>
      <c r="K224" s="184">
        <v>31</v>
      </c>
      <c r="L224" s="182">
        <v>-0.46400000000000002</v>
      </c>
      <c r="M224" s="183">
        <v>-0.32400000000000001</v>
      </c>
      <c r="N224" s="184">
        <v>30</v>
      </c>
      <c r="O224" s="182">
        <v>-0.436</v>
      </c>
      <c r="P224" s="183">
        <v>-0.30399999999999999</v>
      </c>
      <c r="Q224" s="184">
        <v>32</v>
      </c>
      <c r="R224" s="182">
        <v>-0.48199999999999998</v>
      </c>
      <c r="S224" s="183">
        <v>-0.311</v>
      </c>
      <c r="T224" s="184">
        <v>33</v>
      </c>
      <c r="U224" s="182">
        <v>-0.56699999999999995</v>
      </c>
      <c r="V224" s="183">
        <v>-0.29399999999999998</v>
      </c>
      <c r="W224" s="184">
        <v>40</v>
      </c>
      <c r="X224" s="182">
        <v>-0.77700000000000002</v>
      </c>
      <c r="Y224" s="183">
        <v>-0.36499999999999999</v>
      </c>
      <c r="Z224" s="184">
        <v>53</v>
      </c>
      <c r="AA224" s="182">
        <v>-0.94599999999999995</v>
      </c>
      <c r="AB224" s="183">
        <v>-0.44700000000000001</v>
      </c>
      <c r="AC224" s="184">
        <v>60</v>
      </c>
      <c r="AD224" s="182">
        <v>-1.036</v>
      </c>
      <c r="AE224" s="183">
        <v>-0.46700000000000003</v>
      </c>
      <c r="AF224" s="184">
        <v>64</v>
      </c>
      <c r="AG224" s="182">
        <v>-1.1060000000000001</v>
      </c>
      <c r="AH224" s="183">
        <v>-0.46700000000000003</v>
      </c>
      <c r="AI224" s="184">
        <v>61</v>
      </c>
      <c r="AJ224" s="182">
        <v>-0.99399999999999999</v>
      </c>
      <c r="AK224" s="183">
        <v>-0.46700000000000003</v>
      </c>
      <c r="AL224" s="184">
        <v>61</v>
      </c>
      <c r="AM224" s="182">
        <v>-1.0309999999999999</v>
      </c>
      <c r="AN224" s="183">
        <v>-0.505</v>
      </c>
      <c r="AO224" s="184">
        <v>57</v>
      </c>
      <c r="AP224" s="182">
        <v>-0.90500000000000003</v>
      </c>
      <c r="AQ224" s="183">
        <v>-0.374</v>
      </c>
      <c r="AR224" s="184">
        <v>56</v>
      </c>
      <c r="AS224" s="182">
        <v>-0.93200000000000005</v>
      </c>
      <c r="AT224" s="183">
        <v>-0.42299999999999999</v>
      </c>
      <c r="AU224" s="184">
        <v>57</v>
      </c>
      <c r="AV224" s="182">
        <v>-0.89500000000000002</v>
      </c>
      <c r="AW224" s="183">
        <v>-0.46300000000000002</v>
      </c>
      <c r="AX224" s="184">
        <v>50</v>
      </c>
      <c r="AY224" s="182">
        <v>-0.82</v>
      </c>
      <c r="AZ224" s="183">
        <v>-0.45400000000000001</v>
      </c>
      <c r="BA224" s="184">
        <v>47</v>
      </c>
      <c r="BB224" s="182">
        <v>-0.85199999999999998</v>
      </c>
      <c r="BC224" s="183">
        <v>-0.45400000000000001</v>
      </c>
      <c r="BD224" s="184">
        <v>52</v>
      </c>
      <c r="BE224" s="182">
        <v>-0.82099999999999995</v>
      </c>
      <c r="BF224" s="183">
        <v>-0.41199999999999998</v>
      </c>
      <c r="BG224" s="184">
        <v>50</v>
      </c>
      <c r="BH224" s="182">
        <v>-0.80300000000000005</v>
      </c>
      <c r="BI224" s="183">
        <v>-0.36399999999999999</v>
      </c>
      <c r="BJ224" s="184">
        <v>46</v>
      </c>
      <c r="BK224" s="182">
        <v>-0.81200000000000006</v>
      </c>
      <c r="BL224" s="183">
        <v>-0.38600000000000001</v>
      </c>
      <c r="BM224" s="184">
        <v>46</v>
      </c>
      <c r="BN224" s="182">
        <v>-0.81399999999999995</v>
      </c>
      <c r="BO224" s="183">
        <v>-0.38900000000000001</v>
      </c>
      <c r="BP224" s="184">
        <v>47</v>
      </c>
      <c r="BQ224" s="182">
        <v>-0.75800000000000001</v>
      </c>
      <c r="BR224" s="183">
        <v>-0.36399999999999999</v>
      </c>
      <c r="BS224" s="184">
        <v>44</v>
      </c>
      <c r="BT224" s="182">
        <v>-0.63300000000000001</v>
      </c>
      <c r="BU224" s="183">
        <v>-0.32900000000000001</v>
      </c>
      <c r="BV224" s="184">
        <v>38</v>
      </c>
      <c r="BW224" s="182">
        <v>-0.55300000000000005</v>
      </c>
      <c r="BX224" s="183">
        <v>-0.34799999999999998</v>
      </c>
      <c r="BY224" s="184">
        <v>30</v>
      </c>
    </row>
    <row r="225" spans="1:77" x14ac:dyDescent="0.25">
      <c r="A225" s="44" t="s">
        <v>525</v>
      </c>
      <c r="B225" s="41" t="s">
        <v>747</v>
      </c>
      <c r="C225" s="25" t="s">
        <v>606</v>
      </c>
      <c r="D225" s="25" t="s">
        <v>31</v>
      </c>
      <c r="E225" s="28">
        <v>10</v>
      </c>
      <c r="F225" s="182">
        <v>0</v>
      </c>
      <c r="G225" s="183">
        <v>0</v>
      </c>
      <c r="H225" s="184">
        <v>0</v>
      </c>
      <c r="I225" s="182">
        <v>0</v>
      </c>
      <c r="J225" s="183">
        <v>0</v>
      </c>
      <c r="K225" s="184">
        <v>0</v>
      </c>
      <c r="L225" s="182">
        <v>0</v>
      </c>
      <c r="M225" s="183">
        <v>0</v>
      </c>
      <c r="N225" s="184">
        <v>0</v>
      </c>
      <c r="O225" s="182">
        <v>0</v>
      </c>
      <c r="P225" s="183">
        <v>0</v>
      </c>
      <c r="Q225" s="184">
        <v>0</v>
      </c>
      <c r="R225" s="182">
        <v>0</v>
      </c>
      <c r="S225" s="183">
        <v>0</v>
      </c>
      <c r="T225" s="184">
        <v>0</v>
      </c>
      <c r="U225" s="182">
        <v>0</v>
      </c>
      <c r="V225" s="183">
        <v>0</v>
      </c>
      <c r="W225" s="184">
        <v>0</v>
      </c>
      <c r="X225" s="182">
        <v>0</v>
      </c>
      <c r="Y225" s="183">
        <v>0</v>
      </c>
      <c r="Z225" s="184">
        <v>0</v>
      </c>
      <c r="AA225" s="182">
        <v>0</v>
      </c>
      <c r="AB225" s="183">
        <v>0</v>
      </c>
      <c r="AC225" s="184">
        <v>0</v>
      </c>
      <c r="AD225" s="182">
        <v>0</v>
      </c>
      <c r="AE225" s="183">
        <v>0</v>
      </c>
      <c r="AF225" s="184">
        <v>0</v>
      </c>
      <c r="AG225" s="182">
        <v>0</v>
      </c>
      <c r="AH225" s="183">
        <v>0</v>
      </c>
      <c r="AI225" s="184">
        <v>0</v>
      </c>
      <c r="AJ225" s="182">
        <v>0</v>
      </c>
      <c r="AK225" s="183">
        <v>0</v>
      </c>
      <c r="AL225" s="184">
        <v>0</v>
      </c>
      <c r="AM225" s="182">
        <v>0</v>
      </c>
      <c r="AN225" s="183">
        <v>0</v>
      </c>
      <c r="AO225" s="184">
        <v>0</v>
      </c>
      <c r="AP225" s="182">
        <v>0</v>
      </c>
      <c r="AQ225" s="183">
        <v>0</v>
      </c>
      <c r="AR225" s="184">
        <v>0</v>
      </c>
      <c r="AS225" s="182">
        <v>0</v>
      </c>
      <c r="AT225" s="183">
        <v>0</v>
      </c>
      <c r="AU225" s="184">
        <v>0</v>
      </c>
      <c r="AV225" s="182">
        <v>0</v>
      </c>
      <c r="AW225" s="183">
        <v>0</v>
      </c>
      <c r="AX225" s="184">
        <v>0</v>
      </c>
      <c r="AY225" s="182">
        <v>0</v>
      </c>
      <c r="AZ225" s="183">
        <v>0</v>
      </c>
      <c r="BA225" s="184">
        <v>0</v>
      </c>
      <c r="BB225" s="182">
        <v>0</v>
      </c>
      <c r="BC225" s="183">
        <v>0</v>
      </c>
      <c r="BD225" s="184">
        <v>0</v>
      </c>
      <c r="BE225" s="182">
        <v>0</v>
      </c>
      <c r="BF225" s="183">
        <v>0</v>
      </c>
      <c r="BG225" s="184">
        <v>0</v>
      </c>
      <c r="BH225" s="182">
        <v>0</v>
      </c>
      <c r="BI225" s="183">
        <v>0</v>
      </c>
      <c r="BJ225" s="184">
        <v>0</v>
      </c>
      <c r="BK225" s="182">
        <v>0</v>
      </c>
      <c r="BL225" s="183">
        <v>0</v>
      </c>
      <c r="BM225" s="184">
        <v>0</v>
      </c>
      <c r="BN225" s="182">
        <v>0</v>
      </c>
      <c r="BO225" s="183">
        <v>0</v>
      </c>
      <c r="BP225" s="184">
        <v>0</v>
      </c>
      <c r="BQ225" s="182">
        <v>0</v>
      </c>
      <c r="BR225" s="183">
        <v>0</v>
      </c>
      <c r="BS225" s="184">
        <v>0</v>
      </c>
      <c r="BT225" s="182">
        <v>0</v>
      </c>
      <c r="BU225" s="183">
        <v>0</v>
      </c>
      <c r="BV225" s="184">
        <v>0</v>
      </c>
      <c r="BW225" s="182">
        <v>0</v>
      </c>
      <c r="BX225" s="183">
        <v>0</v>
      </c>
      <c r="BY225" s="184">
        <v>0</v>
      </c>
    </row>
    <row r="226" spans="1:77" x14ac:dyDescent="0.25">
      <c r="A226" s="44" t="s">
        <v>525</v>
      </c>
      <c r="B226" s="41" t="s">
        <v>11</v>
      </c>
      <c r="C226" s="25" t="s">
        <v>587</v>
      </c>
      <c r="D226" s="25" t="s">
        <v>29</v>
      </c>
      <c r="E226" s="16" t="s">
        <v>28</v>
      </c>
      <c r="F226" s="253">
        <v>20</v>
      </c>
      <c r="G226" s="254"/>
      <c r="H226" s="255"/>
      <c r="I226" s="253">
        <v>20</v>
      </c>
      <c r="J226" s="254"/>
      <c r="K226" s="255"/>
      <c r="L226" s="253">
        <v>20</v>
      </c>
      <c r="M226" s="254"/>
      <c r="N226" s="255"/>
      <c r="O226" s="253">
        <v>20</v>
      </c>
      <c r="P226" s="254"/>
      <c r="Q226" s="255"/>
      <c r="R226" s="253">
        <v>20</v>
      </c>
      <c r="S226" s="254"/>
      <c r="T226" s="255"/>
      <c r="U226" s="253">
        <v>20</v>
      </c>
      <c r="V226" s="254"/>
      <c r="W226" s="255"/>
      <c r="X226" s="253">
        <v>19</v>
      </c>
      <c r="Y226" s="254"/>
      <c r="Z226" s="255"/>
      <c r="AA226" s="253">
        <v>18</v>
      </c>
      <c r="AB226" s="254"/>
      <c r="AC226" s="255"/>
      <c r="AD226" s="253">
        <v>18</v>
      </c>
      <c r="AE226" s="254"/>
      <c r="AF226" s="255"/>
      <c r="AG226" s="253">
        <v>18</v>
      </c>
      <c r="AH226" s="254"/>
      <c r="AI226" s="255"/>
      <c r="AJ226" s="253">
        <v>18</v>
      </c>
      <c r="AK226" s="254"/>
      <c r="AL226" s="255"/>
      <c r="AM226" s="253">
        <v>19</v>
      </c>
      <c r="AN226" s="254"/>
      <c r="AO226" s="255"/>
      <c r="AP226" s="253">
        <v>19</v>
      </c>
      <c r="AQ226" s="254"/>
      <c r="AR226" s="255"/>
      <c r="AS226" s="253">
        <v>19</v>
      </c>
      <c r="AT226" s="254"/>
      <c r="AU226" s="255"/>
      <c r="AV226" s="253">
        <v>18</v>
      </c>
      <c r="AW226" s="254"/>
      <c r="AX226" s="255"/>
      <c r="AY226" s="253">
        <v>19</v>
      </c>
      <c r="AZ226" s="254"/>
      <c r="BA226" s="255"/>
      <c r="BB226" s="253">
        <v>19</v>
      </c>
      <c r="BC226" s="254"/>
      <c r="BD226" s="255"/>
      <c r="BE226" s="253">
        <v>19</v>
      </c>
      <c r="BF226" s="254"/>
      <c r="BG226" s="255"/>
      <c r="BH226" s="253">
        <v>20</v>
      </c>
      <c r="BI226" s="254"/>
      <c r="BJ226" s="255"/>
      <c r="BK226" s="253">
        <v>20</v>
      </c>
      <c r="BL226" s="254"/>
      <c r="BM226" s="255"/>
      <c r="BN226" s="253">
        <v>20</v>
      </c>
      <c r="BO226" s="254"/>
      <c r="BP226" s="255"/>
      <c r="BQ226" s="253">
        <v>20</v>
      </c>
      <c r="BR226" s="254"/>
      <c r="BS226" s="255"/>
      <c r="BT226" s="253">
        <v>20</v>
      </c>
      <c r="BU226" s="254"/>
      <c r="BV226" s="255"/>
      <c r="BW226" s="253">
        <v>21</v>
      </c>
      <c r="BX226" s="254"/>
      <c r="BY226" s="255"/>
    </row>
    <row r="227" spans="1:77" x14ac:dyDescent="0.25">
      <c r="A227" s="44" t="s">
        <v>525</v>
      </c>
      <c r="B227" s="41" t="s">
        <v>12</v>
      </c>
      <c r="C227" s="25" t="s">
        <v>587</v>
      </c>
      <c r="D227" s="25" t="s">
        <v>29</v>
      </c>
      <c r="E227" s="16" t="s">
        <v>28</v>
      </c>
      <c r="F227" s="253">
        <v>19</v>
      </c>
      <c r="G227" s="254"/>
      <c r="H227" s="255"/>
      <c r="I227" s="253">
        <v>19</v>
      </c>
      <c r="J227" s="254"/>
      <c r="K227" s="255"/>
      <c r="L227" s="253">
        <v>19</v>
      </c>
      <c r="M227" s="254"/>
      <c r="N227" s="255"/>
      <c r="O227" s="253">
        <v>19</v>
      </c>
      <c r="P227" s="254"/>
      <c r="Q227" s="255"/>
      <c r="R227" s="253">
        <v>19</v>
      </c>
      <c r="S227" s="254"/>
      <c r="T227" s="255"/>
      <c r="U227" s="253">
        <v>19</v>
      </c>
      <c r="V227" s="254"/>
      <c r="W227" s="255"/>
      <c r="X227" s="253">
        <v>19</v>
      </c>
      <c r="Y227" s="254"/>
      <c r="Z227" s="255"/>
      <c r="AA227" s="253">
        <v>19</v>
      </c>
      <c r="AB227" s="254"/>
      <c r="AC227" s="255"/>
      <c r="AD227" s="253">
        <v>19</v>
      </c>
      <c r="AE227" s="254"/>
      <c r="AF227" s="255"/>
      <c r="AG227" s="253">
        <v>19</v>
      </c>
      <c r="AH227" s="254"/>
      <c r="AI227" s="255"/>
      <c r="AJ227" s="253">
        <v>19</v>
      </c>
      <c r="AK227" s="254"/>
      <c r="AL227" s="255"/>
      <c r="AM227" s="253">
        <v>19</v>
      </c>
      <c r="AN227" s="254"/>
      <c r="AO227" s="255"/>
      <c r="AP227" s="253">
        <v>19</v>
      </c>
      <c r="AQ227" s="254"/>
      <c r="AR227" s="255"/>
      <c r="AS227" s="253">
        <v>19</v>
      </c>
      <c r="AT227" s="254"/>
      <c r="AU227" s="255"/>
      <c r="AV227" s="253">
        <v>19</v>
      </c>
      <c r="AW227" s="254"/>
      <c r="AX227" s="255"/>
      <c r="AY227" s="253">
        <v>19</v>
      </c>
      <c r="AZ227" s="254"/>
      <c r="BA227" s="255"/>
      <c r="BB227" s="253">
        <v>19</v>
      </c>
      <c r="BC227" s="254"/>
      <c r="BD227" s="255"/>
      <c r="BE227" s="253">
        <v>19</v>
      </c>
      <c r="BF227" s="254"/>
      <c r="BG227" s="255"/>
      <c r="BH227" s="253">
        <v>19</v>
      </c>
      <c r="BI227" s="254"/>
      <c r="BJ227" s="255"/>
      <c r="BK227" s="253">
        <v>19</v>
      </c>
      <c r="BL227" s="254"/>
      <c r="BM227" s="255"/>
      <c r="BN227" s="253">
        <v>19</v>
      </c>
      <c r="BO227" s="254"/>
      <c r="BP227" s="255"/>
      <c r="BQ227" s="253">
        <v>19</v>
      </c>
      <c r="BR227" s="254"/>
      <c r="BS227" s="255"/>
      <c r="BT227" s="253">
        <v>19</v>
      </c>
      <c r="BU227" s="254"/>
      <c r="BV227" s="255"/>
      <c r="BW227" s="253">
        <v>19</v>
      </c>
      <c r="BX227" s="254"/>
      <c r="BY227" s="255"/>
    </row>
    <row r="228" spans="1:77" x14ac:dyDescent="0.25">
      <c r="A228" s="44" t="s">
        <v>525</v>
      </c>
      <c r="B228" s="41" t="s">
        <v>16</v>
      </c>
      <c r="C228" s="13" t="s">
        <v>28</v>
      </c>
      <c r="D228" s="13" t="s">
        <v>32</v>
      </c>
      <c r="E228" s="16">
        <v>110</v>
      </c>
      <c r="F228" s="253">
        <v>118</v>
      </c>
      <c r="G228" s="254"/>
      <c r="H228" s="255"/>
      <c r="I228" s="253">
        <v>117</v>
      </c>
      <c r="J228" s="254"/>
      <c r="K228" s="255"/>
      <c r="L228" s="253">
        <v>117</v>
      </c>
      <c r="M228" s="254"/>
      <c r="N228" s="255"/>
      <c r="O228" s="253">
        <v>117</v>
      </c>
      <c r="P228" s="254"/>
      <c r="Q228" s="255"/>
      <c r="R228" s="253">
        <v>117</v>
      </c>
      <c r="S228" s="254"/>
      <c r="T228" s="255"/>
      <c r="U228" s="253">
        <v>117</v>
      </c>
      <c r="V228" s="254"/>
      <c r="W228" s="255"/>
      <c r="X228" s="253">
        <v>116</v>
      </c>
      <c r="Y228" s="254"/>
      <c r="Z228" s="255"/>
      <c r="AA228" s="253">
        <v>115</v>
      </c>
      <c r="AB228" s="254"/>
      <c r="AC228" s="255"/>
      <c r="AD228" s="253">
        <v>114</v>
      </c>
      <c r="AE228" s="254"/>
      <c r="AF228" s="255"/>
      <c r="AG228" s="253">
        <v>116</v>
      </c>
      <c r="AH228" s="254"/>
      <c r="AI228" s="255"/>
      <c r="AJ228" s="253">
        <v>116</v>
      </c>
      <c r="AK228" s="254"/>
      <c r="AL228" s="255"/>
      <c r="AM228" s="253">
        <v>117</v>
      </c>
      <c r="AN228" s="254"/>
      <c r="AO228" s="255"/>
      <c r="AP228" s="253">
        <v>116</v>
      </c>
      <c r="AQ228" s="254"/>
      <c r="AR228" s="255"/>
      <c r="AS228" s="253">
        <v>116</v>
      </c>
      <c r="AT228" s="254"/>
      <c r="AU228" s="255"/>
      <c r="AV228" s="253">
        <v>115</v>
      </c>
      <c r="AW228" s="254"/>
      <c r="AX228" s="255"/>
      <c r="AY228" s="253">
        <v>116</v>
      </c>
      <c r="AZ228" s="254"/>
      <c r="BA228" s="255"/>
      <c r="BB228" s="253">
        <v>117</v>
      </c>
      <c r="BC228" s="254"/>
      <c r="BD228" s="255"/>
      <c r="BE228" s="253">
        <v>118</v>
      </c>
      <c r="BF228" s="254"/>
      <c r="BG228" s="255"/>
      <c r="BH228" s="253">
        <v>118</v>
      </c>
      <c r="BI228" s="254"/>
      <c r="BJ228" s="255"/>
      <c r="BK228" s="253">
        <v>119</v>
      </c>
      <c r="BL228" s="254"/>
      <c r="BM228" s="255"/>
      <c r="BN228" s="253">
        <v>118</v>
      </c>
      <c r="BO228" s="254"/>
      <c r="BP228" s="255"/>
      <c r="BQ228" s="253">
        <v>118</v>
      </c>
      <c r="BR228" s="254"/>
      <c r="BS228" s="255"/>
      <c r="BT228" s="253">
        <v>119</v>
      </c>
      <c r="BU228" s="254"/>
      <c r="BV228" s="255"/>
      <c r="BW228" s="253">
        <v>119</v>
      </c>
      <c r="BX228" s="254"/>
      <c r="BY228" s="255"/>
    </row>
    <row r="229" spans="1:77" x14ac:dyDescent="0.25">
      <c r="A229" s="44" t="s">
        <v>525</v>
      </c>
      <c r="B229" s="41" t="s">
        <v>625</v>
      </c>
      <c r="C229" s="13" t="s">
        <v>28</v>
      </c>
      <c r="D229" s="13" t="s">
        <v>32</v>
      </c>
      <c r="E229" s="16">
        <v>110</v>
      </c>
      <c r="F229" s="253">
        <v>118</v>
      </c>
      <c r="G229" s="254"/>
      <c r="H229" s="255"/>
      <c r="I229" s="253">
        <v>117</v>
      </c>
      <c r="J229" s="254"/>
      <c r="K229" s="255"/>
      <c r="L229" s="253">
        <v>117</v>
      </c>
      <c r="M229" s="254"/>
      <c r="N229" s="255"/>
      <c r="O229" s="253">
        <v>117</v>
      </c>
      <c r="P229" s="254"/>
      <c r="Q229" s="255"/>
      <c r="R229" s="253">
        <v>117</v>
      </c>
      <c r="S229" s="254"/>
      <c r="T229" s="255"/>
      <c r="U229" s="253">
        <v>117</v>
      </c>
      <c r="V229" s="254"/>
      <c r="W229" s="255"/>
      <c r="X229" s="253">
        <v>116</v>
      </c>
      <c r="Y229" s="254"/>
      <c r="Z229" s="255"/>
      <c r="AA229" s="253">
        <v>115</v>
      </c>
      <c r="AB229" s="254"/>
      <c r="AC229" s="255"/>
      <c r="AD229" s="253">
        <v>114</v>
      </c>
      <c r="AE229" s="254"/>
      <c r="AF229" s="255"/>
      <c r="AG229" s="253">
        <v>116</v>
      </c>
      <c r="AH229" s="254"/>
      <c r="AI229" s="255"/>
      <c r="AJ229" s="253">
        <v>116</v>
      </c>
      <c r="AK229" s="254"/>
      <c r="AL229" s="255"/>
      <c r="AM229" s="253">
        <v>117</v>
      </c>
      <c r="AN229" s="254"/>
      <c r="AO229" s="255"/>
      <c r="AP229" s="253">
        <v>116</v>
      </c>
      <c r="AQ229" s="254"/>
      <c r="AR229" s="255"/>
      <c r="AS229" s="253">
        <v>116</v>
      </c>
      <c r="AT229" s="254"/>
      <c r="AU229" s="255"/>
      <c r="AV229" s="253">
        <v>115</v>
      </c>
      <c r="AW229" s="254"/>
      <c r="AX229" s="255"/>
      <c r="AY229" s="253">
        <v>116</v>
      </c>
      <c r="AZ229" s="254"/>
      <c r="BA229" s="255"/>
      <c r="BB229" s="253">
        <v>117</v>
      </c>
      <c r="BC229" s="254"/>
      <c r="BD229" s="255"/>
      <c r="BE229" s="253">
        <v>118</v>
      </c>
      <c r="BF229" s="254"/>
      <c r="BG229" s="255"/>
      <c r="BH229" s="253">
        <v>118</v>
      </c>
      <c r="BI229" s="254"/>
      <c r="BJ229" s="255"/>
      <c r="BK229" s="253">
        <v>119</v>
      </c>
      <c r="BL229" s="254"/>
      <c r="BM229" s="255"/>
      <c r="BN229" s="253">
        <v>118</v>
      </c>
      <c r="BO229" s="254"/>
      <c r="BP229" s="255"/>
      <c r="BQ229" s="253">
        <v>118</v>
      </c>
      <c r="BR229" s="254"/>
      <c r="BS229" s="255"/>
      <c r="BT229" s="253">
        <v>119</v>
      </c>
      <c r="BU229" s="254"/>
      <c r="BV229" s="255"/>
      <c r="BW229" s="253">
        <v>119</v>
      </c>
      <c r="BX229" s="254"/>
      <c r="BY229" s="255"/>
    </row>
    <row r="230" spans="1:77" x14ac:dyDescent="0.25">
      <c r="A230" s="44" t="s">
        <v>525</v>
      </c>
      <c r="B230" s="41" t="s">
        <v>34</v>
      </c>
      <c r="C230" s="13" t="s">
        <v>28</v>
      </c>
      <c r="D230" s="13" t="s">
        <v>32</v>
      </c>
      <c r="E230" s="28">
        <v>10</v>
      </c>
      <c r="F230" s="253">
        <v>10.44</v>
      </c>
      <c r="G230" s="254"/>
      <c r="H230" s="255"/>
      <c r="I230" s="253">
        <v>10.4</v>
      </c>
      <c r="J230" s="254"/>
      <c r="K230" s="255"/>
      <c r="L230" s="253">
        <v>10.4</v>
      </c>
      <c r="M230" s="254"/>
      <c r="N230" s="255"/>
      <c r="O230" s="253">
        <v>10.4</v>
      </c>
      <c r="P230" s="254"/>
      <c r="Q230" s="255"/>
      <c r="R230" s="253">
        <v>10.4</v>
      </c>
      <c r="S230" s="254"/>
      <c r="T230" s="255"/>
      <c r="U230" s="253">
        <v>10.33</v>
      </c>
      <c r="V230" s="254"/>
      <c r="W230" s="255"/>
      <c r="X230" s="253">
        <v>10.36</v>
      </c>
      <c r="Y230" s="254"/>
      <c r="Z230" s="255"/>
      <c r="AA230" s="253">
        <v>10.4</v>
      </c>
      <c r="AB230" s="254"/>
      <c r="AC230" s="255"/>
      <c r="AD230" s="253">
        <v>10.3</v>
      </c>
      <c r="AE230" s="254"/>
      <c r="AF230" s="255"/>
      <c r="AG230" s="253">
        <v>10.5</v>
      </c>
      <c r="AH230" s="254"/>
      <c r="AI230" s="255"/>
      <c r="AJ230" s="253">
        <v>10.49</v>
      </c>
      <c r="AK230" s="254"/>
      <c r="AL230" s="255"/>
      <c r="AM230" s="253">
        <v>10.45</v>
      </c>
      <c r="AN230" s="254"/>
      <c r="AO230" s="255"/>
      <c r="AP230" s="253">
        <v>10.4</v>
      </c>
      <c r="AQ230" s="254"/>
      <c r="AR230" s="255"/>
      <c r="AS230" s="253">
        <v>10.36</v>
      </c>
      <c r="AT230" s="254"/>
      <c r="AU230" s="255"/>
      <c r="AV230" s="253">
        <v>10.4</v>
      </c>
      <c r="AW230" s="254"/>
      <c r="AX230" s="255"/>
      <c r="AY230" s="253">
        <v>10.4</v>
      </c>
      <c r="AZ230" s="254"/>
      <c r="BA230" s="255"/>
      <c r="BB230" s="253">
        <v>10.4</v>
      </c>
      <c r="BC230" s="254"/>
      <c r="BD230" s="255"/>
      <c r="BE230" s="253">
        <v>10.5</v>
      </c>
      <c r="BF230" s="254"/>
      <c r="BG230" s="255"/>
      <c r="BH230" s="253">
        <v>10.5</v>
      </c>
      <c r="BI230" s="254"/>
      <c r="BJ230" s="255"/>
      <c r="BK230" s="253">
        <v>10.5</v>
      </c>
      <c r="BL230" s="254"/>
      <c r="BM230" s="255"/>
      <c r="BN230" s="253">
        <v>10.43</v>
      </c>
      <c r="BO230" s="254"/>
      <c r="BP230" s="255"/>
      <c r="BQ230" s="253">
        <v>10.41</v>
      </c>
      <c r="BR230" s="254"/>
      <c r="BS230" s="255"/>
      <c r="BT230" s="253">
        <v>10.53</v>
      </c>
      <c r="BU230" s="254"/>
      <c r="BV230" s="255"/>
      <c r="BW230" s="253">
        <v>10.4</v>
      </c>
      <c r="BX230" s="254"/>
      <c r="BY230" s="255"/>
    </row>
    <row r="231" spans="1:77" ht="15.75" thickBot="1" x14ac:dyDescent="0.3">
      <c r="A231" s="45" t="s">
        <v>525</v>
      </c>
      <c r="B231" s="46" t="s">
        <v>35</v>
      </c>
      <c r="C231" s="14" t="s">
        <v>28</v>
      </c>
      <c r="D231" s="14" t="s">
        <v>32</v>
      </c>
      <c r="E231" s="29">
        <v>10</v>
      </c>
      <c r="F231" s="262">
        <v>10.44</v>
      </c>
      <c r="G231" s="263"/>
      <c r="H231" s="265"/>
      <c r="I231" s="262">
        <v>10.4</v>
      </c>
      <c r="J231" s="263"/>
      <c r="K231" s="265"/>
      <c r="L231" s="262">
        <v>10.4</v>
      </c>
      <c r="M231" s="263"/>
      <c r="N231" s="265"/>
      <c r="O231" s="262">
        <v>10.4</v>
      </c>
      <c r="P231" s="263"/>
      <c r="Q231" s="265"/>
      <c r="R231" s="262">
        <v>10.4</v>
      </c>
      <c r="S231" s="263"/>
      <c r="T231" s="265"/>
      <c r="U231" s="262">
        <v>10.34</v>
      </c>
      <c r="V231" s="263"/>
      <c r="W231" s="265"/>
      <c r="X231" s="262">
        <v>10.36</v>
      </c>
      <c r="Y231" s="263"/>
      <c r="Z231" s="265"/>
      <c r="AA231" s="262">
        <v>10.4</v>
      </c>
      <c r="AB231" s="263"/>
      <c r="AC231" s="265"/>
      <c r="AD231" s="262">
        <v>10.3</v>
      </c>
      <c r="AE231" s="263"/>
      <c r="AF231" s="265"/>
      <c r="AG231" s="262">
        <v>10.5</v>
      </c>
      <c r="AH231" s="263"/>
      <c r="AI231" s="265"/>
      <c r="AJ231" s="262">
        <v>10.49</v>
      </c>
      <c r="AK231" s="263"/>
      <c r="AL231" s="265"/>
      <c r="AM231" s="262">
        <v>10.46</v>
      </c>
      <c r="AN231" s="263"/>
      <c r="AO231" s="265"/>
      <c r="AP231" s="262">
        <v>10.4</v>
      </c>
      <c r="AQ231" s="263"/>
      <c r="AR231" s="265"/>
      <c r="AS231" s="262">
        <v>10.37</v>
      </c>
      <c r="AT231" s="263"/>
      <c r="AU231" s="265"/>
      <c r="AV231" s="262" t="s">
        <v>746</v>
      </c>
      <c r="AW231" s="263"/>
      <c r="AX231" s="265"/>
      <c r="AY231" s="262">
        <v>10.4</v>
      </c>
      <c r="AZ231" s="263"/>
      <c r="BA231" s="265"/>
      <c r="BB231" s="262">
        <v>10.4</v>
      </c>
      <c r="BC231" s="263"/>
      <c r="BD231" s="265"/>
      <c r="BE231" s="262">
        <v>10.5</v>
      </c>
      <c r="BF231" s="263"/>
      <c r="BG231" s="265"/>
      <c r="BH231" s="262">
        <v>10.5</v>
      </c>
      <c r="BI231" s="263"/>
      <c r="BJ231" s="265"/>
      <c r="BK231" s="262">
        <v>10.5</v>
      </c>
      <c r="BL231" s="263"/>
      <c r="BM231" s="265"/>
      <c r="BN231" s="262">
        <v>10.43</v>
      </c>
      <c r="BO231" s="263"/>
      <c r="BP231" s="265"/>
      <c r="BQ231" s="262">
        <v>10.41</v>
      </c>
      <c r="BR231" s="263"/>
      <c r="BS231" s="265"/>
      <c r="BT231" s="262">
        <v>10.5</v>
      </c>
      <c r="BU231" s="263"/>
      <c r="BV231" s="265"/>
      <c r="BW231" s="262">
        <v>10.4</v>
      </c>
      <c r="BX231" s="263"/>
      <c r="BY231" s="265"/>
    </row>
    <row r="232" spans="1:77" x14ac:dyDescent="0.25">
      <c r="A232" s="42" t="s">
        <v>526</v>
      </c>
      <c r="B232" s="43" t="s">
        <v>626</v>
      </c>
      <c r="C232" s="11" t="s">
        <v>587</v>
      </c>
      <c r="D232" s="11" t="s">
        <v>31</v>
      </c>
      <c r="E232" s="17">
        <v>10</v>
      </c>
      <c r="F232" s="191">
        <v>-0.29899999999999999</v>
      </c>
      <c r="G232" s="192">
        <v>-0.27800000000000002</v>
      </c>
      <c r="H232" s="193">
        <v>25</v>
      </c>
      <c r="I232" s="200">
        <v>-0.27800000000000002</v>
      </c>
      <c r="J232" s="192">
        <v>-0.26</v>
      </c>
      <c r="K232" s="196">
        <v>21</v>
      </c>
      <c r="L232" s="191">
        <v>-0.26400000000000001</v>
      </c>
      <c r="M232" s="192">
        <v>-0.24199999999999999</v>
      </c>
      <c r="N232" s="193">
        <v>21</v>
      </c>
      <c r="O232" s="200">
        <v>-0.26300000000000001</v>
      </c>
      <c r="P232" s="192">
        <v>-0.24</v>
      </c>
      <c r="Q232" s="196">
        <v>21</v>
      </c>
      <c r="R232" s="191">
        <v>-0.26800000000000002</v>
      </c>
      <c r="S232" s="192">
        <v>-0.23300000000000001</v>
      </c>
      <c r="T232" s="193">
        <v>24</v>
      </c>
      <c r="U232" s="191">
        <v>-0.311</v>
      </c>
      <c r="V232" s="192">
        <v>-0.251</v>
      </c>
      <c r="W232" s="193">
        <v>24</v>
      </c>
      <c r="X232" s="200">
        <v>-0.38600000000000001</v>
      </c>
      <c r="Y232" s="192">
        <v>-0.36799999999999999</v>
      </c>
      <c r="Z232" s="196">
        <v>30</v>
      </c>
      <c r="AA232" s="191">
        <v>-0.44800000000000001</v>
      </c>
      <c r="AB232" s="192">
        <v>-0.26200000000000001</v>
      </c>
      <c r="AC232" s="193">
        <v>31</v>
      </c>
      <c r="AD232" s="191">
        <v>-0.51200000000000001</v>
      </c>
      <c r="AE232" s="192">
        <v>-0.32500000000000001</v>
      </c>
      <c r="AF232" s="193">
        <v>30</v>
      </c>
      <c r="AG232" s="191">
        <v>-0.48299999999999998</v>
      </c>
      <c r="AH232" s="192">
        <v>-0.30499999999999999</v>
      </c>
      <c r="AI232" s="193">
        <v>32</v>
      </c>
      <c r="AJ232" s="200">
        <v>-0.45800000000000002</v>
      </c>
      <c r="AK232" s="192">
        <v>-0.28000000000000003</v>
      </c>
      <c r="AL232" s="196">
        <v>30</v>
      </c>
      <c r="AM232" s="191">
        <v>-0.44500000000000001</v>
      </c>
      <c r="AN232" s="192">
        <v>-0.29599999999999999</v>
      </c>
      <c r="AO232" s="193">
        <v>27</v>
      </c>
      <c r="AP232" s="191">
        <v>-0.38800000000000001</v>
      </c>
      <c r="AQ232" s="192">
        <v>-0.25900000000000001</v>
      </c>
      <c r="AR232" s="193">
        <v>27</v>
      </c>
      <c r="AS232" s="191">
        <v>-0.39400000000000002</v>
      </c>
      <c r="AT232" s="192">
        <v>-0.26300000000000001</v>
      </c>
      <c r="AU232" s="193">
        <v>28</v>
      </c>
      <c r="AV232" s="200">
        <v>-0.39800000000000002</v>
      </c>
      <c r="AW232" s="192">
        <v>-0.252</v>
      </c>
      <c r="AX232" s="196">
        <v>26</v>
      </c>
      <c r="AY232" s="191">
        <v>-0.41199999999999998</v>
      </c>
      <c r="AZ232" s="192">
        <v>-0.27300000000000002</v>
      </c>
      <c r="BA232" s="193">
        <v>31</v>
      </c>
      <c r="BB232" s="200">
        <v>-0.438</v>
      </c>
      <c r="BC232" s="192">
        <v>-0.29699999999999999</v>
      </c>
      <c r="BD232" s="196">
        <v>30</v>
      </c>
      <c r="BE232" s="191">
        <v>-0.44900000000000001</v>
      </c>
      <c r="BF232" s="192">
        <v>-0.28999999999999998</v>
      </c>
      <c r="BG232" s="193">
        <v>35</v>
      </c>
      <c r="BH232" s="191">
        <v>-0.47399999999999998</v>
      </c>
      <c r="BI232" s="192">
        <v>-0.27900000000000003</v>
      </c>
      <c r="BJ232" s="193">
        <v>32</v>
      </c>
      <c r="BK232" s="200">
        <v>-0.51700000000000002</v>
      </c>
      <c r="BL232" s="192">
        <v>-0.28199999999999997</v>
      </c>
      <c r="BM232" s="196">
        <v>35</v>
      </c>
      <c r="BN232" s="191">
        <v>-0.45300000000000001</v>
      </c>
      <c r="BO232" s="192">
        <v>-0.26900000000000002</v>
      </c>
      <c r="BP232" s="193">
        <v>30</v>
      </c>
      <c r="BQ232" s="191">
        <v>-0.442</v>
      </c>
      <c r="BR232" s="192">
        <v>-0.26600000000000001</v>
      </c>
      <c r="BS232" s="193">
        <v>28</v>
      </c>
      <c r="BT232" s="200">
        <v>-0.39400000000000002</v>
      </c>
      <c r="BU232" s="192">
        <v>-0.26400000000000001</v>
      </c>
      <c r="BV232" s="196">
        <v>26</v>
      </c>
      <c r="BW232" s="191">
        <v>-0.34</v>
      </c>
      <c r="BX232" s="192">
        <v>-0.26200000000000001</v>
      </c>
      <c r="BY232" s="193">
        <v>23</v>
      </c>
    </row>
    <row r="233" spans="1:77" x14ac:dyDescent="0.25">
      <c r="A233" s="44" t="s">
        <v>526</v>
      </c>
      <c r="B233" s="41" t="s">
        <v>11</v>
      </c>
      <c r="C233" s="25" t="s">
        <v>587</v>
      </c>
      <c r="D233" s="25" t="s">
        <v>29</v>
      </c>
      <c r="E233" s="52" t="s">
        <v>28</v>
      </c>
      <c r="F233" s="253">
        <v>6</v>
      </c>
      <c r="G233" s="254"/>
      <c r="H233" s="255"/>
      <c r="I233" s="266">
        <v>6</v>
      </c>
      <c r="J233" s="254"/>
      <c r="K233" s="261"/>
      <c r="L233" s="253">
        <v>6</v>
      </c>
      <c r="M233" s="254"/>
      <c r="N233" s="255"/>
      <c r="O233" s="266">
        <v>6</v>
      </c>
      <c r="P233" s="254"/>
      <c r="Q233" s="261"/>
      <c r="R233" s="253">
        <v>6</v>
      </c>
      <c r="S233" s="254"/>
      <c r="T233" s="255"/>
      <c r="U233" s="253">
        <v>7</v>
      </c>
      <c r="V233" s="254"/>
      <c r="W233" s="255"/>
      <c r="X233" s="266">
        <v>7</v>
      </c>
      <c r="Y233" s="254"/>
      <c r="Z233" s="261"/>
      <c r="AA233" s="253">
        <v>8</v>
      </c>
      <c r="AB233" s="254"/>
      <c r="AC233" s="255"/>
      <c r="AD233" s="253">
        <v>8</v>
      </c>
      <c r="AE233" s="254"/>
      <c r="AF233" s="255"/>
      <c r="AG233" s="253">
        <v>8</v>
      </c>
      <c r="AH233" s="254"/>
      <c r="AI233" s="255"/>
      <c r="AJ233" s="266">
        <v>7</v>
      </c>
      <c r="AK233" s="254"/>
      <c r="AL233" s="261"/>
      <c r="AM233" s="253">
        <v>7</v>
      </c>
      <c r="AN233" s="254"/>
      <c r="AO233" s="255"/>
      <c r="AP233" s="253">
        <v>7</v>
      </c>
      <c r="AQ233" s="254"/>
      <c r="AR233" s="255"/>
      <c r="AS233" s="253">
        <v>7</v>
      </c>
      <c r="AT233" s="254"/>
      <c r="AU233" s="255"/>
      <c r="AV233" s="266">
        <v>7</v>
      </c>
      <c r="AW233" s="254"/>
      <c r="AX233" s="261"/>
      <c r="AY233" s="253">
        <v>7</v>
      </c>
      <c r="AZ233" s="254"/>
      <c r="BA233" s="255"/>
      <c r="BB233" s="266">
        <v>7</v>
      </c>
      <c r="BC233" s="254"/>
      <c r="BD233" s="261"/>
      <c r="BE233" s="253">
        <v>7</v>
      </c>
      <c r="BF233" s="254"/>
      <c r="BG233" s="255"/>
      <c r="BH233" s="253">
        <v>6</v>
      </c>
      <c r="BI233" s="254"/>
      <c r="BJ233" s="255"/>
      <c r="BK233" s="266">
        <v>6</v>
      </c>
      <c r="BL233" s="254"/>
      <c r="BM233" s="261"/>
      <c r="BN233" s="253">
        <v>6</v>
      </c>
      <c r="BO233" s="254"/>
      <c r="BP233" s="255"/>
      <c r="BQ233" s="253">
        <v>6</v>
      </c>
      <c r="BR233" s="254"/>
      <c r="BS233" s="255"/>
      <c r="BT233" s="266">
        <v>6</v>
      </c>
      <c r="BU233" s="254"/>
      <c r="BV233" s="261"/>
      <c r="BW233" s="253">
        <v>5</v>
      </c>
      <c r="BX233" s="254"/>
      <c r="BY233" s="255"/>
    </row>
    <row r="234" spans="1:77" ht="15.75" thickBot="1" x14ac:dyDescent="0.3">
      <c r="A234" s="47" t="s">
        <v>526</v>
      </c>
      <c r="B234" s="48" t="s">
        <v>34</v>
      </c>
      <c r="C234" s="39" t="s">
        <v>28</v>
      </c>
      <c r="D234" s="39" t="s">
        <v>32</v>
      </c>
      <c r="E234" s="55">
        <v>10</v>
      </c>
      <c r="F234" s="262">
        <v>10.57</v>
      </c>
      <c r="G234" s="263"/>
      <c r="H234" s="265"/>
      <c r="I234" s="267">
        <v>10.51</v>
      </c>
      <c r="J234" s="263"/>
      <c r="K234" s="264"/>
      <c r="L234" s="262">
        <v>10.5</v>
      </c>
      <c r="M234" s="263"/>
      <c r="N234" s="265"/>
      <c r="O234" s="267">
        <v>10.5</v>
      </c>
      <c r="P234" s="263"/>
      <c r="Q234" s="264"/>
      <c r="R234" s="262">
        <v>10.49</v>
      </c>
      <c r="S234" s="263"/>
      <c r="T234" s="265"/>
      <c r="U234" s="262">
        <v>10.62</v>
      </c>
      <c r="V234" s="263"/>
      <c r="W234" s="265"/>
      <c r="X234" s="267">
        <v>10.51</v>
      </c>
      <c r="Y234" s="263"/>
      <c r="Z234" s="264"/>
      <c r="AA234" s="262">
        <v>10.57</v>
      </c>
      <c r="AB234" s="263"/>
      <c r="AC234" s="265"/>
      <c r="AD234" s="262">
        <v>10.55</v>
      </c>
      <c r="AE234" s="263"/>
      <c r="AF234" s="265"/>
      <c r="AG234" s="262">
        <v>10.7</v>
      </c>
      <c r="AH234" s="263"/>
      <c r="AI234" s="265"/>
      <c r="AJ234" s="267">
        <v>10.49</v>
      </c>
      <c r="AK234" s="263"/>
      <c r="AL234" s="264"/>
      <c r="AM234" s="262">
        <v>10.59</v>
      </c>
      <c r="AN234" s="263"/>
      <c r="AO234" s="265"/>
      <c r="AP234" s="262">
        <v>10.56</v>
      </c>
      <c r="AQ234" s="263"/>
      <c r="AR234" s="265"/>
      <c r="AS234" s="262">
        <v>10.52</v>
      </c>
      <c r="AT234" s="263"/>
      <c r="AU234" s="265"/>
      <c r="AV234" s="267">
        <v>10.45</v>
      </c>
      <c r="AW234" s="263"/>
      <c r="AX234" s="264"/>
      <c r="AY234" s="262">
        <v>10.57</v>
      </c>
      <c r="AZ234" s="263"/>
      <c r="BA234" s="265"/>
      <c r="BB234" s="267">
        <v>10.61</v>
      </c>
      <c r="BC234" s="263"/>
      <c r="BD234" s="264"/>
      <c r="BE234" s="262">
        <v>10.68</v>
      </c>
      <c r="BF234" s="263"/>
      <c r="BG234" s="265"/>
      <c r="BH234" s="262">
        <v>10.58</v>
      </c>
      <c r="BI234" s="263"/>
      <c r="BJ234" s="265"/>
      <c r="BK234" s="267">
        <v>10.56</v>
      </c>
      <c r="BL234" s="263"/>
      <c r="BM234" s="264"/>
      <c r="BN234" s="262">
        <v>10.54</v>
      </c>
      <c r="BO234" s="263"/>
      <c r="BP234" s="265"/>
      <c r="BQ234" s="262">
        <v>10.51</v>
      </c>
      <c r="BR234" s="263"/>
      <c r="BS234" s="265"/>
      <c r="BT234" s="267">
        <v>10.64</v>
      </c>
      <c r="BU234" s="263"/>
      <c r="BV234" s="264"/>
      <c r="BW234" s="262">
        <v>10.49</v>
      </c>
      <c r="BX234" s="263"/>
      <c r="BY234" s="265"/>
    </row>
    <row r="235" spans="1:77" x14ac:dyDescent="0.25">
      <c r="A235" s="42" t="s">
        <v>527</v>
      </c>
      <c r="B235" s="43" t="s">
        <v>16</v>
      </c>
      <c r="C235" s="54" t="s">
        <v>28</v>
      </c>
      <c r="D235" s="54" t="s">
        <v>32</v>
      </c>
      <c r="E235" s="57">
        <v>110</v>
      </c>
      <c r="F235" s="253">
        <v>117</v>
      </c>
      <c r="G235" s="254"/>
      <c r="H235" s="255"/>
      <c r="I235" s="253">
        <v>117</v>
      </c>
      <c r="J235" s="254"/>
      <c r="K235" s="255"/>
      <c r="L235" s="253">
        <v>116</v>
      </c>
      <c r="M235" s="254"/>
      <c r="N235" s="255"/>
      <c r="O235" s="253">
        <v>117</v>
      </c>
      <c r="P235" s="254"/>
      <c r="Q235" s="255"/>
      <c r="R235" s="253">
        <v>117</v>
      </c>
      <c r="S235" s="254"/>
      <c r="T235" s="255"/>
      <c r="U235" s="253">
        <v>117</v>
      </c>
      <c r="V235" s="254"/>
      <c r="W235" s="255"/>
      <c r="X235" s="253">
        <v>116</v>
      </c>
      <c r="Y235" s="254"/>
      <c r="Z235" s="255"/>
      <c r="AA235" s="253">
        <v>116</v>
      </c>
      <c r="AB235" s="254"/>
      <c r="AC235" s="255"/>
      <c r="AD235" s="253">
        <v>115</v>
      </c>
      <c r="AE235" s="254"/>
      <c r="AF235" s="255"/>
      <c r="AG235" s="253">
        <v>115</v>
      </c>
      <c r="AH235" s="254"/>
      <c r="AI235" s="255"/>
      <c r="AJ235" s="253">
        <v>114</v>
      </c>
      <c r="AK235" s="254"/>
      <c r="AL235" s="255"/>
      <c r="AM235" s="253">
        <v>115</v>
      </c>
      <c r="AN235" s="254"/>
      <c r="AO235" s="255"/>
      <c r="AP235" s="253">
        <v>115</v>
      </c>
      <c r="AQ235" s="254"/>
      <c r="AR235" s="255"/>
      <c r="AS235" s="253">
        <v>115</v>
      </c>
      <c r="AT235" s="254"/>
      <c r="AU235" s="255"/>
      <c r="AV235" s="253">
        <v>114</v>
      </c>
      <c r="AW235" s="254"/>
      <c r="AX235" s="255"/>
      <c r="AY235" s="253">
        <v>115</v>
      </c>
      <c r="AZ235" s="254"/>
      <c r="BA235" s="255"/>
      <c r="BB235" s="253">
        <v>115</v>
      </c>
      <c r="BC235" s="254"/>
      <c r="BD235" s="255"/>
      <c r="BE235" s="253">
        <v>115</v>
      </c>
      <c r="BF235" s="254"/>
      <c r="BG235" s="255"/>
      <c r="BH235" s="253">
        <v>115</v>
      </c>
      <c r="BI235" s="254"/>
      <c r="BJ235" s="255"/>
      <c r="BK235" s="253">
        <v>116</v>
      </c>
      <c r="BL235" s="254"/>
      <c r="BM235" s="255"/>
      <c r="BN235" s="253">
        <v>116</v>
      </c>
      <c r="BO235" s="254"/>
      <c r="BP235" s="255"/>
      <c r="BQ235" s="253">
        <v>115</v>
      </c>
      <c r="BR235" s="254"/>
      <c r="BS235" s="255"/>
      <c r="BT235" s="253">
        <v>1116</v>
      </c>
      <c r="BU235" s="254"/>
      <c r="BV235" s="255"/>
      <c r="BW235" s="253">
        <v>117</v>
      </c>
      <c r="BX235" s="254"/>
      <c r="BY235" s="255"/>
    </row>
    <row r="236" spans="1:77" x14ac:dyDescent="0.25">
      <c r="A236" s="44" t="s">
        <v>527</v>
      </c>
      <c r="B236" s="41" t="s">
        <v>625</v>
      </c>
      <c r="C236" s="13" t="s">
        <v>28</v>
      </c>
      <c r="D236" s="13" t="s">
        <v>32</v>
      </c>
      <c r="E236" s="52">
        <v>110</v>
      </c>
      <c r="F236" s="253">
        <v>117</v>
      </c>
      <c r="G236" s="254"/>
      <c r="H236" s="255"/>
      <c r="I236" s="253">
        <v>116</v>
      </c>
      <c r="J236" s="254"/>
      <c r="K236" s="255"/>
      <c r="L236" s="253">
        <v>116</v>
      </c>
      <c r="M236" s="254"/>
      <c r="N236" s="255"/>
      <c r="O236" s="253">
        <v>116</v>
      </c>
      <c r="P236" s="254"/>
      <c r="Q236" s="255"/>
      <c r="R236" s="253">
        <v>116</v>
      </c>
      <c r="S236" s="254"/>
      <c r="T236" s="255"/>
      <c r="U236" s="253">
        <v>116</v>
      </c>
      <c r="V236" s="254"/>
      <c r="W236" s="255"/>
      <c r="X236" s="253">
        <v>115</v>
      </c>
      <c r="Y236" s="254"/>
      <c r="Z236" s="255"/>
      <c r="AA236" s="253">
        <v>113</v>
      </c>
      <c r="AB236" s="254"/>
      <c r="AC236" s="255"/>
      <c r="AD236" s="253">
        <v>113</v>
      </c>
      <c r="AE236" s="254"/>
      <c r="AF236" s="255"/>
      <c r="AG236" s="253">
        <v>115</v>
      </c>
      <c r="AH236" s="254"/>
      <c r="AI236" s="255"/>
      <c r="AJ236" s="253">
        <v>115</v>
      </c>
      <c r="AK236" s="254"/>
      <c r="AL236" s="255"/>
      <c r="AM236" s="253">
        <v>115</v>
      </c>
      <c r="AN236" s="254"/>
      <c r="AO236" s="255"/>
      <c r="AP236" s="253">
        <v>115</v>
      </c>
      <c r="AQ236" s="254"/>
      <c r="AR236" s="255"/>
      <c r="AS236" s="253">
        <v>115</v>
      </c>
      <c r="AT236" s="254"/>
      <c r="AU236" s="255"/>
      <c r="AV236" s="253">
        <v>114</v>
      </c>
      <c r="AW236" s="254"/>
      <c r="AX236" s="255"/>
      <c r="AY236" s="253">
        <v>115</v>
      </c>
      <c r="AZ236" s="254"/>
      <c r="BA236" s="255"/>
      <c r="BB236" s="253">
        <v>116</v>
      </c>
      <c r="BC236" s="254"/>
      <c r="BD236" s="255"/>
      <c r="BE236" s="253">
        <v>116</v>
      </c>
      <c r="BF236" s="254"/>
      <c r="BG236" s="255"/>
      <c r="BH236" s="253">
        <v>117</v>
      </c>
      <c r="BI236" s="254"/>
      <c r="BJ236" s="255"/>
      <c r="BK236" s="253">
        <v>117</v>
      </c>
      <c r="BL236" s="254"/>
      <c r="BM236" s="255"/>
      <c r="BN236" s="253">
        <v>117</v>
      </c>
      <c r="BO236" s="254"/>
      <c r="BP236" s="255"/>
      <c r="BQ236" s="253">
        <v>117</v>
      </c>
      <c r="BR236" s="254"/>
      <c r="BS236" s="255"/>
      <c r="BT236" s="253">
        <v>118</v>
      </c>
      <c r="BU236" s="254"/>
      <c r="BV236" s="255"/>
      <c r="BW236" s="253">
        <v>118</v>
      </c>
      <c r="BX236" s="254"/>
      <c r="BY236" s="255"/>
    </row>
    <row r="237" spans="1:77" x14ac:dyDescent="0.25">
      <c r="A237" s="44" t="s">
        <v>527</v>
      </c>
      <c r="B237" s="41" t="s">
        <v>642</v>
      </c>
      <c r="C237" s="25" t="s">
        <v>587</v>
      </c>
      <c r="D237" s="25" t="s">
        <v>31</v>
      </c>
      <c r="E237" s="26">
        <v>10</v>
      </c>
      <c r="F237" s="182">
        <v>-0.85299999999999998</v>
      </c>
      <c r="G237" s="183">
        <v>-0.36099999999999999</v>
      </c>
      <c r="H237" s="184">
        <v>47</v>
      </c>
      <c r="I237" s="182">
        <v>-0.75600000000000001</v>
      </c>
      <c r="J237" s="183">
        <v>-0.35899999999999999</v>
      </c>
      <c r="K237" s="184">
        <v>44</v>
      </c>
      <c r="L237" s="182">
        <v>-0.72399999999999998</v>
      </c>
      <c r="M237" s="183">
        <v>-0.33600000000000002</v>
      </c>
      <c r="N237" s="184">
        <v>41</v>
      </c>
      <c r="O237" s="182">
        <v>-0.72199999999999998</v>
      </c>
      <c r="P237" s="183">
        <v>-0.33100000000000002</v>
      </c>
      <c r="Q237" s="184">
        <v>41</v>
      </c>
      <c r="R237" s="182">
        <v>-0.77200000000000002</v>
      </c>
      <c r="S237" s="183">
        <v>-0.33</v>
      </c>
      <c r="T237" s="184">
        <v>48</v>
      </c>
      <c r="U237" s="182">
        <v>-0.89900000000000002</v>
      </c>
      <c r="V237" s="183">
        <v>-0.32800000000000001</v>
      </c>
      <c r="W237" s="184">
        <v>58</v>
      </c>
      <c r="X237" s="182">
        <v>-1.133</v>
      </c>
      <c r="Y237" s="183">
        <v>-0.33</v>
      </c>
      <c r="Z237" s="184">
        <v>73</v>
      </c>
      <c r="AA237" s="182">
        <v>-1.379</v>
      </c>
      <c r="AB237" s="183">
        <v>-0.372</v>
      </c>
      <c r="AC237" s="184">
        <v>86</v>
      </c>
      <c r="AD237" s="182">
        <v>-1.631</v>
      </c>
      <c r="AE237" s="183">
        <v>-0.47499999999999998</v>
      </c>
      <c r="AF237" s="184">
        <v>95</v>
      </c>
      <c r="AG237" s="182">
        <v>-1.6839999999999999</v>
      </c>
      <c r="AH237" s="183">
        <v>-0.45400000000000001</v>
      </c>
      <c r="AI237" s="184">
        <v>95</v>
      </c>
      <c r="AJ237" s="182">
        <v>-1.625</v>
      </c>
      <c r="AK237" s="183">
        <v>-0.46300000000000002</v>
      </c>
      <c r="AL237" s="184">
        <v>89</v>
      </c>
      <c r="AM237" s="182">
        <v>-1.512</v>
      </c>
      <c r="AN237" s="183">
        <v>-0.442</v>
      </c>
      <c r="AO237" s="184">
        <v>84</v>
      </c>
      <c r="AP237" s="182">
        <v>-1.45</v>
      </c>
      <c r="AQ237" s="183">
        <v>-0.41299999999999998</v>
      </c>
      <c r="AR237" s="184">
        <v>79</v>
      </c>
      <c r="AS237" s="182">
        <v>-1.423</v>
      </c>
      <c r="AT237" s="183">
        <v>-0.47799999999999998</v>
      </c>
      <c r="AU237" s="184">
        <v>79</v>
      </c>
      <c r="AV237" s="182">
        <v>-1.3089999999999999</v>
      </c>
      <c r="AW237" s="183">
        <v>-0.38</v>
      </c>
      <c r="AX237" s="184">
        <v>74</v>
      </c>
      <c r="AY237" s="182">
        <v>-1.304</v>
      </c>
      <c r="AZ237" s="183">
        <v>-0.41299999999999998</v>
      </c>
      <c r="BA237" s="184">
        <v>70</v>
      </c>
      <c r="BB237" s="182">
        <v>-1.252</v>
      </c>
      <c r="BC237" s="183">
        <v>-0.35</v>
      </c>
      <c r="BD237" s="184">
        <v>69</v>
      </c>
      <c r="BE237" s="182">
        <v>-1.232</v>
      </c>
      <c r="BF237" s="183">
        <v>-0.35299999999999998</v>
      </c>
      <c r="BG237" s="184">
        <v>74</v>
      </c>
      <c r="BH237" s="182">
        <v>-1.3</v>
      </c>
      <c r="BI237" s="183">
        <v>-0.36099999999999999</v>
      </c>
      <c r="BJ237" s="184">
        <v>75</v>
      </c>
      <c r="BK237" s="182">
        <v>-1.3360000000000001</v>
      </c>
      <c r="BL237" s="183">
        <v>-0.38600000000000001</v>
      </c>
      <c r="BM237" s="184">
        <v>74</v>
      </c>
      <c r="BN237" s="182">
        <v>-1.3620000000000001</v>
      </c>
      <c r="BO237" s="183">
        <v>-0.36699999999999999</v>
      </c>
      <c r="BP237" s="184">
        <v>74</v>
      </c>
      <c r="BQ237" s="182">
        <v>-1.3149999999999999</v>
      </c>
      <c r="BR237" s="183">
        <v>-0.35899999999999999</v>
      </c>
      <c r="BS237" s="184">
        <v>70</v>
      </c>
      <c r="BT237" s="182">
        <v>-1.1459999999999999</v>
      </c>
      <c r="BU237" s="183">
        <v>-0.35899999999999999</v>
      </c>
      <c r="BV237" s="184">
        <v>61</v>
      </c>
      <c r="BW237" s="182">
        <v>-0.95</v>
      </c>
      <c r="BX237" s="183">
        <v>-0.36599999999999999</v>
      </c>
      <c r="BY237" s="184">
        <v>53</v>
      </c>
    </row>
    <row r="238" spans="1:77" x14ac:dyDescent="0.25">
      <c r="A238" s="44" t="s">
        <v>527</v>
      </c>
      <c r="B238" s="41" t="s">
        <v>581</v>
      </c>
      <c r="C238" s="25" t="s">
        <v>587</v>
      </c>
      <c r="D238" s="25" t="s">
        <v>31</v>
      </c>
      <c r="E238" s="26">
        <v>10</v>
      </c>
      <c r="F238" s="182">
        <v>-0.70099999999999996</v>
      </c>
      <c r="G238" s="183">
        <v>-0.39800000000000002</v>
      </c>
      <c r="H238" s="184">
        <v>40</v>
      </c>
      <c r="I238" s="182">
        <v>-0.63100000000000001</v>
      </c>
      <c r="J238" s="183">
        <v>-0.37</v>
      </c>
      <c r="K238" s="184">
        <v>39</v>
      </c>
      <c r="L238" s="182">
        <v>-0.60599999999999998</v>
      </c>
      <c r="M238" s="183">
        <v>-0.33200000000000002</v>
      </c>
      <c r="N238" s="184">
        <v>36</v>
      </c>
      <c r="O238" s="182">
        <v>-0.59599999999999997</v>
      </c>
      <c r="P238" s="183">
        <v>-0.32200000000000001</v>
      </c>
      <c r="Q238" s="184">
        <v>42</v>
      </c>
      <c r="R238" s="182">
        <v>-0.61299999999999999</v>
      </c>
      <c r="S238" s="183">
        <v>-0.317</v>
      </c>
      <c r="T238" s="184">
        <v>36</v>
      </c>
      <c r="U238" s="182">
        <v>-0.72099999999999997</v>
      </c>
      <c r="V238" s="183">
        <v>-0.34899999999999998</v>
      </c>
      <c r="W238" s="184">
        <v>48</v>
      </c>
      <c r="X238" s="182">
        <v>-0.95399999999999996</v>
      </c>
      <c r="Y238" s="183">
        <v>-0.38400000000000001</v>
      </c>
      <c r="Z238" s="184">
        <v>60</v>
      </c>
      <c r="AA238" s="182">
        <v>-1.1539999999999999</v>
      </c>
      <c r="AB238" s="183">
        <v>-0.41199999999999998</v>
      </c>
      <c r="AC238" s="184">
        <v>72</v>
      </c>
      <c r="AD238" s="182">
        <v>-1.238</v>
      </c>
      <c r="AE238" s="183">
        <v>-0.55100000000000005</v>
      </c>
      <c r="AF238" s="184">
        <v>70</v>
      </c>
      <c r="AG238" s="182">
        <v>-1.2250000000000001</v>
      </c>
      <c r="AH238" s="183">
        <v>-0.55000000000000004</v>
      </c>
      <c r="AI238" s="184">
        <v>69</v>
      </c>
      <c r="AJ238" s="182">
        <v>-1.1539999999999999</v>
      </c>
      <c r="AK238" s="183">
        <v>-0.51600000000000001</v>
      </c>
      <c r="AL238" s="184">
        <v>66</v>
      </c>
      <c r="AM238" s="182">
        <v>-1.145</v>
      </c>
      <c r="AN238" s="183">
        <v>-0.55800000000000005</v>
      </c>
      <c r="AO238" s="184">
        <v>68</v>
      </c>
      <c r="AP238" s="182">
        <v>-1.0780000000000001</v>
      </c>
      <c r="AQ238" s="183">
        <v>-0.47199999999999998</v>
      </c>
      <c r="AR238" s="184">
        <v>69</v>
      </c>
      <c r="AS238" s="182">
        <v>-1.1120000000000001</v>
      </c>
      <c r="AT238" s="183">
        <v>-0.55100000000000005</v>
      </c>
      <c r="AU238" s="184">
        <v>67</v>
      </c>
      <c r="AV238" s="182">
        <v>-1.069</v>
      </c>
      <c r="AW238" s="183">
        <v>-0.52300000000000002</v>
      </c>
      <c r="AX238" s="184">
        <v>57</v>
      </c>
      <c r="AY238" s="182">
        <v>-1.0129999999999999</v>
      </c>
      <c r="AZ238" s="183">
        <v>-0.502</v>
      </c>
      <c r="BA238" s="184">
        <v>71</v>
      </c>
      <c r="BB238" s="182">
        <v>-1.0660000000000001</v>
      </c>
      <c r="BC238" s="183">
        <v>-0.49099999999999999</v>
      </c>
      <c r="BD238" s="184">
        <v>67</v>
      </c>
      <c r="BE238" s="182">
        <v>-1.075</v>
      </c>
      <c r="BF238" s="183">
        <v>-0.40799999999999997</v>
      </c>
      <c r="BG238" s="184">
        <v>71</v>
      </c>
      <c r="BH238" s="182">
        <v>-1.2170000000000001</v>
      </c>
      <c r="BI238" s="183">
        <v>-0.42399999999999999</v>
      </c>
      <c r="BJ238" s="184">
        <v>75</v>
      </c>
      <c r="BK238" s="182">
        <v>-1.246</v>
      </c>
      <c r="BL238" s="183">
        <v>-0.433</v>
      </c>
      <c r="BM238" s="184">
        <v>73</v>
      </c>
      <c r="BN238" s="182">
        <v>-1.2470000000000001</v>
      </c>
      <c r="BO238" s="183">
        <v>-0.434</v>
      </c>
      <c r="BP238" s="184">
        <v>72</v>
      </c>
      <c r="BQ238" s="182">
        <v>-1.165</v>
      </c>
      <c r="BR238" s="183">
        <v>-0.41899999999999998</v>
      </c>
      <c r="BS238" s="184">
        <v>62</v>
      </c>
      <c r="BT238" s="182">
        <v>-1.0069999999999999</v>
      </c>
      <c r="BU238" s="183">
        <v>-0.40100000000000002</v>
      </c>
      <c r="BV238" s="184">
        <v>50</v>
      </c>
      <c r="BW238" s="182">
        <v>-0.83199999999999996</v>
      </c>
      <c r="BX238" s="183">
        <v>-0.372</v>
      </c>
      <c r="BY238" s="184">
        <v>43</v>
      </c>
    </row>
    <row r="239" spans="1:77" x14ac:dyDescent="0.25">
      <c r="A239" s="44" t="s">
        <v>527</v>
      </c>
      <c r="B239" s="41" t="s">
        <v>11</v>
      </c>
      <c r="C239" s="25" t="s">
        <v>587</v>
      </c>
      <c r="D239" s="25" t="s">
        <v>29</v>
      </c>
      <c r="E239" s="52" t="s">
        <v>28</v>
      </c>
      <c r="F239" s="253">
        <v>6</v>
      </c>
      <c r="G239" s="254"/>
      <c r="H239" s="255"/>
      <c r="I239" s="253">
        <v>6</v>
      </c>
      <c r="J239" s="254"/>
      <c r="K239" s="255"/>
      <c r="L239" s="253">
        <v>6</v>
      </c>
      <c r="M239" s="254"/>
      <c r="N239" s="255"/>
      <c r="O239" s="253">
        <v>6</v>
      </c>
      <c r="P239" s="254"/>
      <c r="Q239" s="255"/>
      <c r="R239" s="253">
        <v>6</v>
      </c>
      <c r="S239" s="254"/>
      <c r="T239" s="255"/>
      <c r="U239" s="253">
        <v>6</v>
      </c>
      <c r="V239" s="254"/>
      <c r="W239" s="255"/>
      <c r="X239" s="253">
        <v>6</v>
      </c>
      <c r="Y239" s="254"/>
      <c r="Z239" s="255"/>
      <c r="AA239" s="253">
        <v>6</v>
      </c>
      <c r="AB239" s="254"/>
      <c r="AC239" s="255"/>
      <c r="AD239" s="253">
        <v>7</v>
      </c>
      <c r="AE239" s="254"/>
      <c r="AF239" s="255"/>
      <c r="AG239" s="253">
        <v>7</v>
      </c>
      <c r="AH239" s="254"/>
      <c r="AI239" s="255"/>
      <c r="AJ239" s="253">
        <v>7</v>
      </c>
      <c r="AK239" s="254"/>
      <c r="AL239" s="255"/>
      <c r="AM239" s="253">
        <v>7</v>
      </c>
      <c r="AN239" s="254"/>
      <c r="AO239" s="255"/>
      <c r="AP239" s="253">
        <v>7</v>
      </c>
      <c r="AQ239" s="254"/>
      <c r="AR239" s="255"/>
      <c r="AS239" s="253">
        <v>7</v>
      </c>
      <c r="AT239" s="254"/>
      <c r="AU239" s="255"/>
      <c r="AV239" s="253">
        <v>7</v>
      </c>
      <c r="AW239" s="254"/>
      <c r="AX239" s="255"/>
      <c r="AY239" s="253">
        <v>7</v>
      </c>
      <c r="AZ239" s="254"/>
      <c r="BA239" s="255"/>
      <c r="BB239" s="253">
        <v>7</v>
      </c>
      <c r="BC239" s="254"/>
      <c r="BD239" s="255"/>
      <c r="BE239" s="253">
        <v>7</v>
      </c>
      <c r="BF239" s="254"/>
      <c r="BG239" s="255"/>
      <c r="BH239" s="253">
        <v>7</v>
      </c>
      <c r="BI239" s="254"/>
      <c r="BJ239" s="255"/>
      <c r="BK239" s="253">
        <v>7</v>
      </c>
      <c r="BL239" s="254"/>
      <c r="BM239" s="255"/>
      <c r="BN239" s="253">
        <v>7</v>
      </c>
      <c r="BO239" s="254"/>
      <c r="BP239" s="255"/>
      <c r="BQ239" s="253">
        <v>7</v>
      </c>
      <c r="BR239" s="254"/>
      <c r="BS239" s="255"/>
      <c r="BT239" s="253">
        <v>7</v>
      </c>
      <c r="BU239" s="254"/>
      <c r="BV239" s="255"/>
      <c r="BW239" s="253">
        <v>7</v>
      </c>
      <c r="BX239" s="254"/>
      <c r="BY239" s="255"/>
    </row>
    <row r="240" spans="1:77" x14ac:dyDescent="0.25">
      <c r="A240" s="44" t="s">
        <v>527</v>
      </c>
      <c r="B240" s="41" t="s">
        <v>12</v>
      </c>
      <c r="C240" s="25" t="s">
        <v>587</v>
      </c>
      <c r="D240" s="25" t="s">
        <v>29</v>
      </c>
      <c r="E240" s="52" t="s">
        <v>28</v>
      </c>
      <c r="F240" s="253">
        <v>6</v>
      </c>
      <c r="G240" s="254"/>
      <c r="H240" s="255"/>
      <c r="I240" s="253">
        <v>5</v>
      </c>
      <c r="J240" s="254"/>
      <c r="K240" s="255"/>
      <c r="L240" s="253">
        <v>5</v>
      </c>
      <c r="M240" s="254"/>
      <c r="N240" s="255"/>
      <c r="O240" s="253">
        <v>5</v>
      </c>
      <c r="P240" s="254"/>
      <c r="Q240" s="255"/>
      <c r="R240" s="253">
        <v>5</v>
      </c>
      <c r="S240" s="254"/>
      <c r="T240" s="255"/>
      <c r="U240" s="253">
        <v>6</v>
      </c>
      <c r="V240" s="254"/>
      <c r="W240" s="255"/>
      <c r="X240" s="253">
        <v>6</v>
      </c>
      <c r="Y240" s="254"/>
      <c r="Z240" s="255"/>
      <c r="AA240" s="253">
        <v>7</v>
      </c>
      <c r="AB240" s="254"/>
      <c r="AC240" s="255"/>
      <c r="AD240" s="253">
        <v>8</v>
      </c>
      <c r="AE240" s="254"/>
      <c r="AF240" s="255"/>
      <c r="AG240" s="253">
        <v>8</v>
      </c>
      <c r="AH240" s="254"/>
      <c r="AI240" s="255"/>
      <c r="AJ240" s="253">
        <v>7</v>
      </c>
      <c r="AK240" s="254"/>
      <c r="AL240" s="255"/>
      <c r="AM240" s="253">
        <v>7</v>
      </c>
      <c r="AN240" s="254"/>
      <c r="AO240" s="255"/>
      <c r="AP240" s="253">
        <v>7</v>
      </c>
      <c r="AQ240" s="254"/>
      <c r="AR240" s="255"/>
      <c r="AS240" s="253">
        <v>7</v>
      </c>
      <c r="AT240" s="254"/>
      <c r="AU240" s="255"/>
      <c r="AV240" s="253">
        <v>7</v>
      </c>
      <c r="AW240" s="254"/>
      <c r="AX240" s="255"/>
      <c r="AY240" s="253">
        <v>7</v>
      </c>
      <c r="AZ240" s="254"/>
      <c r="BA240" s="255"/>
      <c r="BB240" s="253">
        <v>7</v>
      </c>
      <c r="BC240" s="254"/>
      <c r="BD240" s="255"/>
      <c r="BE240" s="253">
        <v>6</v>
      </c>
      <c r="BF240" s="254"/>
      <c r="BG240" s="255"/>
      <c r="BH240" s="253">
        <v>6</v>
      </c>
      <c r="BI240" s="254"/>
      <c r="BJ240" s="255"/>
      <c r="BK240" s="253">
        <v>6</v>
      </c>
      <c r="BL240" s="254"/>
      <c r="BM240" s="255"/>
      <c r="BN240" s="253">
        <v>6</v>
      </c>
      <c r="BO240" s="254"/>
      <c r="BP240" s="255"/>
      <c r="BQ240" s="253">
        <v>6</v>
      </c>
      <c r="BR240" s="254"/>
      <c r="BS240" s="255"/>
      <c r="BT240" s="253">
        <v>5</v>
      </c>
      <c r="BU240" s="254"/>
      <c r="BV240" s="255"/>
      <c r="BW240" s="253">
        <v>5</v>
      </c>
      <c r="BX240" s="254"/>
      <c r="BY240" s="255"/>
    </row>
    <row r="241" spans="1:77" x14ac:dyDescent="0.25">
      <c r="A241" s="44" t="s">
        <v>527</v>
      </c>
      <c r="B241" s="41" t="s">
        <v>34</v>
      </c>
      <c r="C241" s="13" t="s">
        <v>28</v>
      </c>
      <c r="D241" s="13" t="s">
        <v>32</v>
      </c>
      <c r="E241" s="26">
        <v>10</v>
      </c>
      <c r="F241" s="253">
        <v>10.4</v>
      </c>
      <c r="G241" s="254"/>
      <c r="H241" s="255"/>
      <c r="I241" s="253">
        <v>10.4</v>
      </c>
      <c r="J241" s="254"/>
      <c r="K241" s="255"/>
      <c r="L241" s="253">
        <v>10.3</v>
      </c>
      <c r="M241" s="254"/>
      <c r="N241" s="255"/>
      <c r="O241" s="253">
        <v>10.4</v>
      </c>
      <c r="P241" s="254"/>
      <c r="Q241" s="255"/>
      <c r="R241" s="253">
        <v>10.4</v>
      </c>
      <c r="S241" s="254"/>
      <c r="T241" s="255"/>
      <c r="U241" s="253">
        <v>10.4</v>
      </c>
      <c r="V241" s="254"/>
      <c r="W241" s="255"/>
      <c r="X241" s="253">
        <v>10.199999999999999</v>
      </c>
      <c r="Y241" s="254"/>
      <c r="Z241" s="255"/>
      <c r="AA241" s="253">
        <v>10.3</v>
      </c>
      <c r="AB241" s="254"/>
      <c r="AC241" s="255"/>
      <c r="AD241" s="253">
        <v>10.3</v>
      </c>
      <c r="AE241" s="254"/>
      <c r="AF241" s="255"/>
      <c r="AG241" s="253">
        <v>10.3</v>
      </c>
      <c r="AH241" s="254"/>
      <c r="AI241" s="255"/>
      <c r="AJ241" s="253">
        <v>10.3</v>
      </c>
      <c r="AK241" s="254"/>
      <c r="AL241" s="255"/>
      <c r="AM241" s="253">
        <v>10.3</v>
      </c>
      <c r="AN241" s="254"/>
      <c r="AO241" s="255"/>
      <c r="AP241" s="253">
        <v>10.4</v>
      </c>
      <c r="AQ241" s="254"/>
      <c r="AR241" s="255"/>
      <c r="AS241" s="253">
        <v>10.3</v>
      </c>
      <c r="AT241" s="254"/>
      <c r="AU241" s="255"/>
      <c r="AV241" s="253">
        <v>10.3</v>
      </c>
      <c r="AW241" s="254"/>
      <c r="AX241" s="255"/>
      <c r="AY241" s="253">
        <v>10.3</v>
      </c>
      <c r="AZ241" s="254"/>
      <c r="BA241" s="255"/>
      <c r="BB241" s="253">
        <v>10.4</v>
      </c>
      <c r="BC241" s="254"/>
      <c r="BD241" s="255"/>
      <c r="BE241" s="253">
        <v>10.4</v>
      </c>
      <c r="BF241" s="254"/>
      <c r="BG241" s="255"/>
      <c r="BH241" s="253">
        <v>10.4</v>
      </c>
      <c r="BI241" s="254"/>
      <c r="BJ241" s="255"/>
      <c r="BK241" s="253">
        <v>10.4</v>
      </c>
      <c r="BL241" s="254"/>
      <c r="BM241" s="255"/>
      <c r="BN241" s="253">
        <v>10.4</v>
      </c>
      <c r="BO241" s="254"/>
      <c r="BP241" s="255"/>
      <c r="BQ241" s="253">
        <v>10.4</v>
      </c>
      <c r="BR241" s="254"/>
      <c r="BS241" s="255"/>
      <c r="BT241" s="253">
        <v>10.4</v>
      </c>
      <c r="BU241" s="254"/>
      <c r="BV241" s="255"/>
      <c r="BW241" s="253">
        <v>10.5</v>
      </c>
      <c r="BX241" s="254"/>
      <c r="BY241" s="255"/>
    </row>
    <row r="242" spans="1:77" ht="15.75" thickBot="1" x14ac:dyDescent="0.3">
      <c r="A242" s="47" t="s">
        <v>527</v>
      </c>
      <c r="B242" s="48" t="s">
        <v>35</v>
      </c>
      <c r="C242" s="39" t="s">
        <v>28</v>
      </c>
      <c r="D242" s="39" t="s">
        <v>32</v>
      </c>
      <c r="E242" s="55">
        <v>10</v>
      </c>
      <c r="F242" s="268">
        <v>10.5</v>
      </c>
      <c r="G242" s="269"/>
      <c r="H242" s="270"/>
      <c r="I242" s="262">
        <v>10.3</v>
      </c>
      <c r="J242" s="263"/>
      <c r="K242" s="265"/>
      <c r="L242" s="262">
        <v>10.3</v>
      </c>
      <c r="M242" s="263"/>
      <c r="N242" s="265"/>
      <c r="O242" s="262">
        <v>10.3</v>
      </c>
      <c r="P242" s="263"/>
      <c r="Q242" s="265"/>
      <c r="R242" s="262">
        <v>10.4</v>
      </c>
      <c r="S242" s="263"/>
      <c r="T242" s="265"/>
      <c r="U242" s="262">
        <v>10.3</v>
      </c>
      <c r="V242" s="263"/>
      <c r="W242" s="265"/>
      <c r="X242" s="262">
        <v>10.3</v>
      </c>
      <c r="Y242" s="263"/>
      <c r="Z242" s="265"/>
      <c r="AA242" s="262">
        <v>10.5</v>
      </c>
      <c r="AB242" s="263"/>
      <c r="AC242" s="265"/>
      <c r="AD242" s="262">
        <v>10.6</v>
      </c>
      <c r="AE242" s="263"/>
      <c r="AF242" s="265"/>
      <c r="AG242" s="262">
        <v>10.4</v>
      </c>
      <c r="AH242" s="263"/>
      <c r="AI242" s="265"/>
      <c r="AJ242" s="262">
        <v>10.5</v>
      </c>
      <c r="AK242" s="263"/>
      <c r="AL242" s="265"/>
      <c r="AM242" s="262">
        <v>10.4</v>
      </c>
      <c r="AN242" s="263"/>
      <c r="AO242" s="265"/>
      <c r="AP242" s="262">
        <v>10.4</v>
      </c>
      <c r="AQ242" s="263"/>
      <c r="AR242" s="265"/>
      <c r="AS242" s="262">
        <v>10.4</v>
      </c>
      <c r="AT242" s="263"/>
      <c r="AU242" s="265"/>
      <c r="AV242" s="262">
        <v>10.5</v>
      </c>
      <c r="AW242" s="263"/>
      <c r="AX242" s="265"/>
      <c r="AY242" s="262">
        <v>10.6</v>
      </c>
      <c r="AZ242" s="263"/>
      <c r="BA242" s="265"/>
      <c r="BB242" s="262">
        <v>10.4</v>
      </c>
      <c r="BC242" s="263"/>
      <c r="BD242" s="265"/>
      <c r="BE242" s="262">
        <v>10.5</v>
      </c>
      <c r="BF242" s="263"/>
      <c r="BG242" s="265"/>
      <c r="BH242" s="262">
        <v>10.5</v>
      </c>
      <c r="BI242" s="263"/>
      <c r="BJ242" s="265"/>
      <c r="BK242" s="262">
        <v>10.5</v>
      </c>
      <c r="BL242" s="263"/>
      <c r="BM242" s="265"/>
      <c r="BN242" s="262">
        <v>10.5</v>
      </c>
      <c r="BO242" s="263"/>
      <c r="BP242" s="265"/>
      <c r="BQ242" s="262">
        <v>10.5</v>
      </c>
      <c r="BR242" s="263"/>
      <c r="BS242" s="265"/>
      <c r="BT242" s="262">
        <v>10.4</v>
      </c>
      <c r="BU242" s="263"/>
      <c r="BV242" s="265"/>
      <c r="BW242" s="262">
        <v>10.5</v>
      </c>
      <c r="BX242" s="263"/>
      <c r="BY242" s="265"/>
    </row>
    <row r="243" spans="1:77" x14ac:dyDescent="0.25">
      <c r="A243" s="42" t="s">
        <v>528</v>
      </c>
      <c r="B243" s="7" t="s">
        <v>627</v>
      </c>
      <c r="C243" s="54" t="s">
        <v>28</v>
      </c>
      <c r="D243" s="54" t="s">
        <v>28</v>
      </c>
      <c r="E243" s="17">
        <v>110</v>
      </c>
      <c r="F243" s="200">
        <v>0.67300000000000004</v>
      </c>
      <c r="G243" s="192">
        <v>-0.224</v>
      </c>
      <c r="H243" s="193">
        <v>3.5</v>
      </c>
      <c r="I243" s="200">
        <v>0.67100000000000004</v>
      </c>
      <c r="J243" s="192">
        <v>-0.216</v>
      </c>
      <c r="K243" s="193">
        <v>3.4</v>
      </c>
      <c r="L243" s="200">
        <v>0.66900000000000004</v>
      </c>
      <c r="M243" s="192">
        <v>-0.22700000000000001</v>
      </c>
      <c r="N243" s="193">
        <v>3.4</v>
      </c>
      <c r="O243" s="200">
        <v>0.67300000000000004</v>
      </c>
      <c r="P243" s="192">
        <v>-0.216</v>
      </c>
      <c r="Q243" s="193">
        <v>3.4</v>
      </c>
      <c r="R243" s="200">
        <v>0.67800000000000005</v>
      </c>
      <c r="S243" s="192">
        <v>-0.218</v>
      </c>
      <c r="T243" s="193">
        <v>3.4</v>
      </c>
      <c r="U243" s="200">
        <v>0.68</v>
      </c>
      <c r="V243" s="192">
        <v>-0.21299999999999999</v>
      </c>
      <c r="W243" s="193">
        <v>3.5</v>
      </c>
      <c r="X243" s="200">
        <v>0.68899999999999995</v>
      </c>
      <c r="Y243" s="192">
        <v>-0.189</v>
      </c>
      <c r="Z243" s="193">
        <v>3.5</v>
      </c>
      <c r="AA243" s="200">
        <v>0.7</v>
      </c>
      <c r="AB243" s="192">
        <v>-0.17399999999999999</v>
      </c>
      <c r="AC243" s="193">
        <v>3.5</v>
      </c>
      <c r="AD243" s="200">
        <v>0.67100000000000004</v>
      </c>
      <c r="AE243" s="192">
        <v>-0.156</v>
      </c>
      <c r="AF243" s="193">
        <v>3.4</v>
      </c>
      <c r="AG243" s="200">
        <v>0.67800000000000005</v>
      </c>
      <c r="AH243" s="192">
        <v>-0.161</v>
      </c>
      <c r="AI243" s="193">
        <v>3.4</v>
      </c>
      <c r="AJ243" s="200">
        <v>0.66400000000000003</v>
      </c>
      <c r="AK243" s="192">
        <v>-0.16900000000000001</v>
      </c>
      <c r="AL243" s="193">
        <v>3.4</v>
      </c>
      <c r="AM243" s="200">
        <v>0.66400000000000003</v>
      </c>
      <c r="AN243" s="192">
        <v>-0.16300000000000001</v>
      </c>
      <c r="AO243" s="193">
        <v>3.4</v>
      </c>
      <c r="AP243" s="200">
        <v>0.66400000000000003</v>
      </c>
      <c r="AQ243" s="192">
        <v>-0.18</v>
      </c>
      <c r="AR243" s="193">
        <v>3.4</v>
      </c>
      <c r="AS243" s="200">
        <v>0.65100000000000002</v>
      </c>
      <c r="AT243" s="192">
        <v>-0.158</v>
      </c>
      <c r="AU243" s="193">
        <v>3.4</v>
      </c>
      <c r="AV243" s="200">
        <v>0.66200000000000003</v>
      </c>
      <c r="AW243" s="192">
        <v>-0.16900000000000001</v>
      </c>
      <c r="AX243" s="193">
        <v>3.4</v>
      </c>
      <c r="AY243" s="200">
        <v>0.65600000000000003</v>
      </c>
      <c r="AZ243" s="192">
        <v>-0.17599999999999999</v>
      </c>
      <c r="BA243" s="193">
        <v>3.4</v>
      </c>
      <c r="BB243" s="200">
        <v>0.66200000000000003</v>
      </c>
      <c r="BC243" s="192">
        <v>-0.16700000000000001</v>
      </c>
      <c r="BD243" s="193">
        <v>3.4</v>
      </c>
      <c r="BE243" s="200">
        <v>0.67300000000000004</v>
      </c>
      <c r="BF243" s="192">
        <v>-0.17199999999999999</v>
      </c>
      <c r="BG243" s="193">
        <v>3.4</v>
      </c>
      <c r="BH243" s="200">
        <v>0.66200000000000003</v>
      </c>
      <c r="BI243" s="192">
        <v>-0.156</v>
      </c>
      <c r="BJ243" s="193">
        <v>3.4</v>
      </c>
      <c r="BK243" s="200">
        <v>0.67300000000000004</v>
      </c>
      <c r="BL243" s="192">
        <v>-0.16900000000000001</v>
      </c>
      <c r="BM243" s="193">
        <v>3.5</v>
      </c>
      <c r="BN243" s="200">
        <v>0.67100000000000004</v>
      </c>
      <c r="BO243" s="192">
        <v>-0.161</v>
      </c>
      <c r="BP243" s="193">
        <v>3.4</v>
      </c>
      <c r="BQ243" s="200">
        <v>0.65300000000000002</v>
      </c>
      <c r="BR243" s="192">
        <v>-0.187</v>
      </c>
      <c r="BS243" s="193">
        <v>3.4</v>
      </c>
      <c r="BT243" s="200">
        <v>0.66200000000000003</v>
      </c>
      <c r="BU243" s="192">
        <v>-0.20200000000000001</v>
      </c>
      <c r="BV243" s="193">
        <v>3.4</v>
      </c>
      <c r="BW243" s="200">
        <v>0.66200000000000003</v>
      </c>
      <c r="BX243" s="192">
        <v>-0.24</v>
      </c>
      <c r="BY243" s="193">
        <v>3.4</v>
      </c>
    </row>
    <row r="244" spans="1:77" x14ac:dyDescent="0.25">
      <c r="A244" s="44" t="s">
        <v>528</v>
      </c>
      <c r="B244" s="41" t="s">
        <v>16</v>
      </c>
      <c r="C244" s="13" t="s">
        <v>28</v>
      </c>
      <c r="D244" s="13" t="s">
        <v>32</v>
      </c>
      <c r="E244" s="26">
        <v>110</v>
      </c>
      <c r="F244" s="256">
        <v>117</v>
      </c>
      <c r="G244" s="257"/>
      <c r="H244" s="258"/>
      <c r="I244" s="256">
        <v>117</v>
      </c>
      <c r="J244" s="257"/>
      <c r="K244" s="258"/>
      <c r="L244" s="256">
        <v>116</v>
      </c>
      <c r="M244" s="257"/>
      <c r="N244" s="258"/>
      <c r="O244" s="256">
        <v>116</v>
      </c>
      <c r="P244" s="257"/>
      <c r="Q244" s="258"/>
      <c r="R244" s="256">
        <v>116</v>
      </c>
      <c r="S244" s="257"/>
      <c r="T244" s="258"/>
      <c r="U244" s="256">
        <v>116</v>
      </c>
      <c r="V244" s="257"/>
      <c r="W244" s="258"/>
      <c r="X244" s="256">
        <v>115</v>
      </c>
      <c r="Y244" s="257"/>
      <c r="Z244" s="258"/>
      <c r="AA244" s="256">
        <v>116</v>
      </c>
      <c r="AB244" s="257"/>
      <c r="AC244" s="258"/>
      <c r="AD244" s="256">
        <v>114</v>
      </c>
      <c r="AE244" s="257"/>
      <c r="AF244" s="258"/>
      <c r="AG244" s="256">
        <v>114</v>
      </c>
      <c r="AH244" s="257"/>
      <c r="AI244" s="258"/>
      <c r="AJ244" s="256">
        <v>114</v>
      </c>
      <c r="AK244" s="257"/>
      <c r="AL244" s="258"/>
      <c r="AM244" s="256">
        <v>114</v>
      </c>
      <c r="AN244" s="257"/>
      <c r="AO244" s="258"/>
      <c r="AP244" s="256">
        <v>115</v>
      </c>
      <c r="AQ244" s="257"/>
      <c r="AR244" s="258"/>
      <c r="AS244" s="256">
        <v>114</v>
      </c>
      <c r="AT244" s="257"/>
      <c r="AU244" s="258"/>
      <c r="AV244" s="256">
        <v>114</v>
      </c>
      <c r="AW244" s="257"/>
      <c r="AX244" s="258"/>
      <c r="AY244" s="256">
        <v>114</v>
      </c>
      <c r="AZ244" s="257"/>
      <c r="BA244" s="258"/>
      <c r="BB244" s="256">
        <v>114</v>
      </c>
      <c r="BC244" s="257"/>
      <c r="BD244" s="258"/>
      <c r="BE244" s="256">
        <v>114</v>
      </c>
      <c r="BF244" s="257"/>
      <c r="BG244" s="258"/>
      <c r="BH244" s="256">
        <v>114</v>
      </c>
      <c r="BI244" s="257"/>
      <c r="BJ244" s="258"/>
      <c r="BK244" s="256">
        <v>115</v>
      </c>
      <c r="BL244" s="257"/>
      <c r="BM244" s="258"/>
      <c r="BN244" s="256">
        <v>115</v>
      </c>
      <c r="BO244" s="257"/>
      <c r="BP244" s="258"/>
      <c r="BQ244" s="256">
        <v>115</v>
      </c>
      <c r="BR244" s="257"/>
      <c r="BS244" s="258"/>
      <c r="BT244" s="256">
        <v>115</v>
      </c>
      <c r="BU244" s="257"/>
      <c r="BV244" s="258"/>
      <c r="BW244" s="256">
        <v>117</v>
      </c>
      <c r="BX244" s="257"/>
      <c r="BY244" s="258"/>
    </row>
    <row r="245" spans="1:77" x14ac:dyDescent="0.25">
      <c r="A245" s="44" t="s">
        <v>528</v>
      </c>
      <c r="B245" s="41" t="s">
        <v>580</v>
      </c>
      <c r="C245" s="25" t="s">
        <v>606</v>
      </c>
      <c r="D245" s="25" t="s">
        <v>31</v>
      </c>
      <c r="E245" s="26">
        <v>10</v>
      </c>
      <c r="F245" s="186">
        <v>-0.17599999999999999</v>
      </c>
      <c r="G245" s="183">
        <v>-0.109</v>
      </c>
      <c r="H245" s="184">
        <v>11</v>
      </c>
      <c r="I245" s="186">
        <v>-0.17</v>
      </c>
      <c r="J245" s="183">
        <v>-0.114</v>
      </c>
      <c r="K245" s="184">
        <v>11</v>
      </c>
      <c r="L245" s="186">
        <v>-0.159</v>
      </c>
      <c r="M245" s="183">
        <v>-0.107</v>
      </c>
      <c r="N245" s="184">
        <v>11</v>
      </c>
      <c r="O245" s="186">
        <v>-0.158</v>
      </c>
      <c r="P245" s="183">
        <v>-0.107</v>
      </c>
      <c r="Q245" s="184">
        <v>11</v>
      </c>
      <c r="R245" s="186">
        <v>-0.16400000000000001</v>
      </c>
      <c r="S245" s="183">
        <v>-0.107</v>
      </c>
      <c r="T245" s="184">
        <v>11</v>
      </c>
      <c r="U245" s="186">
        <v>-0.20899999999999999</v>
      </c>
      <c r="V245" s="183">
        <v>-0.112</v>
      </c>
      <c r="W245" s="184">
        <v>15</v>
      </c>
      <c r="X245" s="186">
        <v>-0.254</v>
      </c>
      <c r="Y245" s="183">
        <v>-0.111</v>
      </c>
      <c r="Z245" s="184">
        <v>19</v>
      </c>
      <c r="AA245" s="186">
        <v>-0.315</v>
      </c>
      <c r="AB245" s="183">
        <v>-0.12</v>
      </c>
      <c r="AC245" s="184">
        <v>17</v>
      </c>
      <c r="AD245" s="186">
        <v>-0.318</v>
      </c>
      <c r="AE245" s="183">
        <v>-0.126</v>
      </c>
      <c r="AF245" s="184">
        <v>21</v>
      </c>
      <c r="AG245" s="186">
        <v>-0.34100000000000003</v>
      </c>
      <c r="AH245" s="183">
        <v>-0.127</v>
      </c>
      <c r="AI245" s="184">
        <v>22</v>
      </c>
      <c r="AJ245" s="186">
        <v>-0.33200000000000002</v>
      </c>
      <c r="AK245" s="183">
        <v>-0.122</v>
      </c>
      <c r="AL245" s="184">
        <v>19</v>
      </c>
      <c r="AM245" s="186">
        <v>-0.313</v>
      </c>
      <c r="AN245" s="183">
        <v>-0.122</v>
      </c>
      <c r="AO245" s="184">
        <v>17</v>
      </c>
      <c r="AP245" s="186">
        <v>-0.29199999999999998</v>
      </c>
      <c r="AQ245" s="183">
        <v>-0.11799999999999999</v>
      </c>
      <c r="AR245" s="184">
        <v>16</v>
      </c>
      <c r="AS245" s="186">
        <v>-0.27</v>
      </c>
      <c r="AT245" s="183">
        <v>-0.115</v>
      </c>
      <c r="AU245" s="184">
        <v>16</v>
      </c>
      <c r="AV245" s="186">
        <v>-0.25600000000000001</v>
      </c>
      <c r="AW245" s="183">
        <v>-0.123</v>
      </c>
      <c r="AX245" s="184">
        <v>16</v>
      </c>
      <c r="AY245" s="186">
        <v>-0.28199999999999997</v>
      </c>
      <c r="AZ245" s="183">
        <v>-0.126</v>
      </c>
      <c r="BA245" s="184">
        <v>17</v>
      </c>
      <c r="BB245" s="186">
        <v>-0.27600000000000002</v>
      </c>
      <c r="BC245" s="183">
        <v>-0.122</v>
      </c>
      <c r="BD245" s="184">
        <v>17</v>
      </c>
      <c r="BE245" s="186">
        <v>-0.30599999999999999</v>
      </c>
      <c r="BF245" s="183">
        <v>-0.12</v>
      </c>
      <c r="BG245" s="184">
        <v>18</v>
      </c>
      <c r="BH245" s="186">
        <v>-0.29799999999999999</v>
      </c>
      <c r="BI245" s="183">
        <v>-0.11899999999999999</v>
      </c>
      <c r="BJ245" s="184">
        <v>18</v>
      </c>
      <c r="BK245" s="186">
        <v>-0.3</v>
      </c>
      <c r="BL245" s="183">
        <v>-0.112</v>
      </c>
      <c r="BM245" s="184">
        <v>15</v>
      </c>
      <c r="BN245" s="186">
        <v>-0.28799999999999998</v>
      </c>
      <c r="BO245" s="183">
        <v>-0.111</v>
      </c>
      <c r="BP245" s="184">
        <v>15</v>
      </c>
      <c r="BQ245" s="186">
        <v>-0.27900000000000003</v>
      </c>
      <c r="BR245" s="183">
        <v>-0.107</v>
      </c>
      <c r="BS245" s="184">
        <v>15</v>
      </c>
      <c r="BT245" s="186">
        <v>-0.246</v>
      </c>
      <c r="BU245" s="183">
        <v>-0.108</v>
      </c>
      <c r="BV245" s="184">
        <v>14</v>
      </c>
      <c r="BW245" s="186">
        <v>-0.20300000000000001</v>
      </c>
      <c r="BX245" s="183">
        <v>-0.107</v>
      </c>
      <c r="BY245" s="184">
        <v>12</v>
      </c>
    </row>
    <row r="246" spans="1:77" x14ac:dyDescent="0.25">
      <c r="A246" s="44" t="s">
        <v>528</v>
      </c>
      <c r="B246" s="41" t="s">
        <v>11</v>
      </c>
      <c r="C246" s="25" t="s">
        <v>606</v>
      </c>
      <c r="D246" s="25" t="s">
        <v>29</v>
      </c>
      <c r="E246" s="52" t="s">
        <v>28</v>
      </c>
      <c r="F246" s="266">
        <v>20</v>
      </c>
      <c r="G246" s="254"/>
      <c r="H246" s="255"/>
      <c r="I246" s="266">
        <v>20</v>
      </c>
      <c r="J246" s="254"/>
      <c r="K246" s="255"/>
      <c r="L246" s="266">
        <v>20</v>
      </c>
      <c r="M246" s="254"/>
      <c r="N246" s="255"/>
      <c r="O246" s="266">
        <v>20</v>
      </c>
      <c r="P246" s="254"/>
      <c r="Q246" s="255"/>
      <c r="R246" s="266">
        <v>20</v>
      </c>
      <c r="S246" s="254"/>
      <c r="T246" s="255"/>
      <c r="U246" s="266">
        <v>20</v>
      </c>
      <c r="V246" s="254"/>
      <c r="W246" s="255"/>
      <c r="X246" s="266">
        <v>20</v>
      </c>
      <c r="Y246" s="254"/>
      <c r="Z246" s="255"/>
      <c r="AA246" s="266">
        <v>20</v>
      </c>
      <c r="AB246" s="254"/>
      <c r="AC246" s="255"/>
      <c r="AD246" s="266">
        <v>20</v>
      </c>
      <c r="AE246" s="254"/>
      <c r="AF246" s="255"/>
      <c r="AG246" s="266">
        <v>20</v>
      </c>
      <c r="AH246" s="254"/>
      <c r="AI246" s="255"/>
      <c r="AJ246" s="266">
        <v>20</v>
      </c>
      <c r="AK246" s="254"/>
      <c r="AL246" s="255"/>
      <c r="AM246" s="266">
        <v>20</v>
      </c>
      <c r="AN246" s="254"/>
      <c r="AO246" s="255"/>
      <c r="AP246" s="266">
        <v>20</v>
      </c>
      <c r="AQ246" s="254"/>
      <c r="AR246" s="255"/>
      <c r="AS246" s="266">
        <v>20</v>
      </c>
      <c r="AT246" s="254"/>
      <c r="AU246" s="255"/>
      <c r="AV246" s="266">
        <v>20</v>
      </c>
      <c r="AW246" s="254"/>
      <c r="AX246" s="255"/>
      <c r="AY246" s="266">
        <v>20</v>
      </c>
      <c r="AZ246" s="254"/>
      <c r="BA246" s="255"/>
      <c r="BB246" s="266">
        <v>20</v>
      </c>
      <c r="BC246" s="254"/>
      <c r="BD246" s="255"/>
      <c r="BE246" s="266">
        <v>20</v>
      </c>
      <c r="BF246" s="254"/>
      <c r="BG246" s="255"/>
      <c r="BH246" s="266">
        <v>20</v>
      </c>
      <c r="BI246" s="254"/>
      <c r="BJ246" s="255"/>
      <c r="BK246" s="266">
        <v>20</v>
      </c>
      <c r="BL246" s="254"/>
      <c r="BM246" s="255"/>
      <c r="BN246" s="266">
        <v>20</v>
      </c>
      <c r="BO246" s="254"/>
      <c r="BP246" s="255"/>
      <c r="BQ246" s="266">
        <v>20</v>
      </c>
      <c r="BR246" s="254"/>
      <c r="BS246" s="255"/>
      <c r="BT246" s="266">
        <v>20</v>
      </c>
      <c r="BU246" s="254"/>
      <c r="BV246" s="255"/>
      <c r="BW246" s="266">
        <v>20</v>
      </c>
      <c r="BX246" s="254"/>
      <c r="BY246" s="255"/>
    </row>
    <row r="247" spans="1:77" ht="15.75" thickBot="1" x14ac:dyDescent="0.3">
      <c r="A247" s="45" t="s">
        <v>528</v>
      </c>
      <c r="B247" s="46" t="s">
        <v>34</v>
      </c>
      <c r="C247" s="14" t="s">
        <v>28</v>
      </c>
      <c r="D247" s="14" t="s">
        <v>32</v>
      </c>
      <c r="E247" s="27">
        <v>10</v>
      </c>
      <c r="F247" s="267">
        <v>10.5</v>
      </c>
      <c r="G247" s="263"/>
      <c r="H247" s="265"/>
      <c r="I247" s="267">
        <v>10.5</v>
      </c>
      <c r="J247" s="263"/>
      <c r="K247" s="265"/>
      <c r="L247" s="267">
        <v>10.44</v>
      </c>
      <c r="M247" s="263"/>
      <c r="N247" s="265"/>
      <c r="O247" s="267">
        <v>10.46</v>
      </c>
      <c r="P247" s="263"/>
      <c r="Q247" s="265"/>
      <c r="R247" s="267">
        <v>10.46</v>
      </c>
      <c r="S247" s="263"/>
      <c r="T247" s="265"/>
      <c r="U247" s="267">
        <v>10.42</v>
      </c>
      <c r="V247" s="263"/>
      <c r="W247" s="265"/>
      <c r="X247" s="267">
        <v>10.34</v>
      </c>
      <c r="Y247" s="263"/>
      <c r="Z247" s="265"/>
      <c r="AA247" s="267">
        <v>10.4</v>
      </c>
      <c r="AB247" s="263"/>
      <c r="AC247" s="265"/>
      <c r="AD247" s="267">
        <v>10.25</v>
      </c>
      <c r="AE247" s="263"/>
      <c r="AF247" s="265"/>
      <c r="AG247" s="267">
        <v>10.26</v>
      </c>
      <c r="AH247" s="263"/>
      <c r="AI247" s="265"/>
      <c r="AJ247" s="267">
        <v>10.23</v>
      </c>
      <c r="AK247" s="263"/>
      <c r="AL247" s="265"/>
      <c r="AM247" s="267">
        <v>10.28</v>
      </c>
      <c r="AN247" s="263"/>
      <c r="AO247" s="265"/>
      <c r="AP247" s="267">
        <v>10.31</v>
      </c>
      <c r="AQ247" s="263"/>
      <c r="AR247" s="265"/>
      <c r="AS247" s="267">
        <v>10.27</v>
      </c>
      <c r="AT247" s="263"/>
      <c r="AU247" s="265"/>
      <c r="AV247" s="267">
        <v>10.24</v>
      </c>
      <c r="AW247" s="263"/>
      <c r="AX247" s="265"/>
      <c r="AY247" s="267">
        <v>10.25</v>
      </c>
      <c r="AZ247" s="263"/>
      <c r="BA247" s="265"/>
      <c r="BB247" s="267">
        <v>10.28</v>
      </c>
      <c r="BC247" s="263"/>
      <c r="BD247" s="265"/>
      <c r="BE247" s="267">
        <v>10.27</v>
      </c>
      <c r="BF247" s="263"/>
      <c r="BG247" s="265"/>
      <c r="BH247" s="267">
        <v>10.31</v>
      </c>
      <c r="BI247" s="263"/>
      <c r="BJ247" s="265"/>
      <c r="BK247" s="267">
        <v>10.39</v>
      </c>
      <c r="BL247" s="263"/>
      <c r="BM247" s="265"/>
      <c r="BN247" s="267">
        <v>10.36</v>
      </c>
      <c r="BO247" s="263"/>
      <c r="BP247" s="265"/>
      <c r="BQ247" s="267">
        <v>10.36</v>
      </c>
      <c r="BR247" s="263"/>
      <c r="BS247" s="265"/>
      <c r="BT247" s="267">
        <v>10.38</v>
      </c>
      <c r="BU247" s="263"/>
      <c r="BV247" s="265"/>
      <c r="BW247" s="267">
        <v>10.46</v>
      </c>
      <c r="BX247" s="263"/>
      <c r="BY247" s="265"/>
    </row>
    <row r="248" spans="1:77" x14ac:dyDescent="0.25">
      <c r="A248" s="42" t="s">
        <v>529</v>
      </c>
      <c r="B248" s="43" t="s">
        <v>615</v>
      </c>
      <c r="C248" s="11" t="s">
        <v>587</v>
      </c>
      <c r="D248" s="11" t="s">
        <v>31</v>
      </c>
      <c r="E248" s="17">
        <v>10</v>
      </c>
      <c r="F248" s="191">
        <v>-1.448</v>
      </c>
      <c r="G248" s="192">
        <v>-1.472</v>
      </c>
      <c r="H248" s="193">
        <v>121</v>
      </c>
      <c r="I248" s="200">
        <v>-1.18</v>
      </c>
      <c r="J248" s="192">
        <v>-1.042</v>
      </c>
      <c r="K248" s="196">
        <v>108</v>
      </c>
      <c r="L248" s="191">
        <v>-1.9239999999999999</v>
      </c>
      <c r="M248" s="192">
        <v>-1.728</v>
      </c>
      <c r="N248" s="193">
        <v>151</v>
      </c>
      <c r="O248" s="200">
        <v>-1.8859999999999999</v>
      </c>
      <c r="P248" s="192">
        <v>-1.708</v>
      </c>
      <c r="Q248" s="196">
        <v>159</v>
      </c>
      <c r="R248" s="191">
        <v>-1.716</v>
      </c>
      <c r="S248" s="192">
        <v>-1.5840000000000001</v>
      </c>
      <c r="T248" s="193">
        <v>127</v>
      </c>
      <c r="U248" s="191">
        <v>-1.746</v>
      </c>
      <c r="V248" s="192">
        <v>-1.6539999999999999</v>
      </c>
      <c r="W248" s="193">
        <v>143</v>
      </c>
      <c r="X248" s="200">
        <v>-2</v>
      </c>
      <c r="Y248" s="192">
        <v>-1.66</v>
      </c>
      <c r="Z248" s="196">
        <v>169</v>
      </c>
      <c r="AA248" s="191">
        <v>-1.288</v>
      </c>
      <c r="AB248" s="192">
        <v>-0.94599999999999995</v>
      </c>
      <c r="AC248" s="193">
        <v>92</v>
      </c>
      <c r="AD248" s="191">
        <v>-1.6020000000000001</v>
      </c>
      <c r="AE248" s="192">
        <v>-1.3280000000000001</v>
      </c>
      <c r="AF248" s="193">
        <v>136</v>
      </c>
      <c r="AG248" s="191">
        <v>-1.8839999999999999</v>
      </c>
      <c r="AH248" s="192">
        <v>-1.6020000000000001</v>
      </c>
      <c r="AI248" s="193">
        <v>137</v>
      </c>
      <c r="AJ248" s="200">
        <v>-1.992</v>
      </c>
      <c r="AK248" s="192">
        <v>-1.742</v>
      </c>
      <c r="AL248" s="196">
        <v>164</v>
      </c>
      <c r="AM248" s="191">
        <v>-1.85</v>
      </c>
      <c r="AN248" s="192">
        <v>-1.6879999999999999</v>
      </c>
      <c r="AO248" s="193">
        <v>159</v>
      </c>
      <c r="AP248" s="191">
        <v>-2.0259999999999998</v>
      </c>
      <c r="AQ248" s="192">
        <v>-1.744</v>
      </c>
      <c r="AR248" s="193">
        <v>116</v>
      </c>
      <c r="AS248" s="191">
        <v>-1.0860000000000001</v>
      </c>
      <c r="AT248" s="192">
        <v>-0.82799999999999996</v>
      </c>
      <c r="AU248" s="193">
        <v>115</v>
      </c>
      <c r="AV248" s="200">
        <v>-1.8340000000000001</v>
      </c>
      <c r="AW248" s="192">
        <v>-1.6719999999999999</v>
      </c>
      <c r="AX248" s="196">
        <v>153</v>
      </c>
      <c r="AY248" s="191">
        <v>-1.8640000000000001</v>
      </c>
      <c r="AZ248" s="192">
        <v>-1.696</v>
      </c>
      <c r="BA248" s="193">
        <v>130</v>
      </c>
      <c r="BB248" s="200">
        <v>-1.8340000000000001</v>
      </c>
      <c r="BC248" s="192">
        <v>-1.712</v>
      </c>
      <c r="BD248" s="196">
        <v>114</v>
      </c>
      <c r="BE248" s="191">
        <v>-1.986</v>
      </c>
      <c r="BF248" s="192">
        <v>-1.708</v>
      </c>
      <c r="BG248" s="193">
        <v>142</v>
      </c>
      <c r="BH248" s="191">
        <v>-1.966</v>
      </c>
      <c r="BI248" s="192">
        <v>-1.744</v>
      </c>
      <c r="BJ248" s="193">
        <v>164</v>
      </c>
      <c r="BK248" s="200">
        <v>-1.248</v>
      </c>
      <c r="BL248" s="192">
        <v>-1.014</v>
      </c>
      <c r="BM248" s="196">
        <v>92</v>
      </c>
      <c r="BN248" s="191">
        <v>-1.454</v>
      </c>
      <c r="BO248" s="192">
        <v>-1.454</v>
      </c>
      <c r="BP248" s="193">
        <v>119</v>
      </c>
      <c r="BQ248" s="191">
        <v>-1.85</v>
      </c>
      <c r="BR248" s="192">
        <v>-1.756</v>
      </c>
      <c r="BS248" s="193">
        <v>160</v>
      </c>
      <c r="BT248" s="200">
        <v>-1.66</v>
      </c>
      <c r="BU248" s="192">
        <v>-1.72</v>
      </c>
      <c r="BV248" s="196">
        <v>152</v>
      </c>
      <c r="BW248" s="191">
        <v>-1.6259999999999999</v>
      </c>
      <c r="BX248" s="192">
        <v>-1.746</v>
      </c>
      <c r="BY248" s="193">
        <v>117</v>
      </c>
    </row>
    <row r="249" spans="1:77" x14ac:dyDescent="0.25">
      <c r="A249" s="44" t="s">
        <v>628</v>
      </c>
      <c r="B249" s="41" t="s">
        <v>11</v>
      </c>
      <c r="C249" s="25" t="s">
        <v>587</v>
      </c>
      <c r="D249" s="25" t="s">
        <v>29</v>
      </c>
      <c r="E249" s="52" t="s">
        <v>28</v>
      </c>
      <c r="F249" s="253">
        <v>16</v>
      </c>
      <c r="G249" s="254"/>
      <c r="H249" s="255"/>
      <c r="I249" s="266">
        <v>16</v>
      </c>
      <c r="J249" s="254"/>
      <c r="K249" s="261"/>
      <c r="L249" s="253">
        <v>16</v>
      </c>
      <c r="M249" s="254"/>
      <c r="N249" s="255"/>
      <c r="O249" s="266">
        <v>16</v>
      </c>
      <c r="P249" s="254"/>
      <c r="Q249" s="261"/>
      <c r="R249" s="253">
        <v>16</v>
      </c>
      <c r="S249" s="254"/>
      <c r="T249" s="255"/>
      <c r="U249" s="253">
        <v>16</v>
      </c>
      <c r="V249" s="254"/>
      <c r="W249" s="255"/>
      <c r="X249" s="266">
        <v>16</v>
      </c>
      <c r="Y249" s="254"/>
      <c r="Z249" s="261"/>
      <c r="AA249" s="253">
        <v>16</v>
      </c>
      <c r="AB249" s="254"/>
      <c r="AC249" s="255"/>
      <c r="AD249" s="253">
        <v>16</v>
      </c>
      <c r="AE249" s="254"/>
      <c r="AF249" s="255"/>
      <c r="AG249" s="253">
        <v>16</v>
      </c>
      <c r="AH249" s="254"/>
      <c r="AI249" s="255"/>
      <c r="AJ249" s="266">
        <v>16</v>
      </c>
      <c r="AK249" s="254"/>
      <c r="AL249" s="261"/>
      <c r="AM249" s="253">
        <v>16</v>
      </c>
      <c r="AN249" s="254"/>
      <c r="AO249" s="255"/>
      <c r="AP249" s="253">
        <v>16</v>
      </c>
      <c r="AQ249" s="254"/>
      <c r="AR249" s="255"/>
      <c r="AS249" s="253">
        <v>16</v>
      </c>
      <c r="AT249" s="254"/>
      <c r="AU249" s="255"/>
      <c r="AV249" s="266">
        <v>16</v>
      </c>
      <c r="AW249" s="254"/>
      <c r="AX249" s="261"/>
      <c r="AY249" s="253">
        <v>16</v>
      </c>
      <c r="AZ249" s="254"/>
      <c r="BA249" s="255"/>
      <c r="BB249" s="266">
        <v>16</v>
      </c>
      <c r="BC249" s="254"/>
      <c r="BD249" s="261"/>
      <c r="BE249" s="253">
        <v>16</v>
      </c>
      <c r="BF249" s="254"/>
      <c r="BG249" s="255"/>
      <c r="BH249" s="253">
        <v>16</v>
      </c>
      <c r="BI249" s="254"/>
      <c r="BJ249" s="255"/>
      <c r="BK249" s="266">
        <v>16</v>
      </c>
      <c r="BL249" s="254"/>
      <c r="BM249" s="261"/>
      <c r="BN249" s="253">
        <v>16</v>
      </c>
      <c r="BO249" s="254"/>
      <c r="BP249" s="255"/>
      <c r="BQ249" s="253">
        <v>16</v>
      </c>
      <c r="BR249" s="254"/>
      <c r="BS249" s="255"/>
      <c r="BT249" s="266">
        <v>16</v>
      </c>
      <c r="BU249" s="254"/>
      <c r="BV249" s="261"/>
      <c r="BW249" s="253">
        <v>16</v>
      </c>
      <c r="BX249" s="254"/>
      <c r="BY249" s="255"/>
    </row>
    <row r="250" spans="1:77" ht="15.75" thickBot="1" x14ac:dyDescent="0.3">
      <c r="A250" s="45" t="s">
        <v>529</v>
      </c>
      <c r="B250" s="46" t="s">
        <v>34</v>
      </c>
      <c r="C250" s="14" t="s">
        <v>28</v>
      </c>
      <c r="D250" s="14" t="s">
        <v>32</v>
      </c>
      <c r="E250" s="27">
        <v>10</v>
      </c>
      <c r="F250" s="262">
        <v>10.36</v>
      </c>
      <c r="G250" s="263"/>
      <c r="H250" s="265"/>
      <c r="I250" s="267">
        <v>10.34</v>
      </c>
      <c r="J250" s="263"/>
      <c r="K250" s="264"/>
      <c r="L250" s="262">
        <v>10.210000000000001</v>
      </c>
      <c r="M250" s="263"/>
      <c r="N250" s="265"/>
      <c r="O250" s="267">
        <v>10.26</v>
      </c>
      <c r="P250" s="263"/>
      <c r="Q250" s="264"/>
      <c r="R250" s="262">
        <v>10.26</v>
      </c>
      <c r="S250" s="263"/>
      <c r="T250" s="265"/>
      <c r="U250" s="262">
        <v>10.19</v>
      </c>
      <c r="V250" s="263"/>
      <c r="W250" s="265"/>
      <c r="X250" s="267">
        <v>10.11</v>
      </c>
      <c r="Y250" s="263"/>
      <c r="Z250" s="264"/>
      <c r="AA250" s="262">
        <v>10.35</v>
      </c>
      <c r="AB250" s="263"/>
      <c r="AC250" s="265"/>
      <c r="AD250" s="262">
        <v>10.119999999999999</v>
      </c>
      <c r="AE250" s="263"/>
      <c r="AF250" s="265"/>
      <c r="AG250" s="262">
        <v>10.26</v>
      </c>
      <c r="AH250" s="263"/>
      <c r="AI250" s="265"/>
      <c r="AJ250" s="267">
        <v>10.199999999999999</v>
      </c>
      <c r="AK250" s="263"/>
      <c r="AL250" s="264"/>
      <c r="AM250" s="262">
        <v>10.28</v>
      </c>
      <c r="AN250" s="263"/>
      <c r="AO250" s="265"/>
      <c r="AP250" s="262">
        <v>10.4</v>
      </c>
      <c r="AQ250" s="263"/>
      <c r="AR250" s="265"/>
      <c r="AS250" s="262">
        <v>10.29</v>
      </c>
      <c r="AT250" s="263"/>
      <c r="AU250" s="265"/>
      <c r="AV250" s="267">
        <v>10.25</v>
      </c>
      <c r="AW250" s="263"/>
      <c r="AX250" s="264"/>
      <c r="AY250" s="262">
        <v>10.26</v>
      </c>
      <c r="AZ250" s="263"/>
      <c r="BA250" s="265"/>
      <c r="BB250" s="267">
        <v>10.33</v>
      </c>
      <c r="BC250" s="263"/>
      <c r="BD250" s="264"/>
      <c r="BE250" s="262">
        <v>10.27</v>
      </c>
      <c r="BF250" s="263"/>
      <c r="BG250" s="265"/>
      <c r="BH250" s="262">
        <v>10.24</v>
      </c>
      <c r="BI250" s="263"/>
      <c r="BJ250" s="265"/>
      <c r="BK250" s="267">
        <v>10.49</v>
      </c>
      <c r="BL250" s="263"/>
      <c r="BM250" s="264"/>
      <c r="BN250" s="262">
        <v>10.53</v>
      </c>
      <c r="BO250" s="263"/>
      <c r="BP250" s="265"/>
      <c r="BQ250" s="262">
        <v>10.51</v>
      </c>
      <c r="BR250" s="263"/>
      <c r="BS250" s="265"/>
      <c r="BT250" s="267">
        <v>10.5</v>
      </c>
      <c r="BU250" s="263"/>
      <c r="BV250" s="264"/>
      <c r="BW250" s="262">
        <v>10.5</v>
      </c>
      <c r="BX250" s="263"/>
      <c r="BY250" s="265"/>
    </row>
    <row r="251" spans="1:77" x14ac:dyDescent="0.25">
      <c r="A251" s="42" t="s">
        <v>530</v>
      </c>
      <c r="B251" s="43" t="s">
        <v>613</v>
      </c>
      <c r="C251" s="11" t="s">
        <v>587</v>
      </c>
      <c r="D251" s="11" t="s">
        <v>31</v>
      </c>
      <c r="E251" s="17">
        <v>10</v>
      </c>
      <c r="F251" s="191">
        <v>-0.13</v>
      </c>
      <c r="G251" s="192">
        <v>-7.5999999999999998E-2</v>
      </c>
      <c r="H251" s="193">
        <v>8</v>
      </c>
      <c r="I251" s="200">
        <v>-0.13200000000000001</v>
      </c>
      <c r="J251" s="192">
        <v>-8.1000000000000003E-2</v>
      </c>
      <c r="K251" s="196">
        <v>9</v>
      </c>
      <c r="L251" s="191">
        <v>-0.128</v>
      </c>
      <c r="M251" s="192">
        <v>-7.8E-2</v>
      </c>
      <c r="N251" s="193">
        <v>8</v>
      </c>
      <c r="O251" s="200">
        <v>-0.127</v>
      </c>
      <c r="P251" s="192">
        <v>-7.8E-2</v>
      </c>
      <c r="Q251" s="196">
        <v>9</v>
      </c>
      <c r="R251" s="191">
        <v>-0.13</v>
      </c>
      <c r="S251" s="192">
        <v>-7.1999999999999995E-2</v>
      </c>
      <c r="T251" s="193">
        <v>8</v>
      </c>
      <c r="U251" s="191">
        <v>-0.13900000000000001</v>
      </c>
      <c r="V251" s="192">
        <v>-7.3999999999999996E-2</v>
      </c>
      <c r="W251" s="193">
        <v>9</v>
      </c>
      <c r="X251" s="200">
        <v>-0.158</v>
      </c>
      <c r="Y251" s="192">
        <v>-6.8000000000000005E-2</v>
      </c>
      <c r="Z251" s="196">
        <v>10</v>
      </c>
      <c r="AA251" s="191">
        <v>-0.18099999999999999</v>
      </c>
      <c r="AB251" s="192">
        <v>-7.5999999999999998E-2</v>
      </c>
      <c r="AC251" s="193">
        <v>11</v>
      </c>
      <c r="AD251" s="191">
        <v>-0.189</v>
      </c>
      <c r="AE251" s="192">
        <v>-7.2999999999999995E-2</v>
      </c>
      <c r="AF251" s="193">
        <v>11</v>
      </c>
      <c r="AG251" s="191">
        <v>-0.17599999999999999</v>
      </c>
      <c r="AH251" s="192">
        <v>-7.9000000000000001E-2</v>
      </c>
      <c r="AI251" s="193">
        <v>11</v>
      </c>
      <c r="AJ251" s="200">
        <v>-0.19400000000000001</v>
      </c>
      <c r="AK251" s="192">
        <v>-8.4000000000000005E-2</v>
      </c>
      <c r="AL251" s="196">
        <v>10</v>
      </c>
      <c r="AM251" s="191">
        <v>-0.183</v>
      </c>
      <c r="AN251" s="192">
        <v>-8.5999999999999993E-2</v>
      </c>
      <c r="AO251" s="193">
        <v>10</v>
      </c>
      <c r="AP251" s="191">
        <v>-0.17399999999999999</v>
      </c>
      <c r="AQ251" s="192">
        <v>-8.1000000000000003E-2</v>
      </c>
      <c r="AR251" s="193">
        <v>10</v>
      </c>
      <c r="AS251" s="191">
        <v>-0.18099999999999999</v>
      </c>
      <c r="AT251" s="192">
        <v>-8.8999999999999996E-2</v>
      </c>
      <c r="AU251" s="193">
        <v>10</v>
      </c>
      <c r="AV251" s="200">
        <v>-0.17599999999999999</v>
      </c>
      <c r="AW251" s="192">
        <v>-8.4000000000000005E-2</v>
      </c>
      <c r="AX251" s="196">
        <v>11</v>
      </c>
      <c r="AY251" s="191">
        <v>-0.17499999999999999</v>
      </c>
      <c r="AZ251" s="192">
        <v>-7.8E-2</v>
      </c>
      <c r="BA251" s="193">
        <v>10</v>
      </c>
      <c r="BB251" s="200">
        <v>-0.17499999999999999</v>
      </c>
      <c r="BC251" s="192">
        <v>-8.4000000000000005E-2</v>
      </c>
      <c r="BD251" s="196">
        <v>11</v>
      </c>
      <c r="BE251" s="191">
        <v>-0.185</v>
      </c>
      <c r="BF251" s="192">
        <v>-8.2000000000000003E-2</v>
      </c>
      <c r="BG251" s="193">
        <v>10</v>
      </c>
      <c r="BH251" s="191">
        <v>-0.189</v>
      </c>
      <c r="BI251" s="192">
        <v>-8.5000000000000006E-2</v>
      </c>
      <c r="BJ251" s="193">
        <v>12</v>
      </c>
      <c r="BK251" s="200">
        <v>-0.19</v>
      </c>
      <c r="BL251" s="192">
        <v>-9.1999999999999998E-2</v>
      </c>
      <c r="BM251" s="196">
        <v>10</v>
      </c>
      <c r="BN251" s="191">
        <v>-0.19</v>
      </c>
      <c r="BO251" s="192">
        <v>-8.7999999999999995E-2</v>
      </c>
      <c r="BP251" s="193">
        <v>11</v>
      </c>
      <c r="BQ251" s="191">
        <v>-0.16500000000000001</v>
      </c>
      <c r="BR251" s="192">
        <v>-8.3000000000000004E-2</v>
      </c>
      <c r="BS251" s="193">
        <v>10</v>
      </c>
      <c r="BT251" s="200">
        <v>-0.155</v>
      </c>
      <c r="BU251" s="192">
        <v>-8.7999999999999995E-2</v>
      </c>
      <c r="BV251" s="196">
        <v>10</v>
      </c>
      <c r="BW251" s="191">
        <v>-0.13600000000000001</v>
      </c>
      <c r="BX251" s="192">
        <v>-8.2000000000000003E-2</v>
      </c>
      <c r="BY251" s="193">
        <v>8</v>
      </c>
    </row>
    <row r="252" spans="1:77" x14ac:dyDescent="0.25">
      <c r="A252" s="44" t="s">
        <v>530</v>
      </c>
      <c r="B252" s="41" t="s">
        <v>11</v>
      </c>
      <c r="C252" s="25" t="s">
        <v>587</v>
      </c>
      <c r="D252" s="25" t="s">
        <v>29</v>
      </c>
      <c r="E252" s="52" t="s">
        <v>28</v>
      </c>
      <c r="F252" s="253">
        <v>20</v>
      </c>
      <c r="G252" s="254"/>
      <c r="H252" s="255"/>
      <c r="I252" s="253">
        <v>20</v>
      </c>
      <c r="J252" s="254"/>
      <c r="K252" s="255"/>
      <c r="L252" s="253">
        <v>20</v>
      </c>
      <c r="M252" s="254"/>
      <c r="N252" s="255"/>
      <c r="O252" s="253">
        <v>20</v>
      </c>
      <c r="P252" s="254"/>
      <c r="Q252" s="255"/>
      <c r="R252" s="253">
        <v>20</v>
      </c>
      <c r="S252" s="254"/>
      <c r="T252" s="255"/>
      <c r="U252" s="253">
        <v>20</v>
      </c>
      <c r="V252" s="254"/>
      <c r="W252" s="255"/>
      <c r="X252" s="253">
        <v>20</v>
      </c>
      <c r="Y252" s="254"/>
      <c r="Z252" s="255"/>
      <c r="AA252" s="253">
        <v>20</v>
      </c>
      <c r="AB252" s="254"/>
      <c r="AC252" s="255"/>
      <c r="AD252" s="253">
        <v>19</v>
      </c>
      <c r="AE252" s="254"/>
      <c r="AF252" s="255"/>
      <c r="AG252" s="253">
        <v>19</v>
      </c>
      <c r="AH252" s="254"/>
      <c r="AI252" s="255"/>
      <c r="AJ252" s="253">
        <v>19</v>
      </c>
      <c r="AK252" s="254"/>
      <c r="AL252" s="255"/>
      <c r="AM252" s="253">
        <v>19</v>
      </c>
      <c r="AN252" s="254"/>
      <c r="AO252" s="255"/>
      <c r="AP252" s="253">
        <v>19</v>
      </c>
      <c r="AQ252" s="254"/>
      <c r="AR252" s="255"/>
      <c r="AS252" s="253">
        <v>19</v>
      </c>
      <c r="AT252" s="254"/>
      <c r="AU252" s="255"/>
      <c r="AV252" s="253">
        <v>19</v>
      </c>
      <c r="AW252" s="254"/>
      <c r="AX252" s="255"/>
      <c r="AY252" s="253">
        <v>19</v>
      </c>
      <c r="AZ252" s="254"/>
      <c r="BA252" s="255"/>
      <c r="BB252" s="253">
        <v>19</v>
      </c>
      <c r="BC252" s="254"/>
      <c r="BD252" s="255"/>
      <c r="BE252" s="253">
        <v>19</v>
      </c>
      <c r="BF252" s="254"/>
      <c r="BG252" s="255"/>
      <c r="BH252" s="253">
        <v>19</v>
      </c>
      <c r="BI252" s="254"/>
      <c r="BJ252" s="255"/>
      <c r="BK252" s="253">
        <v>19</v>
      </c>
      <c r="BL252" s="254"/>
      <c r="BM252" s="255"/>
      <c r="BN252" s="253">
        <v>19</v>
      </c>
      <c r="BO252" s="254"/>
      <c r="BP252" s="255"/>
      <c r="BQ252" s="253">
        <v>19</v>
      </c>
      <c r="BR252" s="254"/>
      <c r="BS252" s="255"/>
      <c r="BT252" s="253">
        <v>19</v>
      </c>
      <c r="BU252" s="254"/>
      <c r="BV252" s="255"/>
      <c r="BW252" s="253">
        <v>20</v>
      </c>
      <c r="BX252" s="254"/>
      <c r="BY252" s="255"/>
    </row>
    <row r="253" spans="1:77" ht="15.75" thickBot="1" x14ac:dyDescent="0.3">
      <c r="A253" s="47" t="s">
        <v>530</v>
      </c>
      <c r="B253" s="48" t="s">
        <v>34</v>
      </c>
      <c r="C253" s="39" t="s">
        <v>28</v>
      </c>
      <c r="D253" s="39" t="s">
        <v>32</v>
      </c>
      <c r="E253" s="55">
        <v>10</v>
      </c>
      <c r="F253" s="268">
        <v>10.48</v>
      </c>
      <c r="G253" s="269"/>
      <c r="H253" s="270"/>
      <c r="I253" s="276">
        <v>10.49</v>
      </c>
      <c r="J253" s="269"/>
      <c r="K253" s="277"/>
      <c r="L253" s="268">
        <v>10.42</v>
      </c>
      <c r="M253" s="269"/>
      <c r="N253" s="270"/>
      <c r="O253" s="267">
        <v>10.44</v>
      </c>
      <c r="P253" s="263"/>
      <c r="Q253" s="264"/>
      <c r="R253" s="262">
        <v>10.46</v>
      </c>
      <c r="S253" s="263"/>
      <c r="T253" s="265"/>
      <c r="U253" s="262">
        <v>10.43</v>
      </c>
      <c r="V253" s="263"/>
      <c r="W253" s="265"/>
      <c r="X253" s="267">
        <v>10.39</v>
      </c>
      <c r="Y253" s="263"/>
      <c r="Z253" s="264"/>
      <c r="AA253" s="262">
        <v>10.41</v>
      </c>
      <c r="AB253" s="263"/>
      <c r="AC253" s="265"/>
      <c r="AD253" s="262">
        <v>10.43</v>
      </c>
      <c r="AE253" s="263"/>
      <c r="AF253" s="265"/>
      <c r="AG253" s="262">
        <v>10.46</v>
      </c>
      <c r="AH253" s="263"/>
      <c r="AI253" s="265"/>
      <c r="AJ253" s="267">
        <v>10.42</v>
      </c>
      <c r="AK253" s="263"/>
      <c r="AL253" s="264"/>
      <c r="AM253" s="262">
        <v>10.48</v>
      </c>
      <c r="AN253" s="263"/>
      <c r="AO253" s="265"/>
      <c r="AP253" s="262">
        <v>10.48</v>
      </c>
      <c r="AQ253" s="263"/>
      <c r="AR253" s="265"/>
      <c r="AS253" s="262">
        <v>10.43</v>
      </c>
      <c r="AT253" s="263"/>
      <c r="AU253" s="265"/>
      <c r="AV253" s="267">
        <v>10.42</v>
      </c>
      <c r="AW253" s="263"/>
      <c r="AX253" s="264"/>
      <c r="AY253" s="262">
        <v>10.42</v>
      </c>
      <c r="AZ253" s="263"/>
      <c r="BA253" s="265"/>
      <c r="BB253" s="267">
        <v>10.46</v>
      </c>
      <c r="BC253" s="263"/>
      <c r="BD253" s="264"/>
      <c r="BE253" s="262">
        <v>10.46</v>
      </c>
      <c r="BF253" s="263"/>
      <c r="BG253" s="265"/>
      <c r="BH253" s="262">
        <v>10.46</v>
      </c>
      <c r="BI253" s="263"/>
      <c r="BJ253" s="265"/>
      <c r="BK253" s="267">
        <v>10.55</v>
      </c>
      <c r="BL253" s="263"/>
      <c r="BM253" s="264"/>
      <c r="BN253" s="262">
        <v>10.53</v>
      </c>
      <c r="BO253" s="263"/>
      <c r="BP253" s="265"/>
      <c r="BQ253" s="262">
        <v>10.51</v>
      </c>
      <c r="BR253" s="263"/>
      <c r="BS253" s="265"/>
      <c r="BT253" s="267">
        <v>10.52</v>
      </c>
      <c r="BU253" s="263"/>
      <c r="BV253" s="264"/>
      <c r="BW253" s="262">
        <v>10.47</v>
      </c>
      <c r="BX253" s="263"/>
      <c r="BY253" s="265"/>
    </row>
    <row r="254" spans="1:77" x14ac:dyDescent="0.25">
      <c r="A254" s="42" t="s">
        <v>531</v>
      </c>
      <c r="B254" s="53" t="s">
        <v>629</v>
      </c>
      <c r="C254" s="54" t="s">
        <v>28</v>
      </c>
      <c r="D254" s="54" t="s">
        <v>28</v>
      </c>
      <c r="E254" s="15">
        <v>110</v>
      </c>
      <c r="F254" s="191">
        <v>0.40500000000000003</v>
      </c>
      <c r="G254" s="192">
        <v>0.91100000000000003</v>
      </c>
      <c r="H254" s="193">
        <v>5</v>
      </c>
      <c r="I254" s="200">
        <v>0.36299999999999999</v>
      </c>
      <c r="J254" s="192">
        <v>0.91700000000000004</v>
      </c>
      <c r="K254" s="196">
        <v>5</v>
      </c>
      <c r="L254" s="191">
        <v>0.33900000000000002</v>
      </c>
      <c r="M254" s="192">
        <v>0.91300000000000003</v>
      </c>
      <c r="N254" s="193">
        <v>5</v>
      </c>
      <c r="O254" s="191">
        <v>0.34799999999999998</v>
      </c>
      <c r="P254" s="192">
        <v>0.91100000000000003</v>
      </c>
      <c r="Q254" s="193">
        <v>5</v>
      </c>
      <c r="R254" s="200">
        <v>0.35</v>
      </c>
      <c r="S254" s="192">
        <v>0.91500000000000004</v>
      </c>
      <c r="T254" s="196">
        <v>5</v>
      </c>
      <c r="U254" s="191">
        <v>0.38500000000000001</v>
      </c>
      <c r="V254" s="192">
        <v>0.91500000000000004</v>
      </c>
      <c r="W254" s="193">
        <v>5</v>
      </c>
      <c r="X254" s="191">
        <v>0.45500000000000002</v>
      </c>
      <c r="Y254" s="192">
        <v>0.91100000000000003</v>
      </c>
      <c r="Z254" s="193">
        <v>5</v>
      </c>
      <c r="AA254" s="200">
        <v>0.51</v>
      </c>
      <c r="AB254" s="192">
        <v>0.91500000000000004</v>
      </c>
      <c r="AC254" s="196">
        <v>5</v>
      </c>
      <c r="AD254" s="191">
        <v>0.57399999999999995</v>
      </c>
      <c r="AE254" s="192">
        <v>0.89100000000000001</v>
      </c>
      <c r="AF254" s="193">
        <v>5</v>
      </c>
      <c r="AG254" s="191">
        <v>0.57999999999999996</v>
      </c>
      <c r="AH254" s="192">
        <v>0.89300000000000002</v>
      </c>
      <c r="AI254" s="193">
        <v>5.6</v>
      </c>
      <c r="AJ254" s="191">
        <v>0.6</v>
      </c>
      <c r="AK254" s="192">
        <v>0.88900000000000001</v>
      </c>
      <c r="AL254" s="193">
        <v>5.5</v>
      </c>
      <c r="AM254" s="200">
        <v>0.56499999999999995</v>
      </c>
      <c r="AN254" s="192">
        <v>0.88400000000000001</v>
      </c>
      <c r="AO254" s="196">
        <v>5.5</v>
      </c>
      <c r="AP254" s="191">
        <v>0.58299999999999996</v>
      </c>
      <c r="AQ254" s="192">
        <v>0.89100000000000001</v>
      </c>
      <c r="AR254" s="193">
        <v>5.6</v>
      </c>
      <c r="AS254" s="191">
        <v>0.54100000000000004</v>
      </c>
      <c r="AT254" s="192">
        <v>0.90400000000000003</v>
      </c>
      <c r="AU254" s="193">
        <v>5.6</v>
      </c>
      <c r="AV254" s="191">
        <v>0.52800000000000002</v>
      </c>
      <c r="AW254" s="192">
        <v>0.876</v>
      </c>
      <c r="AX254" s="193">
        <v>5</v>
      </c>
      <c r="AY254" s="200">
        <v>0.51300000000000001</v>
      </c>
      <c r="AZ254" s="192">
        <v>0.89300000000000002</v>
      </c>
      <c r="BA254" s="196">
        <v>5.4</v>
      </c>
      <c r="BB254" s="191">
        <v>0.52400000000000002</v>
      </c>
      <c r="BC254" s="192">
        <v>0.88900000000000001</v>
      </c>
      <c r="BD254" s="193">
        <v>5.3</v>
      </c>
      <c r="BE254" s="191">
        <v>0.53200000000000003</v>
      </c>
      <c r="BF254" s="192">
        <v>0.89300000000000002</v>
      </c>
      <c r="BG254" s="193">
        <v>5.8</v>
      </c>
      <c r="BH254" s="191">
        <v>0.55400000000000005</v>
      </c>
      <c r="BI254" s="192">
        <v>0.89100000000000001</v>
      </c>
      <c r="BJ254" s="193">
        <v>5.7</v>
      </c>
      <c r="BK254" s="200">
        <v>0.51700000000000002</v>
      </c>
      <c r="BL254" s="192">
        <v>0.89500000000000002</v>
      </c>
      <c r="BM254" s="196">
        <v>5.56</v>
      </c>
      <c r="BN254" s="191">
        <v>0.51300000000000001</v>
      </c>
      <c r="BO254" s="192">
        <v>0.89300000000000002</v>
      </c>
      <c r="BP254" s="193">
        <v>5.56</v>
      </c>
      <c r="BQ254" s="191">
        <v>0.49099999999999999</v>
      </c>
      <c r="BR254" s="192">
        <v>0.90200000000000002</v>
      </c>
      <c r="BS254" s="193">
        <v>5.5</v>
      </c>
      <c r="BT254" s="191">
        <v>0.44700000000000001</v>
      </c>
      <c r="BU254" s="192">
        <v>0.90400000000000003</v>
      </c>
      <c r="BV254" s="193">
        <v>5.2</v>
      </c>
      <c r="BW254" s="191">
        <v>0.38500000000000001</v>
      </c>
      <c r="BX254" s="192">
        <v>0.90600000000000003</v>
      </c>
      <c r="BY254" s="193">
        <v>5.2</v>
      </c>
    </row>
    <row r="255" spans="1:77" ht="30" x14ac:dyDescent="0.25">
      <c r="A255" s="44" t="s">
        <v>531</v>
      </c>
      <c r="B255" s="4" t="s">
        <v>630</v>
      </c>
      <c r="C255" s="13" t="s">
        <v>28</v>
      </c>
      <c r="D255" s="13" t="s">
        <v>28</v>
      </c>
      <c r="E255" s="28">
        <v>110</v>
      </c>
      <c r="F255" s="182">
        <v>-5.9269999999999996</v>
      </c>
      <c r="G255" s="183">
        <v>-3.34</v>
      </c>
      <c r="H255" s="184">
        <v>39</v>
      </c>
      <c r="I255" s="186">
        <v>-5.4870000000000001</v>
      </c>
      <c r="J255" s="183">
        <v>-3.03</v>
      </c>
      <c r="K255" s="185">
        <v>34.6</v>
      </c>
      <c r="L255" s="182">
        <v>-5.9</v>
      </c>
      <c r="M255" s="183">
        <v>-3.36</v>
      </c>
      <c r="N255" s="184">
        <v>38.6</v>
      </c>
      <c r="O255" s="182">
        <v>-5.77</v>
      </c>
      <c r="P255" s="183">
        <v>-3.3</v>
      </c>
      <c r="Q255" s="184">
        <v>36.700000000000003</v>
      </c>
      <c r="R255" s="186">
        <v>-5.694</v>
      </c>
      <c r="S255" s="183">
        <v>-3.2690000000000001</v>
      </c>
      <c r="T255" s="185">
        <v>36</v>
      </c>
      <c r="U255" s="182">
        <v>-5.8609999999999998</v>
      </c>
      <c r="V255" s="183">
        <v>-3.274</v>
      </c>
      <c r="W255" s="184">
        <v>37.299999999999997</v>
      </c>
      <c r="X255" s="182">
        <v>-6.0720000000000001</v>
      </c>
      <c r="Y255" s="183">
        <v>-3.2429999999999999</v>
      </c>
      <c r="Z255" s="184">
        <v>37.6</v>
      </c>
      <c r="AA255" s="186">
        <v>-5.359</v>
      </c>
      <c r="AB255" s="183">
        <v>-2.7240000000000002</v>
      </c>
      <c r="AC255" s="185">
        <v>28</v>
      </c>
      <c r="AD255" s="182">
        <v>-4.2279999999999998</v>
      </c>
      <c r="AE255" s="183">
        <v>-1.7949999999999999</v>
      </c>
      <c r="AF255" s="184">
        <v>24</v>
      </c>
      <c r="AG255" s="182">
        <v>-4.22</v>
      </c>
      <c r="AH255" s="183">
        <v>-1.698</v>
      </c>
      <c r="AI255" s="184">
        <v>24</v>
      </c>
      <c r="AJ255" s="182">
        <v>-4.3029999999999999</v>
      </c>
      <c r="AK255" s="183">
        <v>-1.698</v>
      </c>
      <c r="AL255" s="184">
        <v>24.1</v>
      </c>
      <c r="AM255" s="186">
        <v>-4.2590000000000003</v>
      </c>
      <c r="AN255" s="183">
        <v>-1.637</v>
      </c>
      <c r="AO255" s="185">
        <v>24.6</v>
      </c>
      <c r="AP255" s="182">
        <v>-4.1050000000000004</v>
      </c>
      <c r="AQ255" s="183">
        <v>-1.54</v>
      </c>
      <c r="AR255" s="184">
        <v>24.9</v>
      </c>
      <c r="AS255" s="182">
        <v>-3.8370000000000002</v>
      </c>
      <c r="AT255" s="183">
        <v>-1.2410000000000001</v>
      </c>
      <c r="AU255" s="184">
        <v>21</v>
      </c>
      <c r="AV255" s="182">
        <v>-4.1449999999999996</v>
      </c>
      <c r="AW255" s="183">
        <v>-1.659</v>
      </c>
      <c r="AX255" s="184">
        <v>24.8</v>
      </c>
      <c r="AY255" s="186">
        <v>-4.1840000000000002</v>
      </c>
      <c r="AZ255" s="183">
        <v>-1.879</v>
      </c>
      <c r="BA255" s="185">
        <v>25.4</v>
      </c>
      <c r="BB255" s="182">
        <v>-4.4000000000000004</v>
      </c>
      <c r="BC255" s="183">
        <v>-2.2000000000000002</v>
      </c>
      <c r="BD255" s="184">
        <v>27.48</v>
      </c>
      <c r="BE255" s="182">
        <v>-4.1449999999999996</v>
      </c>
      <c r="BF255" s="183">
        <v>-1.7789999999999999</v>
      </c>
      <c r="BG255" s="184">
        <v>24.4</v>
      </c>
      <c r="BH255" s="182">
        <v>-4.149</v>
      </c>
      <c r="BI255" s="183">
        <v>-1.7290000000000001</v>
      </c>
      <c r="BJ255" s="184">
        <v>25.5</v>
      </c>
      <c r="BK255" s="186">
        <v>-3.964</v>
      </c>
      <c r="BL255" s="183">
        <v>-1.6020000000000001</v>
      </c>
      <c r="BM255" s="185">
        <v>26.4</v>
      </c>
      <c r="BN255" s="182">
        <v>-5.3719999999999999</v>
      </c>
      <c r="BO255" s="183">
        <v>-3.0710000000000002</v>
      </c>
      <c r="BP255" s="184">
        <v>36</v>
      </c>
      <c r="BQ255" s="182">
        <v>-5.8079999999999998</v>
      </c>
      <c r="BR255" s="183">
        <v>-3.2869999999999999</v>
      </c>
      <c r="BS255" s="184">
        <v>38</v>
      </c>
      <c r="BT255" s="182">
        <v>-5.9580000000000002</v>
      </c>
      <c r="BU255" s="183">
        <v>-3.194</v>
      </c>
      <c r="BV255" s="184">
        <v>36.200000000000003</v>
      </c>
      <c r="BW255" s="182">
        <v>-5.5789999999999997</v>
      </c>
      <c r="BX255" s="183">
        <v>-3.1680000000000001</v>
      </c>
      <c r="BY255" s="184">
        <v>34.200000000000003</v>
      </c>
    </row>
    <row r="256" spans="1:77" ht="30" x14ac:dyDescent="0.25">
      <c r="A256" s="44" t="s">
        <v>531</v>
      </c>
      <c r="B256" s="4" t="s">
        <v>631</v>
      </c>
      <c r="C256" s="13" t="s">
        <v>28</v>
      </c>
      <c r="D256" s="13" t="s">
        <v>28</v>
      </c>
      <c r="E256" s="28">
        <v>110</v>
      </c>
      <c r="F256" s="182">
        <v>-5.742</v>
      </c>
      <c r="G256" s="183">
        <v>-2.754</v>
      </c>
      <c r="H256" s="184">
        <v>33.9</v>
      </c>
      <c r="I256" s="186">
        <v>-5.3940000000000001</v>
      </c>
      <c r="J256" s="183">
        <v>-2.4769999999999999</v>
      </c>
      <c r="K256" s="185">
        <v>29.8</v>
      </c>
      <c r="L256" s="182">
        <v>-5.7240000000000002</v>
      </c>
      <c r="M256" s="183">
        <v>-2.75</v>
      </c>
      <c r="N256" s="184">
        <v>33.299999999999997</v>
      </c>
      <c r="O256" s="182">
        <v>-5.6280000000000001</v>
      </c>
      <c r="P256" s="183">
        <v>-2.6970000000000001</v>
      </c>
      <c r="Q256" s="184">
        <v>32</v>
      </c>
      <c r="R256" s="186">
        <v>-5.601</v>
      </c>
      <c r="S256" s="183">
        <v>-2.6970000000000001</v>
      </c>
      <c r="T256" s="185">
        <v>32</v>
      </c>
      <c r="U256" s="182">
        <v>-5.6719999999999997</v>
      </c>
      <c r="V256" s="183">
        <v>-2.68</v>
      </c>
      <c r="W256" s="184">
        <v>32.799999999999997</v>
      </c>
      <c r="X256" s="182">
        <v>-5.9180000000000001</v>
      </c>
      <c r="Y256" s="183">
        <v>-2.6840000000000002</v>
      </c>
      <c r="Z256" s="184">
        <v>32.56</v>
      </c>
      <c r="AA256" s="186">
        <v>-5.5970000000000004</v>
      </c>
      <c r="AB256" s="183">
        <v>-2.3759999999999999</v>
      </c>
      <c r="AC256" s="185">
        <v>24.8</v>
      </c>
      <c r="AD256" s="182">
        <v>-4.26</v>
      </c>
      <c r="AE256" s="183">
        <v>-1.5269999999999999</v>
      </c>
      <c r="AF256" s="184">
        <v>22.1</v>
      </c>
      <c r="AG256" s="182">
        <v>-4.2060000000000004</v>
      </c>
      <c r="AH256" s="183">
        <v>-1.3859999999999999</v>
      </c>
      <c r="AI256" s="184">
        <v>21.4</v>
      </c>
      <c r="AJ256" s="182">
        <v>-4.2590000000000003</v>
      </c>
      <c r="AK256" s="183">
        <v>-1.3819999999999999</v>
      </c>
      <c r="AL256" s="184">
        <v>21.7</v>
      </c>
      <c r="AM256" s="186">
        <v>-4.2279999999999998</v>
      </c>
      <c r="AN256" s="183">
        <v>-1.32</v>
      </c>
      <c r="AO256" s="185">
        <v>21.8</v>
      </c>
      <c r="AP256" s="182">
        <v>-4.048</v>
      </c>
      <c r="AQ256" s="183">
        <v>-1.2450000000000001</v>
      </c>
      <c r="AR256" s="184">
        <v>21.9</v>
      </c>
      <c r="AS256" s="182">
        <v>-3.81</v>
      </c>
      <c r="AT256" s="183">
        <v>-0.99399999999999999</v>
      </c>
      <c r="AU256" s="184">
        <v>18.899999999999999</v>
      </c>
      <c r="AV256" s="182">
        <v>-4.0259999999999998</v>
      </c>
      <c r="AW256" s="183">
        <v>-1.272</v>
      </c>
      <c r="AX256" s="184">
        <v>21.5</v>
      </c>
      <c r="AY256" s="186">
        <v>-4.077</v>
      </c>
      <c r="AZ256" s="183">
        <v>-1.4390000000000001</v>
      </c>
      <c r="BA256" s="185">
        <v>22.3</v>
      </c>
      <c r="BB256" s="182">
        <v>-4.2809999999999997</v>
      </c>
      <c r="BC256" s="183">
        <v>-1.8660000000000001</v>
      </c>
      <c r="BD256" s="184">
        <v>24</v>
      </c>
      <c r="BE256" s="182">
        <v>-4.101</v>
      </c>
      <c r="BF256" s="183">
        <v>1.47</v>
      </c>
      <c r="BG256" s="184">
        <v>21.4</v>
      </c>
      <c r="BH256" s="182">
        <v>-4.0830000000000002</v>
      </c>
      <c r="BI256" s="183">
        <v>-1.4119999999999999</v>
      </c>
      <c r="BJ256" s="184">
        <v>22.56</v>
      </c>
      <c r="BK256" s="186">
        <v>-3.8980000000000001</v>
      </c>
      <c r="BL256" s="183">
        <v>-1.175</v>
      </c>
      <c r="BM256" s="185">
        <v>23.4</v>
      </c>
      <c r="BN256" s="182">
        <v>-4.9589999999999996</v>
      </c>
      <c r="BO256" s="183">
        <v>-2.3359999999999999</v>
      </c>
      <c r="BP256" s="184">
        <v>31.3</v>
      </c>
      <c r="BQ256" s="182">
        <v>-5.61</v>
      </c>
      <c r="BR256" s="183">
        <v>-2.6880000000000002</v>
      </c>
      <c r="BS256" s="184">
        <v>33.700000000000003</v>
      </c>
      <c r="BT256" s="182">
        <v>-5.8040000000000003</v>
      </c>
      <c r="BU256" s="183">
        <v>-2.6309999999999998</v>
      </c>
      <c r="BV256" s="184">
        <v>32</v>
      </c>
      <c r="BW256" s="182">
        <v>-5.6230000000000002</v>
      </c>
      <c r="BX256" s="183">
        <v>-2.653</v>
      </c>
      <c r="BY256" s="184">
        <v>30.1</v>
      </c>
    </row>
    <row r="257" spans="1:77" x14ac:dyDescent="0.25">
      <c r="A257" s="44" t="s">
        <v>531</v>
      </c>
      <c r="B257" s="3" t="s">
        <v>632</v>
      </c>
      <c r="C257" s="13" t="s">
        <v>28</v>
      </c>
      <c r="D257" s="13" t="s">
        <v>32</v>
      </c>
      <c r="E257" s="28">
        <v>110</v>
      </c>
      <c r="F257" s="253">
        <v>110.6</v>
      </c>
      <c r="G257" s="254"/>
      <c r="H257" s="255"/>
      <c r="I257" s="266">
        <v>110.5</v>
      </c>
      <c r="J257" s="254"/>
      <c r="K257" s="261"/>
      <c r="L257" s="253">
        <v>109.8</v>
      </c>
      <c r="M257" s="254"/>
      <c r="N257" s="255"/>
      <c r="O257" s="253">
        <v>110.5</v>
      </c>
      <c r="P257" s="254"/>
      <c r="Q257" s="255"/>
      <c r="R257" s="266">
        <v>110.4</v>
      </c>
      <c r="S257" s="254"/>
      <c r="T257" s="261"/>
      <c r="U257" s="253">
        <v>110.8</v>
      </c>
      <c r="V257" s="254"/>
      <c r="W257" s="255"/>
      <c r="X257" s="253">
        <v>110.9</v>
      </c>
      <c r="Y257" s="254"/>
      <c r="Z257" s="255"/>
      <c r="AA257" s="266">
        <v>111.57</v>
      </c>
      <c r="AB257" s="254"/>
      <c r="AC257" s="261"/>
      <c r="AD257" s="253">
        <v>111.65</v>
      </c>
      <c r="AE257" s="254"/>
      <c r="AF257" s="255"/>
      <c r="AG257" s="253">
        <v>111.9</v>
      </c>
      <c r="AH257" s="254"/>
      <c r="AI257" s="255"/>
      <c r="AJ257" s="253">
        <v>111.49</v>
      </c>
      <c r="AK257" s="254"/>
      <c r="AL257" s="255"/>
      <c r="AM257" s="266">
        <v>111.7</v>
      </c>
      <c r="AN257" s="254"/>
      <c r="AO257" s="261"/>
      <c r="AP257" s="253">
        <v>111.2</v>
      </c>
      <c r="AQ257" s="254"/>
      <c r="AR257" s="255"/>
      <c r="AS257" s="253">
        <v>111.3</v>
      </c>
      <c r="AT257" s="254"/>
      <c r="AU257" s="255"/>
      <c r="AV257" s="253">
        <v>110.86</v>
      </c>
      <c r="AW257" s="254"/>
      <c r="AX257" s="255"/>
      <c r="AY257" s="266">
        <v>110.8</v>
      </c>
      <c r="AZ257" s="254"/>
      <c r="BA257" s="261"/>
      <c r="BB257" s="253">
        <v>110.35</v>
      </c>
      <c r="BC257" s="254"/>
      <c r="BD257" s="255"/>
      <c r="BE257" s="253">
        <v>111</v>
      </c>
      <c r="BF257" s="254"/>
      <c r="BG257" s="255"/>
      <c r="BH257" s="253">
        <v>111.1</v>
      </c>
      <c r="BI257" s="254"/>
      <c r="BJ257" s="255"/>
      <c r="BK257" s="266">
        <v>111.5</v>
      </c>
      <c r="BL257" s="254"/>
      <c r="BM257" s="261"/>
      <c r="BN257" s="253">
        <v>111.1</v>
      </c>
      <c r="BO257" s="254"/>
      <c r="BP257" s="255"/>
      <c r="BQ257" s="253">
        <v>110.8</v>
      </c>
      <c r="BR257" s="254"/>
      <c r="BS257" s="255"/>
      <c r="BT257" s="253">
        <v>110.3</v>
      </c>
      <c r="BU257" s="254"/>
      <c r="BV257" s="255"/>
      <c r="BW257" s="253">
        <v>110.6</v>
      </c>
      <c r="BX257" s="254"/>
      <c r="BY257" s="255"/>
    </row>
    <row r="258" spans="1:77" x14ac:dyDescent="0.25">
      <c r="A258" s="44" t="s">
        <v>531</v>
      </c>
      <c r="B258" s="3" t="s">
        <v>633</v>
      </c>
      <c r="C258" s="13" t="s">
        <v>28</v>
      </c>
      <c r="D258" s="13" t="s">
        <v>32</v>
      </c>
      <c r="E258" s="28">
        <v>110</v>
      </c>
      <c r="F258" s="253">
        <v>110.4</v>
      </c>
      <c r="G258" s="254"/>
      <c r="H258" s="255"/>
      <c r="I258" s="266">
        <v>110.4</v>
      </c>
      <c r="J258" s="254"/>
      <c r="K258" s="261"/>
      <c r="L258" s="253">
        <v>109.8</v>
      </c>
      <c r="M258" s="254"/>
      <c r="N258" s="255"/>
      <c r="O258" s="253">
        <v>110.4</v>
      </c>
      <c r="P258" s="254"/>
      <c r="Q258" s="255"/>
      <c r="R258" s="266">
        <v>110.48</v>
      </c>
      <c r="S258" s="254"/>
      <c r="T258" s="261"/>
      <c r="U258" s="253">
        <v>110.45</v>
      </c>
      <c r="V258" s="254"/>
      <c r="W258" s="255"/>
      <c r="X258" s="253">
        <v>110.7</v>
      </c>
      <c r="Y258" s="254"/>
      <c r="Z258" s="255"/>
      <c r="AA258" s="266">
        <v>111.4</v>
      </c>
      <c r="AB258" s="254"/>
      <c r="AC258" s="261"/>
      <c r="AD258" s="253">
        <v>111.4</v>
      </c>
      <c r="AE258" s="254"/>
      <c r="AF258" s="255"/>
      <c r="AG258" s="253">
        <v>111.7</v>
      </c>
      <c r="AH258" s="254"/>
      <c r="AI258" s="255"/>
      <c r="AJ258" s="253">
        <v>111.3</v>
      </c>
      <c r="AK258" s="254"/>
      <c r="AL258" s="255"/>
      <c r="AM258" s="266">
        <v>111.6</v>
      </c>
      <c r="AN258" s="254"/>
      <c r="AO258" s="261"/>
      <c r="AP258" s="253">
        <v>111.04</v>
      </c>
      <c r="AQ258" s="254"/>
      <c r="AR258" s="255"/>
      <c r="AS258" s="253">
        <v>111.1</v>
      </c>
      <c r="AT258" s="254"/>
      <c r="AU258" s="255"/>
      <c r="AV258" s="253">
        <v>111.1</v>
      </c>
      <c r="AW258" s="254"/>
      <c r="AX258" s="255"/>
      <c r="AY258" s="266">
        <v>110.6</v>
      </c>
      <c r="AZ258" s="254"/>
      <c r="BA258" s="261"/>
      <c r="BB258" s="253">
        <v>110.1</v>
      </c>
      <c r="BC258" s="254"/>
      <c r="BD258" s="255"/>
      <c r="BE258" s="253">
        <v>110.7</v>
      </c>
      <c r="BF258" s="254"/>
      <c r="BG258" s="255"/>
      <c r="BH258" s="253">
        <v>110.8</v>
      </c>
      <c r="BI258" s="254"/>
      <c r="BJ258" s="255"/>
      <c r="BK258" s="266">
        <v>11.3</v>
      </c>
      <c r="BL258" s="254"/>
      <c r="BM258" s="261"/>
      <c r="BN258" s="253">
        <v>110.8</v>
      </c>
      <c r="BO258" s="254"/>
      <c r="BP258" s="255"/>
      <c r="BQ258" s="253">
        <v>110.7</v>
      </c>
      <c r="BR258" s="254"/>
      <c r="BS258" s="255"/>
      <c r="BT258" s="253">
        <v>109.9</v>
      </c>
      <c r="BU258" s="254"/>
      <c r="BV258" s="255"/>
      <c r="BW258" s="253">
        <v>110.5</v>
      </c>
      <c r="BX258" s="254"/>
      <c r="BY258" s="255"/>
    </row>
    <row r="259" spans="1:77" x14ac:dyDescent="0.25">
      <c r="A259" s="44" t="s">
        <v>531</v>
      </c>
      <c r="B259" s="3" t="s">
        <v>634</v>
      </c>
      <c r="C259" s="13" t="s">
        <v>28</v>
      </c>
      <c r="D259" s="13" t="s">
        <v>32</v>
      </c>
      <c r="E259" s="28">
        <v>110</v>
      </c>
      <c r="F259" s="253">
        <v>0</v>
      </c>
      <c r="G259" s="254"/>
      <c r="H259" s="255"/>
      <c r="I259" s="266">
        <v>0</v>
      </c>
      <c r="J259" s="254"/>
      <c r="K259" s="261"/>
      <c r="L259" s="253">
        <v>0</v>
      </c>
      <c r="M259" s="254"/>
      <c r="N259" s="255"/>
      <c r="O259" s="253">
        <v>0</v>
      </c>
      <c r="P259" s="254"/>
      <c r="Q259" s="255"/>
      <c r="R259" s="266">
        <v>0</v>
      </c>
      <c r="S259" s="254"/>
      <c r="T259" s="261"/>
      <c r="U259" s="253">
        <v>0</v>
      </c>
      <c r="V259" s="254"/>
      <c r="W259" s="255"/>
      <c r="X259" s="253">
        <v>0</v>
      </c>
      <c r="Y259" s="254"/>
      <c r="Z259" s="255"/>
      <c r="AA259" s="266">
        <v>0</v>
      </c>
      <c r="AB259" s="254"/>
      <c r="AC259" s="261"/>
      <c r="AD259" s="253">
        <v>0</v>
      </c>
      <c r="AE259" s="254"/>
      <c r="AF259" s="255"/>
      <c r="AG259" s="253">
        <v>0</v>
      </c>
      <c r="AH259" s="254"/>
      <c r="AI259" s="255"/>
      <c r="AJ259" s="253">
        <v>0</v>
      </c>
      <c r="AK259" s="254"/>
      <c r="AL259" s="255"/>
      <c r="AM259" s="266">
        <v>0</v>
      </c>
      <c r="AN259" s="254"/>
      <c r="AO259" s="261"/>
      <c r="AP259" s="253">
        <v>0</v>
      </c>
      <c r="AQ259" s="254"/>
      <c r="AR259" s="255"/>
      <c r="AS259" s="253">
        <v>0</v>
      </c>
      <c r="AT259" s="254"/>
      <c r="AU259" s="255"/>
      <c r="AV259" s="253">
        <v>0</v>
      </c>
      <c r="AW259" s="254"/>
      <c r="AX259" s="255"/>
      <c r="AY259" s="266">
        <v>0</v>
      </c>
      <c r="AZ259" s="254"/>
      <c r="BA259" s="261"/>
      <c r="BB259" s="253">
        <v>0</v>
      </c>
      <c r="BC259" s="254"/>
      <c r="BD259" s="255"/>
      <c r="BE259" s="253">
        <v>0</v>
      </c>
      <c r="BF259" s="254"/>
      <c r="BG259" s="255"/>
      <c r="BH259" s="253">
        <v>0</v>
      </c>
      <c r="BI259" s="254"/>
      <c r="BJ259" s="255"/>
      <c r="BK259" s="266">
        <v>0</v>
      </c>
      <c r="BL259" s="254"/>
      <c r="BM259" s="261"/>
      <c r="BN259" s="253">
        <v>0</v>
      </c>
      <c r="BO259" s="254"/>
      <c r="BP259" s="255"/>
      <c r="BQ259" s="253">
        <v>0</v>
      </c>
      <c r="BR259" s="254"/>
      <c r="BS259" s="255"/>
      <c r="BT259" s="253">
        <v>0</v>
      </c>
      <c r="BU259" s="254"/>
      <c r="BV259" s="255"/>
      <c r="BW259" s="253">
        <v>0</v>
      </c>
      <c r="BX259" s="254"/>
      <c r="BY259" s="255"/>
    </row>
    <row r="260" spans="1:77" x14ac:dyDescent="0.25">
      <c r="A260" s="44" t="s">
        <v>531</v>
      </c>
      <c r="B260" s="3" t="s">
        <v>11</v>
      </c>
      <c r="C260" s="25" t="s">
        <v>639</v>
      </c>
      <c r="D260" s="25" t="s">
        <v>27</v>
      </c>
      <c r="E260" s="28">
        <v>110</v>
      </c>
      <c r="F260" s="182">
        <v>6.49</v>
      </c>
      <c r="G260" s="183">
        <v>3.2</v>
      </c>
      <c r="H260" s="184">
        <v>38.4</v>
      </c>
      <c r="I260" s="186">
        <v>5.53</v>
      </c>
      <c r="J260" s="183">
        <v>3.05</v>
      </c>
      <c r="K260" s="185">
        <v>33.6</v>
      </c>
      <c r="L260" s="182">
        <v>6.58</v>
      </c>
      <c r="M260" s="183">
        <v>3.37</v>
      </c>
      <c r="N260" s="184">
        <v>39.700000000000003</v>
      </c>
      <c r="O260" s="182">
        <v>6.15</v>
      </c>
      <c r="P260" s="183">
        <v>3.34</v>
      </c>
      <c r="Q260" s="184">
        <v>37</v>
      </c>
      <c r="R260" s="186">
        <v>6.2</v>
      </c>
      <c r="S260" s="183">
        <v>3.34</v>
      </c>
      <c r="T260" s="185">
        <v>37</v>
      </c>
      <c r="U260" s="182">
        <v>6.24</v>
      </c>
      <c r="V260" s="183">
        <v>3.25</v>
      </c>
      <c r="W260" s="184">
        <v>38</v>
      </c>
      <c r="X260" s="182">
        <v>6.5</v>
      </c>
      <c r="Y260" s="183">
        <v>3.34</v>
      </c>
      <c r="Z260" s="184">
        <v>38.6</v>
      </c>
      <c r="AA260" s="186">
        <v>5.35</v>
      </c>
      <c r="AB260" s="183">
        <v>2.27</v>
      </c>
      <c r="AC260" s="185">
        <v>31</v>
      </c>
      <c r="AD260" s="182">
        <v>4.97</v>
      </c>
      <c r="AE260" s="183">
        <v>2.25</v>
      </c>
      <c r="AF260" s="184">
        <v>28.4</v>
      </c>
      <c r="AG260" s="182">
        <v>4.93</v>
      </c>
      <c r="AH260" s="183">
        <v>2.14</v>
      </c>
      <c r="AI260" s="184">
        <v>28.4</v>
      </c>
      <c r="AJ260" s="182">
        <v>5.38</v>
      </c>
      <c r="AK260" s="183">
        <v>2.54</v>
      </c>
      <c r="AL260" s="184">
        <v>31</v>
      </c>
      <c r="AM260" s="186">
        <v>5.23</v>
      </c>
      <c r="AN260" s="183">
        <v>2.13</v>
      </c>
      <c r="AO260" s="185">
        <v>29.4</v>
      </c>
      <c r="AP260" s="182">
        <v>5.61</v>
      </c>
      <c r="AQ260" s="183">
        <v>2.48</v>
      </c>
      <c r="AR260" s="184">
        <v>32</v>
      </c>
      <c r="AS260" s="182">
        <v>4.08</v>
      </c>
      <c r="AT260" s="183">
        <v>1.51</v>
      </c>
      <c r="AU260" s="184">
        <v>23</v>
      </c>
      <c r="AV260" s="182">
        <v>4.95</v>
      </c>
      <c r="AW260" s="183">
        <v>2.31</v>
      </c>
      <c r="AX260" s="184">
        <v>29</v>
      </c>
      <c r="AY260" s="186">
        <v>5.13</v>
      </c>
      <c r="AZ260" s="183">
        <v>2.33</v>
      </c>
      <c r="BA260" s="185">
        <v>30</v>
      </c>
      <c r="BB260" s="182">
        <v>5.31</v>
      </c>
      <c r="BC260" s="183">
        <v>2.4500000000000002</v>
      </c>
      <c r="BD260" s="184">
        <v>31</v>
      </c>
      <c r="BE260" s="182">
        <v>4.84</v>
      </c>
      <c r="BF260" s="183">
        <v>2.29</v>
      </c>
      <c r="BG260" s="184">
        <v>28</v>
      </c>
      <c r="BH260" s="182">
        <v>5.0199999999999996</v>
      </c>
      <c r="BI260" s="183">
        <v>2.2200000000000002</v>
      </c>
      <c r="BJ260" s="184">
        <v>29</v>
      </c>
      <c r="BK260" s="186">
        <v>4.3099999999999996</v>
      </c>
      <c r="BL260" s="183">
        <v>1.64</v>
      </c>
      <c r="BM260" s="185">
        <v>25</v>
      </c>
      <c r="BN260" s="182">
        <v>6.29</v>
      </c>
      <c r="BO260" s="183">
        <v>3.28</v>
      </c>
      <c r="BP260" s="184">
        <v>38</v>
      </c>
      <c r="BQ260" s="182">
        <v>6.24</v>
      </c>
      <c r="BR260" s="183">
        <v>3.31</v>
      </c>
      <c r="BS260" s="184">
        <v>38</v>
      </c>
      <c r="BT260" s="182">
        <v>6.3</v>
      </c>
      <c r="BU260" s="183">
        <v>3.1</v>
      </c>
      <c r="BV260" s="184">
        <v>36</v>
      </c>
      <c r="BW260" s="182">
        <v>5.88</v>
      </c>
      <c r="BX260" s="183">
        <v>2.97</v>
      </c>
      <c r="BY260" s="184">
        <v>34</v>
      </c>
    </row>
    <row r="261" spans="1:77" x14ac:dyDescent="0.25">
      <c r="A261" s="44" t="s">
        <v>531</v>
      </c>
      <c r="B261" s="3" t="s">
        <v>12</v>
      </c>
      <c r="C261" s="25" t="s">
        <v>639</v>
      </c>
      <c r="D261" s="25" t="s">
        <v>27</v>
      </c>
      <c r="E261" s="28">
        <v>110</v>
      </c>
      <c r="F261" s="182">
        <v>5.37</v>
      </c>
      <c r="G261" s="183">
        <v>3.01</v>
      </c>
      <c r="H261" s="184">
        <v>33</v>
      </c>
      <c r="I261" s="186">
        <v>4.87</v>
      </c>
      <c r="J261" s="183">
        <v>2.83</v>
      </c>
      <c r="K261" s="185">
        <v>30</v>
      </c>
      <c r="L261" s="182">
        <v>4.84</v>
      </c>
      <c r="M261" s="183">
        <v>2.86</v>
      </c>
      <c r="N261" s="184">
        <v>30</v>
      </c>
      <c r="O261" s="182">
        <v>4.71</v>
      </c>
      <c r="P261" s="183">
        <v>2.82</v>
      </c>
      <c r="Q261" s="184">
        <v>30</v>
      </c>
      <c r="R261" s="186">
        <v>4.5999999999999996</v>
      </c>
      <c r="S261" s="183">
        <v>2.75</v>
      </c>
      <c r="T261" s="185">
        <v>30</v>
      </c>
      <c r="U261" s="182">
        <v>4.9000000000000004</v>
      </c>
      <c r="V261" s="183">
        <v>2.85</v>
      </c>
      <c r="W261" s="184">
        <v>29</v>
      </c>
      <c r="X261" s="182">
        <v>4.84</v>
      </c>
      <c r="Y261" s="183">
        <v>2.62</v>
      </c>
      <c r="Z261" s="184">
        <v>29</v>
      </c>
      <c r="AA261" s="186">
        <v>3.23</v>
      </c>
      <c r="AB261" s="183">
        <v>2.38</v>
      </c>
      <c r="AC261" s="185">
        <v>20</v>
      </c>
      <c r="AD261" s="182">
        <v>2.92</v>
      </c>
      <c r="AE261" s="183">
        <v>1.1399999999999999</v>
      </c>
      <c r="AF261" s="184">
        <v>15</v>
      </c>
      <c r="AG261" s="182"/>
      <c r="AH261" s="183"/>
      <c r="AI261" s="184"/>
      <c r="AJ261" s="182"/>
      <c r="AK261" s="183"/>
      <c r="AL261" s="184"/>
      <c r="AM261" s="186"/>
      <c r="AN261" s="183"/>
      <c r="AO261" s="185"/>
      <c r="AP261" s="182"/>
      <c r="AQ261" s="183"/>
      <c r="AR261" s="184"/>
      <c r="AS261" s="182"/>
      <c r="AT261" s="183"/>
      <c r="AU261" s="184"/>
      <c r="AV261" s="182"/>
      <c r="AW261" s="183"/>
      <c r="AX261" s="184"/>
      <c r="AY261" s="186"/>
      <c r="AZ261" s="183"/>
      <c r="BA261" s="185"/>
      <c r="BB261" s="182"/>
      <c r="BC261" s="183"/>
      <c r="BD261" s="184"/>
      <c r="BE261" s="182"/>
      <c r="BF261" s="183"/>
      <c r="BG261" s="184"/>
      <c r="BH261" s="182"/>
      <c r="BI261" s="183"/>
      <c r="BJ261" s="184"/>
      <c r="BK261" s="186"/>
      <c r="BL261" s="183"/>
      <c r="BM261" s="185"/>
      <c r="BN261" s="182"/>
      <c r="BO261" s="183"/>
      <c r="BP261" s="184"/>
      <c r="BQ261" s="182"/>
      <c r="BR261" s="183"/>
      <c r="BS261" s="184"/>
      <c r="BT261" s="182"/>
      <c r="BU261" s="183"/>
      <c r="BV261" s="184"/>
      <c r="BW261" s="182"/>
      <c r="BX261" s="183"/>
      <c r="BY261" s="184"/>
    </row>
    <row r="262" spans="1:77" x14ac:dyDescent="0.25">
      <c r="A262" s="44" t="s">
        <v>531</v>
      </c>
      <c r="B262" s="41" t="s">
        <v>11</v>
      </c>
      <c r="C262" s="25" t="s">
        <v>639</v>
      </c>
      <c r="D262" s="25" t="s">
        <v>29</v>
      </c>
      <c r="E262" s="16" t="s">
        <v>28</v>
      </c>
      <c r="F262" s="253">
        <v>9</v>
      </c>
      <c r="G262" s="254"/>
      <c r="H262" s="255"/>
      <c r="I262" s="266">
        <v>9</v>
      </c>
      <c r="J262" s="254"/>
      <c r="K262" s="261"/>
      <c r="L262" s="253">
        <v>9</v>
      </c>
      <c r="M262" s="254"/>
      <c r="N262" s="255"/>
      <c r="O262" s="253">
        <v>9</v>
      </c>
      <c r="P262" s="254"/>
      <c r="Q262" s="255"/>
      <c r="R262" s="266">
        <v>9</v>
      </c>
      <c r="S262" s="254"/>
      <c r="T262" s="261"/>
      <c r="U262" s="253">
        <v>9</v>
      </c>
      <c r="V262" s="254"/>
      <c r="W262" s="255"/>
      <c r="X262" s="253">
        <v>10</v>
      </c>
      <c r="Y262" s="254"/>
      <c r="Z262" s="255"/>
      <c r="AA262" s="266">
        <v>10</v>
      </c>
      <c r="AB262" s="254"/>
      <c r="AC262" s="261"/>
      <c r="AD262" s="253">
        <v>10</v>
      </c>
      <c r="AE262" s="254"/>
      <c r="AF262" s="255"/>
      <c r="AG262" s="253">
        <v>10</v>
      </c>
      <c r="AH262" s="254"/>
      <c r="AI262" s="255"/>
      <c r="AJ262" s="253">
        <v>10</v>
      </c>
      <c r="AK262" s="254"/>
      <c r="AL262" s="255"/>
      <c r="AM262" s="266">
        <v>10</v>
      </c>
      <c r="AN262" s="254"/>
      <c r="AO262" s="261"/>
      <c r="AP262" s="253">
        <v>10</v>
      </c>
      <c r="AQ262" s="254"/>
      <c r="AR262" s="255"/>
      <c r="AS262" s="253">
        <v>10</v>
      </c>
      <c r="AT262" s="254"/>
      <c r="AU262" s="255"/>
      <c r="AV262" s="253">
        <v>10</v>
      </c>
      <c r="AW262" s="254"/>
      <c r="AX262" s="255"/>
      <c r="AY262" s="266">
        <v>10</v>
      </c>
      <c r="AZ262" s="254"/>
      <c r="BA262" s="261"/>
      <c r="BB262" s="253">
        <v>10</v>
      </c>
      <c r="BC262" s="254"/>
      <c r="BD262" s="255"/>
      <c r="BE262" s="253">
        <v>10</v>
      </c>
      <c r="BF262" s="254"/>
      <c r="BG262" s="255"/>
      <c r="BH262" s="253">
        <v>10</v>
      </c>
      <c r="BI262" s="254"/>
      <c r="BJ262" s="255"/>
      <c r="BK262" s="266">
        <v>9</v>
      </c>
      <c r="BL262" s="254"/>
      <c r="BM262" s="261"/>
      <c r="BN262" s="253">
        <v>9</v>
      </c>
      <c r="BO262" s="254"/>
      <c r="BP262" s="255"/>
      <c r="BQ262" s="253">
        <v>9</v>
      </c>
      <c r="BR262" s="254"/>
      <c r="BS262" s="255"/>
      <c r="BT262" s="253">
        <v>9</v>
      </c>
      <c r="BU262" s="254"/>
      <c r="BV262" s="255"/>
      <c r="BW262" s="253">
        <v>9</v>
      </c>
      <c r="BX262" s="254"/>
      <c r="BY262" s="255"/>
    </row>
    <row r="263" spans="1:77" x14ac:dyDescent="0.25">
      <c r="A263" s="44" t="s">
        <v>531</v>
      </c>
      <c r="B263" s="41" t="s">
        <v>12</v>
      </c>
      <c r="C263" s="25" t="s">
        <v>639</v>
      </c>
      <c r="D263" s="25" t="s">
        <v>29</v>
      </c>
      <c r="E263" s="16" t="s">
        <v>28</v>
      </c>
      <c r="F263" s="253">
        <v>9</v>
      </c>
      <c r="G263" s="254"/>
      <c r="H263" s="255"/>
      <c r="I263" s="266">
        <v>9</v>
      </c>
      <c r="J263" s="254"/>
      <c r="K263" s="261"/>
      <c r="L263" s="253">
        <v>9</v>
      </c>
      <c r="M263" s="254"/>
      <c r="N263" s="255"/>
      <c r="O263" s="253">
        <v>9</v>
      </c>
      <c r="P263" s="254"/>
      <c r="Q263" s="255"/>
      <c r="R263" s="266">
        <v>9</v>
      </c>
      <c r="S263" s="254"/>
      <c r="T263" s="261"/>
      <c r="U263" s="253">
        <v>10</v>
      </c>
      <c r="V263" s="254"/>
      <c r="W263" s="255"/>
      <c r="X263" s="253">
        <v>10</v>
      </c>
      <c r="Y263" s="254"/>
      <c r="Z263" s="255"/>
      <c r="AA263" s="266">
        <v>10</v>
      </c>
      <c r="AB263" s="254"/>
      <c r="AC263" s="261"/>
      <c r="AD263" s="253">
        <v>10</v>
      </c>
      <c r="AE263" s="254"/>
      <c r="AF263" s="255"/>
      <c r="AG263" s="253">
        <v>10</v>
      </c>
      <c r="AH263" s="254"/>
      <c r="AI263" s="255"/>
      <c r="AJ263" s="253">
        <v>10</v>
      </c>
      <c r="AK263" s="254"/>
      <c r="AL263" s="255"/>
      <c r="AM263" s="266">
        <v>10</v>
      </c>
      <c r="AN263" s="254"/>
      <c r="AO263" s="261"/>
      <c r="AP263" s="253">
        <v>10</v>
      </c>
      <c r="AQ263" s="254"/>
      <c r="AR263" s="255"/>
      <c r="AS263" s="253">
        <v>10</v>
      </c>
      <c r="AT263" s="254"/>
      <c r="AU263" s="255"/>
      <c r="AV263" s="253">
        <v>10</v>
      </c>
      <c r="AW263" s="254"/>
      <c r="AX263" s="255"/>
      <c r="AY263" s="266">
        <v>10</v>
      </c>
      <c r="AZ263" s="254"/>
      <c r="BA263" s="261"/>
      <c r="BB263" s="253">
        <v>9</v>
      </c>
      <c r="BC263" s="254"/>
      <c r="BD263" s="255"/>
      <c r="BE263" s="253">
        <v>9</v>
      </c>
      <c r="BF263" s="254"/>
      <c r="BG263" s="255"/>
      <c r="BH263" s="253">
        <v>9</v>
      </c>
      <c r="BI263" s="254"/>
      <c r="BJ263" s="255"/>
      <c r="BK263" s="266">
        <v>9</v>
      </c>
      <c r="BL263" s="254"/>
      <c r="BM263" s="261"/>
      <c r="BN263" s="253">
        <v>9</v>
      </c>
      <c r="BO263" s="254"/>
      <c r="BP263" s="255"/>
      <c r="BQ263" s="253">
        <v>9</v>
      </c>
      <c r="BR263" s="254"/>
      <c r="BS263" s="255"/>
      <c r="BT263" s="253">
        <v>9</v>
      </c>
      <c r="BU263" s="254"/>
      <c r="BV263" s="255"/>
      <c r="BW263" s="253">
        <v>9</v>
      </c>
      <c r="BX263" s="254"/>
      <c r="BY263" s="255"/>
    </row>
    <row r="264" spans="1:77" x14ac:dyDescent="0.25">
      <c r="A264" s="44" t="s">
        <v>531</v>
      </c>
      <c r="B264" s="3" t="s">
        <v>637</v>
      </c>
      <c r="C264" s="13" t="s">
        <v>28</v>
      </c>
      <c r="D264" s="13" t="s">
        <v>32</v>
      </c>
      <c r="E264" s="28">
        <v>10</v>
      </c>
      <c r="F264" s="253">
        <v>10.41</v>
      </c>
      <c r="G264" s="254"/>
      <c r="H264" s="255"/>
      <c r="I264" s="266">
        <v>10.44</v>
      </c>
      <c r="J264" s="254"/>
      <c r="K264" s="261"/>
      <c r="L264" s="253">
        <v>10.33</v>
      </c>
      <c r="M264" s="254"/>
      <c r="N264" s="255"/>
      <c r="O264" s="253">
        <v>10.4</v>
      </c>
      <c r="P264" s="254"/>
      <c r="Q264" s="255"/>
      <c r="R264" s="266">
        <v>10.41</v>
      </c>
      <c r="S264" s="254"/>
      <c r="T264" s="261"/>
      <c r="U264" s="253">
        <v>10.42</v>
      </c>
      <c r="V264" s="254"/>
      <c r="W264" s="255"/>
      <c r="X264" s="253">
        <v>10.44</v>
      </c>
      <c r="Y264" s="254"/>
      <c r="Z264" s="255"/>
      <c r="AA264" s="266">
        <v>10.57</v>
      </c>
      <c r="AB264" s="254"/>
      <c r="AC264" s="261"/>
      <c r="AD264" s="253">
        <v>10.59</v>
      </c>
      <c r="AE264" s="254"/>
      <c r="AF264" s="255"/>
      <c r="AG264" s="253">
        <v>10.61</v>
      </c>
      <c r="AH264" s="254"/>
      <c r="AI264" s="255"/>
      <c r="AJ264" s="253">
        <v>10.57</v>
      </c>
      <c r="AK264" s="254"/>
      <c r="AL264" s="255"/>
      <c r="AM264" s="266">
        <v>10.61</v>
      </c>
      <c r="AN264" s="254"/>
      <c r="AO264" s="261"/>
      <c r="AP264" s="253">
        <v>10.53</v>
      </c>
      <c r="AQ264" s="254"/>
      <c r="AR264" s="255"/>
      <c r="AS264" s="253">
        <v>10.59</v>
      </c>
      <c r="AT264" s="254"/>
      <c r="AU264" s="255"/>
      <c r="AV264" s="253">
        <v>10.53</v>
      </c>
      <c r="AW264" s="254"/>
      <c r="AX264" s="255"/>
      <c r="AY264" s="266">
        <v>10.49</v>
      </c>
      <c r="AZ264" s="254"/>
      <c r="BA264" s="261"/>
      <c r="BB264" s="253">
        <v>10.48</v>
      </c>
      <c r="BC264" s="254"/>
      <c r="BD264" s="255"/>
      <c r="BE264" s="253">
        <v>10.52</v>
      </c>
      <c r="BF264" s="254"/>
      <c r="BG264" s="255"/>
      <c r="BH264" s="253">
        <v>10.54</v>
      </c>
      <c r="BI264" s="254"/>
      <c r="BJ264" s="255"/>
      <c r="BK264" s="266">
        <v>10.6</v>
      </c>
      <c r="BL264" s="254"/>
      <c r="BM264" s="261"/>
      <c r="BN264" s="253">
        <v>10.48</v>
      </c>
      <c r="BO264" s="254"/>
      <c r="BP264" s="255"/>
      <c r="BQ264" s="253">
        <v>10.47</v>
      </c>
      <c r="BR264" s="254"/>
      <c r="BS264" s="255"/>
      <c r="BT264" s="253">
        <v>10.44</v>
      </c>
      <c r="BU264" s="254"/>
      <c r="BV264" s="255"/>
      <c r="BW264" s="253">
        <v>10.46</v>
      </c>
      <c r="BX264" s="254"/>
      <c r="BY264" s="255"/>
    </row>
    <row r="265" spans="1:77" x14ac:dyDescent="0.25">
      <c r="A265" s="44" t="s">
        <v>531</v>
      </c>
      <c r="B265" s="3" t="s">
        <v>638</v>
      </c>
      <c r="C265" s="13" t="s">
        <v>28</v>
      </c>
      <c r="D265" s="13" t="s">
        <v>32</v>
      </c>
      <c r="E265" s="28">
        <v>10</v>
      </c>
      <c r="F265" s="253">
        <v>10.55</v>
      </c>
      <c r="G265" s="254"/>
      <c r="H265" s="255"/>
      <c r="I265" s="266">
        <v>10.55</v>
      </c>
      <c r="J265" s="254"/>
      <c r="K265" s="261"/>
      <c r="L265" s="253">
        <v>10.55</v>
      </c>
      <c r="M265" s="254"/>
      <c r="N265" s="255"/>
      <c r="O265" s="253">
        <v>10.55</v>
      </c>
      <c r="P265" s="254"/>
      <c r="Q265" s="255"/>
      <c r="R265" s="266">
        <v>10.55</v>
      </c>
      <c r="S265" s="254"/>
      <c r="T265" s="261"/>
      <c r="U265" s="253">
        <v>10.55</v>
      </c>
      <c r="V265" s="254"/>
      <c r="W265" s="255"/>
      <c r="X265" s="253">
        <v>10.55</v>
      </c>
      <c r="Y265" s="254"/>
      <c r="Z265" s="255"/>
      <c r="AA265" s="266">
        <v>10.55</v>
      </c>
      <c r="AB265" s="254"/>
      <c r="AC265" s="261"/>
      <c r="AD265" s="253">
        <v>10.55</v>
      </c>
      <c r="AE265" s="254"/>
      <c r="AF265" s="255"/>
      <c r="AG265" s="253">
        <v>10.55</v>
      </c>
      <c r="AH265" s="254"/>
      <c r="AI265" s="255"/>
      <c r="AJ265" s="253">
        <v>10.55</v>
      </c>
      <c r="AK265" s="254"/>
      <c r="AL265" s="255"/>
      <c r="AM265" s="266">
        <v>10.55</v>
      </c>
      <c r="AN265" s="254"/>
      <c r="AO265" s="261"/>
      <c r="AP265" s="253">
        <v>10.55</v>
      </c>
      <c r="AQ265" s="254"/>
      <c r="AR265" s="255"/>
      <c r="AS265" s="253">
        <v>10.55</v>
      </c>
      <c r="AT265" s="254"/>
      <c r="AU265" s="255"/>
      <c r="AV265" s="253">
        <v>10.55</v>
      </c>
      <c r="AW265" s="254"/>
      <c r="AX265" s="255"/>
      <c r="AY265" s="266">
        <v>10.55</v>
      </c>
      <c r="AZ265" s="254"/>
      <c r="BA265" s="261"/>
      <c r="BB265" s="253">
        <v>10.55</v>
      </c>
      <c r="BC265" s="254"/>
      <c r="BD265" s="255"/>
      <c r="BE265" s="253">
        <v>10.55</v>
      </c>
      <c r="BF265" s="254"/>
      <c r="BG265" s="255"/>
      <c r="BH265" s="253">
        <v>10.55</v>
      </c>
      <c r="BI265" s="254"/>
      <c r="BJ265" s="255"/>
      <c r="BK265" s="266">
        <v>10.55</v>
      </c>
      <c r="BL265" s="254"/>
      <c r="BM265" s="261"/>
      <c r="BN265" s="253">
        <v>10.55</v>
      </c>
      <c r="BO265" s="254"/>
      <c r="BP265" s="255"/>
      <c r="BQ265" s="253">
        <v>10.55</v>
      </c>
      <c r="BR265" s="254"/>
      <c r="BS265" s="255"/>
      <c r="BT265" s="253">
        <v>10.55</v>
      </c>
      <c r="BU265" s="254"/>
      <c r="BV265" s="255"/>
      <c r="BW265" s="253">
        <v>10.55</v>
      </c>
      <c r="BX265" s="254"/>
      <c r="BY265" s="255"/>
    </row>
    <row r="266" spans="1:77" x14ac:dyDescent="0.25">
      <c r="A266" s="44" t="s">
        <v>531</v>
      </c>
      <c r="B266" s="3" t="s">
        <v>635</v>
      </c>
      <c r="C266" s="13" t="s">
        <v>28</v>
      </c>
      <c r="D266" s="13" t="s">
        <v>32</v>
      </c>
      <c r="E266" s="28">
        <v>6</v>
      </c>
      <c r="F266" s="253">
        <v>6.17</v>
      </c>
      <c r="G266" s="254"/>
      <c r="H266" s="255"/>
      <c r="I266" s="266">
        <v>6.2</v>
      </c>
      <c r="J266" s="254"/>
      <c r="K266" s="261"/>
      <c r="L266" s="253">
        <v>6.12</v>
      </c>
      <c r="M266" s="254"/>
      <c r="N266" s="255"/>
      <c r="O266" s="253">
        <v>6.15</v>
      </c>
      <c r="P266" s="254"/>
      <c r="Q266" s="255"/>
      <c r="R266" s="266">
        <v>6.18</v>
      </c>
      <c r="S266" s="254"/>
      <c r="T266" s="261"/>
      <c r="U266" s="253">
        <v>6.18</v>
      </c>
      <c r="V266" s="254"/>
      <c r="W266" s="255"/>
      <c r="X266" s="253">
        <v>6.19</v>
      </c>
      <c r="Y266" s="254"/>
      <c r="Z266" s="255"/>
      <c r="AA266" s="266">
        <v>6.29</v>
      </c>
      <c r="AB266" s="254"/>
      <c r="AC266" s="261"/>
      <c r="AD266" s="253">
        <v>6.3</v>
      </c>
      <c r="AE266" s="254"/>
      <c r="AF266" s="255"/>
      <c r="AG266" s="253">
        <v>6.31</v>
      </c>
      <c r="AH266" s="254"/>
      <c r="AI266" s="255"/>
      <c r="AJ266" s="253">
        <v>6.27</v>
      </c>
      <c r="AK266" s="254"/>
      <c r="AL266" s="255"/>
      <c r="AM266" s="266">
        <v>6.31</v>
      </c>
      <c r="AN266" s="254"/>
      <c r="AO266" s="261"/>
      <c r="AP266" s="253">
        <v>6.26</v>
      </c>
      <c r="AQ266" s="254"/>
      <c r="AR266" s="255"/>
      <c r="AS266" s="253">
        <v>6.32</v>
      </c>
      <c r="AT266" s="254"/>
      <c r="AU266" s="255"/>
      <c r="AV266" s="253">
        <v>6.26</v>
      </c>
      <c r="AW266" s="254"/>
      <c r="AX266" s="255"/>
      <c r="AY266" s="266">
        <v>6.24</v>
      </c>
      <c r="AZ266" s="254"/>
      <c r="BA266" s="261"/>
      <c r="BB266" s="253">
        <v>6.21</v>
      </c>
      <c r="BC266" s="254"/>
      <c r="BD266" s="255"/>
      <c r="BE266" s="253">
        <v>6.26</v>
      </c>
      <c r="BF266" s="254"/>
      <c r="BG266" s="255"/>
      <c r="BH266" s="253">
        <v>6.26</v>
      </c>
      <c r="BI266" s="254"/>
      <c r="BJ266" s="255"/>
      <c r="BK266" s="266">
        <v>6.31</v>
      </c>
      <c r="BL266" s="254"/>
      <c r="BM266" s="261"/>
      <c r="BN266" s="253">
        <v>6.21</v>
      </c>
      <c r="BO266" s="254"/>
      <c r="BP266" s="255"/>
      <c r="BQ266" s="253">
        <v>6.2</v>
      </c>
      <c r="BR266" s="254"/>
      <c r="BS266" s="255"/>
      <c r="BT266" s="253">
        <v>6.19</v>
      </c>
      <c r="BU266" s="254"/>
      <c r="BV266" s="255"/>
      <c r="BW266" s="253">
        <v>6.22</v>
      </c>
      <c r="BX266" s="254"/>
      <c r="BY266" s="255"/>
    </row>
    <row r="267" spans="1:77" ht="15.75" thickBot="1" x14ac:dyDescent="0.3">
      <c r="A267" s="45" t="s">
        <v>531</v>
      </c>
      <c r="B267" s="10" t="s">
        <v>636</v>
      </c>
      <c r="C267" s="14" t="s">
        <v>28</v>
      </c>
      <c r="D267" s="14" t="s">
        <v>32</v>
      </c>
      <c r="E267" s="29">
        <v>6</v>
      </c>
      <c r="F267" s="262">
        <v>6.16</v>
      </c>
      <c r="G267" s="263"/>
      <c r="H267" s="265"/>
      <c r="I267" s="267">
        <v>6.18</v>
      </c>
      <c r="J267" s="263"/>
      <c r="K267" s="264"/>
      <c r="L267" s="262">
        <v>6.14</v>
      </c>
      <c r="M267" s="263"/>
      <c r="N267" s="265"/>
      <c r="O267" s="262">
        <v>6.16</v>
      </c>
      <c r="P267" s="263"/>
      <c r="Q267" s="265"/>
      <c r="R267" s="267">
        <v>6.16</v>
      </c>
      <c r="S267" s="263"/>
      <c r="T267" s="264"/>
      <c r="U267" s="262">
        <v>6.16</v>
      </c>
      <c r="V267" s="263"/>
      <c r="W267" s="265"/>
      <c r="X267" s="262">
        <v>6.2</v>
      </c>
      <c r="Y267" s="263"/>
      <c r="Z267" s="265"/>
      <c r="AA267" s="267">
        <v>6.26</v>
      </c>
      <c r="AB267" s="263"/>
      <c r="AC267" s="264"/>
      <c r="AD267" s="262">
        <v>6.33</v>
      </c>
      <c r="AE267" s="263"/>
      <c r="AF267" s="265"/>
      <c r="AG267" s="262">
        <v>6.35</v>
      </c>
      <c r="AH267" s="263"/>
      <c r="AI267" s="265"/>
      <c r="AJ267" s="262">
        <v>6.36</v>
      </c>
      <c r="AK267" s="263"/>
      <c r="AL267" s="265"/>
      <c r="AM267" s="267">
        <v>6.34</v>
      </c>
      <c r="AN267" s="263"/>
      <c r="AO267" s="264"/>
      <c r="AP267" s="262">
        <v>6.33</v>
      </c>
      <c r="AQ267" s="263"/>
      <c r="AR267" s="265"/>
      <c r="AS267" s="262">
        <v>6.33</v>
      </c>
      <c r="AT267" s="263"/>
      <c r="AU267" s="265"/>
      <c r="AV267" s="262">
        <v>6.31</v>
      </c>
      <c r="AW267" s="263"/>
      <c r="AX267" s="265"/>
      <c r="AY267" s="267">
        <v>6.25</v>
      </c>
      <c r="AZ267" s="263"/>
      <c r="BA267" s="264"/>
      <c r="BB267" s="262">
        <v>6.22</v>
      </c>
      <c r="BC267" s="263"/>
      <c r="BD267" s="265"/>
      <c r="BE267" s="262">
        <v>6.3</v>
      </c>
      <c r="BF267" s="263"/>
      <c r="BG267" s="265"/>
      <c r="BH267" s="262">
        <v>6.31</v>
      </c>
      <c r="BI267" s="263"/>
      <c r="BJ267" s="265"/>
      <c r="BK267" s="267">
        <v>6.32</v>
      </c>
      <c r="BL267" s="263"/>
      <c r="BM267" s="264"/>
      <c r="BN267" s="262">
        <v>6.22</v>
      </c>
      <c r="BO267" s="263"/>
      <c r="BP267" s="265"/>
      <c r="BQ267" s="262">
        <v>6.19</v>
      </c>
      <c r="BR267" s="263"/>
      <c r="BS267" s="265"/>
      <c r="BT267" s="262">
        <v>6.18</v>
      </c>
      <c r="BU267" s="263"/>
      <c r="BV267" s="265"/>
      <c r="BW267" s="262">
        <v>6.2</v>
      </c>
      <c r="BX267" s="263"/>
      <c r="BY267" s="265"/>
    </row>
    <row r="268" spans="1:77" x14ac:dyDescent="0.25">
      <c r="A268" s="58" t="s">
        <v>532</v>
      </c>
      <c r="B268" s="43" t="s">
        <v>640</v>
      </c>
      <c r="C268" s="11" t="s">
        <v>587</v>
      </c>
      <c r="D268" s="11" t="s">
        <v>31</v>
      </c>
      <c r="E268" s="17">
        <v>10</v>
      </c>
      <c r="F268" s="191">
        <v>-0.76900000000000002</v>
      </c>
      <c r="G268" s="192">
        <v>-0.29399999999999998</v>
      </c>
      <c r="H268" s="193">
        <v>43</v>
      </c>
      <c r="I268" s="200">
        <v>-0.71399999999999997</v>
      </c>
      <c r="J268" s="192">
        <v>-0.27400000000000002</v>
      </c>
      <c r="K268" s="196">
        <v>42</v>
      </c>
      <c r="L268" s="191">
        <v>-0.70399999999999996</v>
      </c>
      <c r="M268" s="192">
        <v>-0.26400000000000001</v>
      </c>
      <c r="N268" s="193">
        <v>41</v>
      </c>
      <c r="O268" s="200">
        <v>-0.70899999999999996</v>
      </c>
      <c r="P268" s="192">
        <v>-0.26200000000000001</v>
      </c>
      <c r="Q268" s="192">
        <v>45</v>
      </c>
      <c r="R268" s="191">
        <v>-0.76900000000000002</v>
      </c>
      <c r="S268" s="192">
        <v>-0.27800000000000002</v>
      </c>
      <c r="T268" s="193">
        <v>47</v>
      </c>
      <c r="U268" s="200">
        <v>-0.82199999999999995</v>
      </c>
      <c r="V268" s="192">
        <v>-0.28299999999999997</v>
      </c>
      <c r="W268" s="196">
        <v>50</v>
      </c>
      <c r="X268" s="191">
        <v>-0.92600000000000005</v>
      </c>
      <c r="Y268" s="192">
        <v>-0.29599999999999999</v>
      </c>
      <c r="Z268" s="193">
        <v>53</v>
      </c>
      <c r="AA268" s="200">
        <v>-1.02</v>
      </c>
      <c r="AB268" s="192">
        <v>-0.316</v>
      </c>
      <c r="AC268" s="192">
        <v>63</v>
      </c>
      <c r="AD268" s="191">
        <v>-1.1739999999999999</v>
      </c>
      <c r="AE268" s="192">
        <v>-0.33600000000000002</v>
      </c>
      <c r="AF268" s="193">
        <v>74</v>
      </c>
      <c r="AG268" s="200">
        <v>-1.3580000000000001</v>
      </c>
      <c r="AH268" s="192">
        <v>-0.36199999999999999</v>
      </c>
      <c r="AI268" s="196">
        <v>79</v>
      </c>
      <c r="AJ268" s="191">
        <v>-1.3320000000000001</v>
      </c>
      <c r="AK268" s="192">
        <v>-0.35599999999999998</v>
      </c>
      <c r="AL268" s="193">
        <v>74</v>
      </c>
      <c r="AM268" s="200">
        <v>-1.3</v>
      </c>
      <c r="AN268" s="192">
        <v>-0.34799999999999998</v>
      </c>
      <c r="AO268" s="192">
        <v>74</v>
      </c>
      <c r="AP268" s="191">
        <v>-1.232</v>
      </c>
      <c r="AQ268" s="192">
        <v>-0.34699999999999998</v>
      </c>
      <c r="AR268" s="193">
        <v>66</v>
      </c>
      <c r="AS268" s="200">
        <v>-1.1859999999999999</v>
      </c>
      <c r="AT268" s="192">
        <v>-0.33800000000000002</v>
      </c>
      <c r="AU268" s="196">
        <v>67</v>
      </c>
      <c r="AV268" s="191">
        <v>-1.153</v>
      </c>
      <c r="AW268" s="192">
        <v>-0.34</v>
      </c>
      <c r="AX268" s="193">
        <v>64</v>
      </c>
      <c r="AY268" s="200">
        <v>-1.0760000000000001</v>
      </c>
      <c r="AZ268" s="192">
        <v>-0.34</v>
      </c>
      <c r="BA268" s="192">
        <v>62</v>
      </c>
      <c r="BB268" s="191">
        <v>-1.024</v>
      </c>
      <c r="BC268" s="192">
        <v>-0.34</v>
      </c>
      <c r="BD268" s="193">
        <v>60</v>
      </c>
      <c r="BE268" s="200">
        <v>-0.98499999999999999</v>
      </c>
      <c r="BF268" s="192">
        <v>-0.33700000000000002</v>
      </c>
      <c r="BG268" s="196">
        <v>58</v>
      </c>
      <c r="BH268" s="191">
        <v>-0.96599999999999997</v>
      </c>
      <c r="BI268" s="192">
        <v>-0.33600000000000002</v>
      </c>
      <c r="BJ268" s="193">
        <v>59</v>
      </c>
      <c r="BK268" s="200">
        <v>-0.95799999999999996</v>
      </c>
      <c r="BL268" s="192">
        <v>-0.33600000000000002</v>
      </c>
      <c r="BM268" s="192">
        <v>57</v>
      </c>
      <c r="BN268" s="191">
        <v>-0.96599999999999997</v>
      </c>
      <c r="BO268" s="192">
        <v>-0.32500000000000001</v>
      </c>
      <c r="BP268" s="193">
        <v>57</v>
      </c>
      <c r="BQ268" s="200">
        <v>-0.93400000000000005</v>
      </c>
      <c r="BR268" s="192">
        <v>-0.32</v>
      </c>
      <c r="BS268" s="196">
        <v>54</v>
      </c>
      <c r="BT268" s="191">
        <v>-0.874</v>
      </c>
      <c r="BU268" s="192">
        <v>-0.31</v>
      </c>
      <c r="BV268" s="193">
        <v>52</v>
      </c>
      <c r="BW268" s="200">
        <v>-0.81499999999999995</v>
      </c>
      <c r="BX268" s="192">
        <v>-0.30499999999999999</v>
      </c>
      <c r="BY268" s="192">
        <v>48</v>
      </c>
    </row>
    <row r="269" spans="1:77" x14ac:dyDescent="0.25">
      <c r="A269" s="41" t="s">
        <v>532</v>
      </c>
      <c r="B269" s="41" t="s">
        <v>641</v>
      </c>
      <c r="C269" s="25" t="s">
        <v>587</v>
      </c>
      <c r="D269" s="25" t="s">
        <v>31</v>
      </c>
      <c r="E269" s="26">
        <v>10</v>
      </c>
      <c r="F269" s="182">
        <v>-0.27800000000000002</v>
      </c>
      <c r="G269" s="183">
        <v>-0.13600000000000001</v>
      </c>
      <c r="H269" s="184">
        <v>17</v>
      </c>
      <c r="I269" s="186">
        <v>-0.26600000000000001</v>
      </c>
      <c r="J269" s="183">
        <v>-0.13300000000000001</v>
      </c>
      <c r="K269" s="185">
        <v>16</v>
      </c>
      <c r="L269" s="182">
        <v>-0.252</v>
      </c>
      <c r="M269" s="183">
        <v>-0.13</v>
      </c>
      <c r="N269" s="184">
        <v>16</v>
      </c>
      <c r="O269" s="186">
        <v>-0.25</v>
      </c>
      <c r="P269" s="183">
        <v>-0.13</v>
      </c>
      <c r="Q269" s="183">
        <v>16</v>
      </c>
      <c r="R269" s="182">
        <v>-0.26300000000000001</v>
      </c>
      <c r="S269" s="183">
        <v>-0.13100000000000001</v>
      </c>
      <c r="T269" s="184">
        <v>18</v>
      </c>
      <c r="U269" s="186">
        <v>-0.29299999999999998</v>
      </c>
      <c r="V269" s="183">
        <v>-0.13300000000000001</v>
      </c>
      <c r="W269" s="185">
        <v>20</v>
      </c>
      <c r="X269" s="182">
        <v>-0.35599999999999998</v>
      </c>
      <c r="Y269" s="183">
        <v>-0.14000000000000001</v>
      </c>
      <c r="Z269" s="184">
        <v>23</v>
      </c>
      <c r="AA269" s="186">
        <v>-0.4</v>
      </c>
      <c r="AB269" s="183">
        <v>-0.14299999999999999</v>
      </c>
      <c r="AC269" s="183">
        <v>23</v>
      </c>
      <c r="AD269" s="182">
        <v>-0.439</v>
      </c>
      <c r="AE269" s="183">
        <v>-0.154</v>
      </c>
      <c r="AF269" s="184">
        <v>24</v>
      </c>
      <c r="AG269" s="186">
        <v>-0.42099999999999999</v>
      </c>
      <c r="AH269" s="183">
        <v>-0.152</v>
      </c>
      <c r="AI269" s="185">
        <v>23</v>
      </c>
      <c r="AJ269" s="182">
        <v>-0.41399999999999998</v>
      </c>
      <c r="AK269" s="183">
        <v>-0.14799999999999999</v>
      </c>
      <c r="AL269" s="184">
        <v>23</v>
      </c>
      <c r="AM269" s="186">
        <v>-0.40600000000000003</v>
      </c>
      <c r="AN269" s="183">
        <v>-0.14799999999999999</v>
      </c>
      <c r="AO269" s="183">
        <v>23</v>
      </c>
      <c r="AP269" s="182">
        <v>-0.40400000000000003</v>
      </c>
      <c r="AQ269" s="183">
        <v>-0.15</v>
      </c>
      <c r="AR269" s="184">
        <v>23</v>
      </c>
      <c r="AS269" s="186">
        <v>-0.378</v>
      </c>
      <c r="AT269" s="183">
        <v>-0.14599999999999999</v>
      </c>
      <c r="AU269" s="185">
        <v>24</v>
      </c>
      <c r="AV269" s="182">
        <v>-0.36599999999999999</v>
      </c>
      <c r="AW269" s="183">
        <v>-0.14199999999999999</v>
      </c>
      <c r="AX269" s="184">
        <v>20</v>
      </c>
      <c r="AY269" s="186">
        <v>-0.35199999999999998</v>
      </c>
      <c r="AZ269" s="183">
        <v>-0.14499999999999999</v>
      </c>
      <c r="BA269" s="183">
        <v>23</v>
      </c>
      <c r="BB269" s="182">
        <v>-0.36199999999999999</v>
      </c>
      <c r="BC269" s="183">
        <v>-0.14499999999999999</v>
      </c>
      <c r="BD269" s="184">
        <v>23</v>
      </c>
      <c r="BE269" s="186">
        <v>-0.37</v>
      </c>
      <c r="BF269" s="183">
        <v>-0.155</v>
      </c>
      <c r="BG269" s="185">
        <v>24</v>
      </c>
      <c r="BH269" s="182">
        <v>-0.38800000000000001</v>
      </c>
      <c r="BI269" s="183">
        <v>-0.157</v>
      </c>
      <c r="BJ269" s="184">
        <v>24</v>
      </c>
      <c r="BK269" s="186">
        <v>-0.38900000000000001</v>
      </c>
      <c r="BL269" s="183">
        <v>-0.157</v>
      </c>
      <c r="BM269" s="183">
        <v>22</v>
      </c>
      <c r="BN269" s="182">
        <v>-0.40400000000000003</v>
      </c>
      <c r="BO269" s="183">
        <v>-0.151</v>
      </c>
      <c r="BP269" s="184">
        <v>24</v>
      </c>
      <c r="BQ269" s="186">
        <v>-0.40899999999999997</v>
      </c>
      <c r="BR269" s="183">
        <v>-0.14899999999999999</v>
      </c>
      <c r="BS269" s="185">
        <v>22</v>
      </c>
      <c r="BT269" s="182">
        <v>-0.38</v>
      </c>
      <c r="BU269" s="183">
        <v>-0.13700000000000001</v>
      </c>
      <c r="BV269" s="184">
        <v>21</v>
      </c>
      <c r="BW269" s="186">
        <v>-0.34200000000000003</v>
      </c>
      <c r="BX269" s="183">
        <v>-0.13600000000000001</v>
      </c>
      <c r="BY269" s="183">
        <v>19</v>
      </c>
    </row>
    <row r="270" spans="1:77" x14ac:dyDescent="0.25">
      <c r="A270" s="41" t="s">
        <v>532</v>
      </c>
      <c r="B270" s="41" t="s">
        <v>11</v>
      </c>
      <c r="C270" s="25" t="s">
        <v>587</v>
      </c>
      <c r="D270" s="25" t="s">
        <v>29</v>
      </c>
      <c r="E270" s="52" t="s">
        <v>28</v>
      </c>
      <c r="F270" s="253">
        <v>8</v>
      </c>
      <c r="G270" s="254"/>
      <c r="H270" s="255"/>
      <c r="I270" s="266">
        <v>8</v>
      </c>
      <c r="J270" s="254"/>
      <c r="K270" s="261"/>
      <c r="L270" s="253">
        <v>8</v>
      </c>
      <c r="M270" s="254"/>
      <c r="N270" s="255"/>
      <c r="O270" s="266">
        <v>8</v>
      </c>
      <c r="P270" s="254"/>
      <c r="Q270" s="254"/>
      <c r="R270" s="253">
        <v>8</v>
      </c>
      <c r="S270" s="254"/>
      <c r="T270" s="255"/>
      <c r="U270" s="266">
        <v>8</v>
      </c>
      <c r="V270" s="254"/>
      <c r="W270" s="261"/>
      <c r="X270" s="253">
        <v>8</v>
      </c>
      <c r="Y270" s="254"/>
      <c r="Z270" s="255"/>
      <c r="AA270" s="266">
        <v>8</v>
      </c>
      <c r="AB270" s="254"/>
      <c r="AC270" s="254"/>
      <c r="AD270" s="253"/>
      <c r="AE270" s="254"/>
      <c r="AF270" s="255"/>
      <c r="AG270" s="266">
        <v>8</v>
      </c>
      <c r="AH270" s="254"/>
      <c r="AI270" s="261"/>
      <c r="AJ270" s="253">
        <v>8</v>
      </c>
      <c r="AK270" s="254"/>
      <c r="AL270" s="255"/>
      <c r="AM270" s="266">
        <v>8</v>
      </c>
      <c r="AN270" s="254"/>
      <c r="AO270" s="254"/>
      <c r="AP270" s="253">
        <v>8</v>
      </c>
      <c r="AQ270" s="254"/>
      <c r="AR270" s="255"/>
      <c r="AS270" s="266">
        <v>8</v>
      </c>
      <c r="AT270" s="254"/>
      <c r="AU270" s="261"/>
      <c r="AV270" s="253">
        <v>8</v>
      </c>
      <c r="AW270" s="254"/>
      <c r="AX270" s="255"/>
      <c r="AY270" s="266">
        <v>8</v>
      </c>
      <c r="AZ270" s="254"/>
      <c r="BA270" s="254"/>
      <c r="BB270" s="253">
        <v>8</v>
      </c>
      <c r="BC270" s="254"/>
      <c r="BD270" s="255"/>
      <c r="BE270" s="266">
        <v>8</v>
      </c>
      <c r="BF270" s="254"/>
      <c r="BG270" s="261"/>
      <c r="BH270" s="253">
        <v>8</v>
      </c>
      <c r="BI270" s="254"/>
      <c r="BJ270" s="255"/>
      <c r="BK270" s="266">
        <v>8</v>
      </c>
      <c r="BL270" s="254"/>
      <c r="BM270" s="254"/>
      <c r="BN270" s="253">
        <v>8</v>
      </c>
      <c r="BO270" s="254"/>
      <c r="BP270" s="255"/>
      <c r="BQ270" s="266">
        <v>8</v>
      </c>
      <c r="BR270" s="254"/>
      <c r="BS270" s="261"/>
      <c r="BT270" s="253">
        <v>8</v>
      </c>
      <c r="BU270" s="254"/>
      <c r="BV270" s="255"/>
      <c r="BW270" s="266">
        <v>8</v>
      </c>
      <c r="BX270" s="254"/>
      <c r="BY270" s="254"/>
    </row>
    <row r="271" spans="1:77" x14ac:dyDescent="0.25">
      <c r="A271" s="41" t="s">
        <v>532</v>
      </c>
      <c r="B271" s="41" t="s">
        <v>12</v>
      </c>
      <c r="C271" s="25" t="s">
        <v>587</v>
      </c>
      <c r="D271" s="25" t="s">
        <v>29</v>
      </c>
      <c r="E271" s="52" t="s">
        <v>28</v>
      </c>
      <c r="F271" s="253">
        <v>12</v>
      </c>
      <c r="G271" s="254"/>
      <c r="H271" s="255"/>
      <c r="I271" s="266">
        <v>12</v>
      </c>
      <c r="J271" s="254"/>
      <c r="K271" s="261"/>
      <c r="L271" s="253">
        <v>12</v>
      </c>
      <c r="M271" s="254"/>
      <c r="N271" s="255"/>
      <c r="O271" s="266">
        <v>13</v>
      </c>
      <c r="P271" s="254"/>
      <c r="Q271" s="254"/>
      <c r="R271" s="253">
        <v>13</v>
      </c>
      <c r="S271" s="254"/>
      <c r="T271" s="255"/>
      <c r="U271" s="266">
        <v>13</v>
      </c>
      <c r="V271" s="254"/>
      <c r="W271" s="261"/>
      <c r="X271" s="253">
        <v>13</v>
      </c>
      <c r="Y271" s="254"/>
      <c r="Z271" s="255"/>
      <c r="AA271" s="266">
        <v>13</v>
      </c>
      <c r="AB271" s="254"/>
      <c r="AC271" s="254"/>
      <c r="AD271" s="253">
        <v>13</v>
      </c>
      <c r="AE271" s="254"/>
      <c r="AF271" s="255"/>
      <c r="AG271" s="266">
        <v>13</v>
      </c>
      <c r="AH271" s="254"/>
      <c r="AI271" s="261"/>
      <c r="AJ271" s="253">
        <v>13</v>
      </c>
      <c r="AK271" s="254"/>
      <c r="AL271" s="255"/>
      <c r="AM271" s="266">
        <v>13</v>
      </c>
      <c r="AN271" s="254"/>
      <c r="AO271" s="254"/>
      <c r="AP271" s="253">
        <v>13</v>
      </c>
      <c r="AQ271" s="254"/>
      <c r="AR271" s="255"/>
      <c r="AS271" s="266">
        <v>13</v>
      </c>
      <c r="AT271" s="254"/>
      <c r="AU271" s="261"/>
      <c r="AV271" s="253">
        <v>13</v>
      </c>
      <c r="AW271" s="254"/>
      <c r="AX271" s="255"/>
      <c r="AY271" s="266">
        <v>12</v>
      </c>
      <c r="AZ271" s="254"/>
      <c r="BA271" s="254"/>
      <c r="BB271" s="253">
        <v>12</v>
      </c>
      <c r="BC271" s="254"/>
      <c r="BD271" s="255"/>
      <c r="BE271" s="266">
        <v>12</v>
      </c>
      <c r="BF271" s="254"/>
      <c r="BG271" s="261"/>
      <c r="BH271" s="253">
        <v>12</v>
      </c>
      <c r="BI271" s="254"/>
      <c r="BJ271" s="255"/>
      <c r="BK271" s="266">
        <v>12</v>
      </c>
      <c r="BL271" s="254"/>
      <c r="BM271" s="254"/>
      <c r="BN271" s="253">
        <v>12</v>
      </c>
      <c r="BO271" s="254"/>
      <c r="BP271" s="255"/>
      <c r="BQ271" s="266">
        <v>12</v>
      </c>
      <c r="BR271" s="254"/>
      <c r="BS271" s="261"/>
      <c r="BT271" s="253">
        <v>13</v>
      </c>
      <c r="BU271" s="254"/>
      <c r="BV271" s="255"/>
      <c r="BW271" s="266">
        <v>13</v>
      </c>
      <c r="BX271" s="254"/>
      <c r="BY271" s="254"/>
    </row>
    <row r="272" spans="1:77" x14ac:dyDescent="0.25">
      <c r="A272" s="41" t="s">
        <v>532</v>
      </c>
      <c r="B272" s="41" t="s">
        <v>34</v>
      </c>
      <c r="C272" s="13" t="s">
        <v>28</v>
      </c>
      <c r="D272" s="13" t="s">
        <v>32</v>
      </c>
      <c r="E272" s="26">
        <v>10</v>
      </c>
      <c r="F272" s="253">
        <v>10.25</v>
      </c>
      <c r="G272" s="254"/>
      <c r="H272" s="255"/>
      <c r="I272" s="266">
        <v>10.24</v>
      </c>
      <c r="J272" s="254"/>
      <c r="K272" s="261"/>
      <c r="L272" s="253">
        <v>10.18</v>
      </c>
      <c r="M272" s="254"/>
      <c r="N272" s="255"/>
      <c r="O272" s="266">
        <v>10.24</v>
      </c>
      <c r="P272" s="254"/>
      <c r="Q272" s="254"/>
      <c r="R272" s="253">
        <v>10.220000000000001</v>
      </c>
      <c r="S272" s="254"/>
      <c r="T272" s="255"/>
      <c r="U272" s="266">
        <v>10.27</v>
      </c>
      <c r="V272" s="254"/>
      <c r="W272" s="261"/>
      <c r="X272" s="253">
        <v>10.27</v>
      </c>
      <c r="Y272" s="254"/>
      <c r="Z272" s="255"/>
      <c r="AA272" s="266">
        <v>10.31</v>
      </c>
      <c r="AB272" s="254"/>
      <c r="AC272" s="254"/>
      <c r="AD272" s="253">
        <v>10.31</v>
      </c>
      <c r="AE272" s="254"/>
      <c r="AF272" s="255"/>
      <c r="AG272" s="266">
        <v>10.31</v>
      </c>
      <c r="AH272" s="254"/>
      <c r="AI272" s="261"/>
      <c r="AJ272" s="253">
        <v>10.31</v>
      </c>
      <c r="AK272" s="254"/>
      <c r="AL272" s="255"/>
      <c r="AM272" s="266">
        <v>10.3</v>
      </c>
      <c r="AN272" s="254"/>
      <c r="AO272" s="254"/>
      <c r="AP272" s="253">
        <v>10.28</v>
      </c>
      <c r="AQ272" s="254"/>
      <c r="AR272" s="255"/>
      <c r="AS272" s="266">
        <v>10.29</v>
      </c>
      <c r="AT272" s="254"/>
      <c r="AU272" s="261"/>
      <c r="AV272" s="253">
        <v>10.24</v>
      </c>
      <c r="AW272" s="254"/>
      <c r="AX272" s="255"/>
      <c r="AY272" s="266">
        <v>10.23</v>
      </c>
      <c r="AZ272" s="254"/>
      <c r="BA272" s="254"/>
      <c r="BB272" s="253">
        <v>10.210000000000001</v>
      </c>
      <c r="BC272" s="254"/>
      <c r="BD272" s="255"/>
      <c r="BE272" s="266">
        <v>10.24</v>
      </c>
      <c r="BF272" s="254"/>
      <c r="BG272" s="261"/>
      <c r="BH272" s="253">
        <v>10.27</v>
      </c>
      <c r="BI272" s="254"/>
      <c r="BJ272" s="255"/>
      <c r="BK272" s="266">
        <v>10.23</v>
      </c>
      <c r="BL272" s="254"/>
      <c r="BM272" s="254"/>
      <c r="BN272" s="253">
        <v>10.29</v>
      </c>
      <c r="BO272" s="254"/>
      <c r="BP272" s="255"/>
      <c r="BQ272" s="266">
        <v>10.26</v>
      </c>
      <c r="BR272" s="254"/>
      <c r="BS272" s="261"/>
      <c r="BT272" s="253">
        <v>10.220000000000001</v>
      </c>
      <c r="BU272" s="254"/>
      <c r="BV272" s="255"/>
      <c r="BW272" s="266">
        <v>10.26</v>
      </c>
      <c r="BX272" s="254"/>
      <c r="BY272" s="254"/>
    </row>
    <row r="273" spans="1:77" ht="15.75" thickBot="1" x14ac:dyDescent="0.3">
      <c r="A273" s="41" t="s">
        <v>532</v>
      </c>
      <c r="B273" s="46" t="s">
        <v>35</v>
      </c>
      <c r="C273" s="14" t="s">
        <v>28</v>
      </c>
      <c r="D273" s="14" t="s">
        <v>32</v>
      </c>
      <c r="E273" s="27">
        <v>10</v>
      </c>
      <c r="F273" s="262">
        <v>10.28</v>
      </c>
      <c r="G273" s="263"/>
      <c r="H273" s="265"/>
      <c r="I273" s="267">
        <v>10.28</v>
      </c>
      <c r="J273" s="263"/>
      <c r="K273" s="264"/>
      <c r="L273" s="262">
        <v>10.220000000000001</v>
      </c>
      <c r="M273" s="263"/>
      <c r="N273" s="265"/>
      <c r="O273" s="267">
        <v>10.27</v>
      </c>
      <c r="P273" s="263"/>
      <c r="Q273" s="263"/>
      <c r="R273" s="262">
        <v>10.27</v>
      </c>
      <c r="S273" s="263"/>
      <c r="T273" s="265"/>
      <c r="U273" s="267">
        <v>10.3</v>
      </c>
      <c r="V273" s="263"/>
      <c r="W273" s="264"/>
      <c r="X273" s="262">
        <v>10.3</v>
      </c>
      <c r="Y273" s="263"/>
      <c r="Z273" s="265"/>
      <c r="AA273" s="267">
        <v>10.35</v>
      </c>
      <c r="AB273" s="263"/>
      <c r="AC273" s="263"/>
      <c r="AD273" s="262">
        <v>10.36</v>
      </c>
      <c r="AE273" s="263"/>
      <c r="AF273" s="265"/>
      <c r="AG273" s="267">
        <v>10.38</v>
      </c>
      <c r="AH273" s="263"/>
      <c r="AI273" s="264"/>
      <c r="AJ273" s="262">
        <v>10.37</v>
      </c>
      <c r="AK273" s="263"/>
      <c r="AL273" s="265"/>
      <c r="AM273" s="267">
        <v>10.35</v>
      </c>
      <c r="AN273" s="263"/>
      <c r="AO273" s="263"/>
      <c r="AP273" s="262">
        <v>10.33</v>
      </c>
      <c r="AQ273" s="263"/>
      <c r="AR273" s="265"/>
      <c r="AS273" s="267">
        <v>10.33</v>
      </c>
      <c r="AT273" s="263"/>
      <c r="AU273" s="264"/>
      <c r="AV273" s="262">
        <v>10.29</v>
      </c>
      <c r="AW273" s="263"/>
      <c r="AX273" s="265"/>
      <c r="AY273" s="267">
        <v>10.27</v>
      </c>
      <c r="AZ273" s="263"/>
      <c r="BA273" s="263"/>
      <c r="BB273" s="262">
        <v>10.26</v>
      </c>
      <c r="BC273" s="263"/>
      <c r="BD273" s="265"/>
      <c r="BE273" s="267">
        <v>10.29</v>
      </c>
      <c r="BF273" s="263"/>
      <c r="BG273" s="264"/>
      <c r="BH273" s="262">
        <v>10.32</v>
      </c>
      <c r="BI273" s="263"/>
      <c r="BJ273" s="265"/>
      <c r="BK273" s="267">
        <v>10.28</v>
      </c>
      <c r="BL273" s="263"/>
      <c r="BM273" s="263"/>
      <c r="BN273" s="262">
        <v>10.34</v>
      </c>
      <c r="BO273" s="263"/>
      <c r="BP273" s="265"/>
      <c r="BQ273" s="267">
        <v>10.33</v>
      </c>
      <c r="BR273" s="263"/>
      <c r="BS273" s="264"/>
      <c r="BT273" s="262">
        <v>10.27</v>
      </c>
      <c r="BU273" s="263"/>
      <c r="BV273" s="265"/>
      <c r="BW273" s="267">
        <v>10.3</v>
      </c>
      <c r="BX273" s="263"/>
      <c r="BY273" s="263"/>
    </row>
    <row r="274" spans="1:77" x14ac:dyDescent="0.25">
      <c r="A274" s="42" t="s">
        <v>533</v>
      </c>
      <c r="B274" s="43" t="s">
        <v>642</v>
      </c>
      <c r="C274" s="11" t="s">
        <v>587</v>
      </c>
      <c r="D274" s="11" t="s">
        <v>31</v>
      </c>
      <c r="E274" s="17">
        <v>10</v>
      </c>
      <c r="F274" s="191">
        <v>-0.41199999999999998</v>
      </c>
      <c r="G274" s="192">
        <v>-0.16900000000000001</v>
      </c>
      <c r="H274" s="193">
        <v>25</v>
      </c>
      <c r="I274" s="200">
        <v>-0.36899999999999999</v>
      </c>
      <c r="J274" s="192">
        <v>-0.157</v>
      </c>
      <c r="K274" s="196">
        <v>22</v>
      </c>
      <c r="L274" s="191">
        <v>-0.35299999999999998</v>
      </c>
      <c r="M274" s="192">
        <v>-0.14699999999999999</v>
      </c>
      <c r="N274" s="193">
        <v>22</v>
      </c>
      <c r="O274" s="200">
        <v>-0.34599999999999997</v>
      </c>
      <c r="P274" s="192">
        <v>-0.14599999999999999</v>
      </c>
      <c r="Q274" s="196">
        <v>21</v>
      </c>
      <c r="R274" s="191">
        <v>-0.35799999999999998</v>
      </c>
      <c r="S274" s="192">
        <v>-0.154</v>
      </c>
      <c r="T274" s="193">
        <v>24</v>
      </c>
      <c r="U274" s="191">
        <v>-0.376</v>
      </c>
      <c r="V274" s="192">
        <v>-0.154</v>
      </c>
      <c r="W274" s="193">
        <v>25</v>
      </c>
      <c r="X274" s="200">
        <v>-0.43099999999999999</v>
      </c>
      <c r="Y274" s="192">
        <v>-0.153</v>
      </c>
      <c r="Z274" s="196">
        <v>29</v>
      </c>
      <c r="AA274" s="191">
        <v>-0.48199999999999998</v>
      </c>
      <c r="AB274" s="192">
        <v>-0.16800000000000001</v>
      </c>
      <c r="AC274" s="193">
        <v>31</v>
      </c>
      <c r="AD274" s="191">
        <v>-0.52</v>
      </c>
      <c r="AE274" s="192">
        <v>-0.19600000000000001</v>
      </c>
      <c r="AF274" s="193">
        <v>33</v>
      </c>
      <c r="AG274" s="191">
        <v>-0.55200000000000005</v>
      </c>
      <c r="AH274" s="192">
        <v>-0.21099999999999999</v>
      </c>
      <c r="AI274" s="193">
        <v>34</v>
      </c>
      <c r="AJ274" s="200">
        <v>-0.55400000000000005</v>
      </c>
      <c r="AK274" s="192">
        <v>-0.20699999999999999</v>
      </c>
      <c r="AL274" s="196">
        <v>34</v>
      </c>
      <c r="AM274" s="191">
        <v>-0.52600000000000002</v>
      </c>
      <c r="AN274" s="192">
        <v>-0.19400000000000001</v>
      </c>
      <c r="AO274" s="193">
        <v>32</v>
      </c>
      <c r="AP274" s="191">
        <v>-0.51500000000000001</v>
      </c>
      <c r="AQ274" s="192">
        <v>-0.184</v>
      </c>
      <c r="AR274" s="193">
        <v>29</v>
      </c>
      <c r="AS274" s="191">
        <v>-0.48399999999999999</v>
      </c>
      <c r="AT274" s="192">
        <v>-0.18099999999999999</v>
      </c>
      <c r="AU274" s="193">
        <v>32</v>
      </c>
      <c r="AV274" s="200">
        <v>-0.45800000000000002</v>
      </c>
      <c r="AW274" s="192">
        <v>-0.17299999999999999</v>
      </c>
      <c r="AX274" s="196">
        <v>30</v>
      </c>
      <c r="AY274" s="191">
        <v>-0.48499999999999999</v>
      </c>
      <c r="AZ274" s="192">
        <v>-0.185</v>
      </c>
      <c r="BA274" s="193">
        <v>29</v>
      </c>
      <c r="BB274" s="200">
        <v>-0.50800000000000001</v>
      </c>
      <c r="BC274" s="192">
        <v>-0.19700000000000001</v>
      </c>
      <c r="BD274" s="196">
        <v>31</v>
      </c>
      <c r="BE274" s="191">
        <v>-0.52100000000000002</v>
      </c>
      <c r="BF274" s="192">
        <v>-0.2</v>
      </c>
      <c r="BG274" s="193">
        <v>30</v>
      </c>
      <c r="BH274" s="191">
        <v>-0.496</v>
      </c>
      <c r="BI274" s="192">
        <v>-0.187</v>
      </c>
      <c r="BJ274" s="193">
        <v>30</v>
      </c>
      <c r="BK274" s="200">
        <v>-0.50800000000000001</v>
      </c>
      <c r="BL274" s="192">
        <v>-0.185</v>
      </c>
      <c r="BM274" s="196">
        <v>31</v>
      </c>
      <c r="BN274" s="191">
        <v>-0.51400000000000001</v>
      </c>
      <c r="BO274" s="192">
        <v>-0.18099999999999999</v>
      </c>
      <c r="BP274" s="193">
        <v>29</v>
      </c>
      <c r="BQ274" s="191">
        <v>-0.49299999999999999</v>
      </c>
      <c r="BR274" s="192">
        <v>-0.16900000000000001</v>
      </c>
      <c r="BS274" s="193">
        <v>30</v>
      </c>
      <c r="BT274" s="200">
        <v>-0.45700000000000002</v>
      </c>
      <c r="BU274" s="192">
        <v>-0.16900000000000001</v>
      </c>
      <c r="BV274" s="196">
        <v>27</v>
      </c>
      <c r="BW274" s="191">
        <v>-0.43</v>
      </c>
      <c r="BX274" s="192">
        <v>-0.17599999999999999</v>
      </c>
      <c r="BY274" s="193">
        <v>25</v>
      </c>
    </row>
    <row r="275" spans="1:77" x14ac:dyDescent="0.25">
      <c r="A275" s="44" t="s">
        <v>533</v>
      </c>
      <c r="B275" s="41" t="s">
        <v>11</v>
      </c>
      <c r="C275" s="25" t="s">
        <v>587</v>
      </c>
      <c r="D275" s="25" t="s">
        <v>29</v>
      </c>
      <c r="E275" s="52" t="s">
        <v>28</v>
      </c>
      <c r="F275" s="253">
        <v>8</v>
      </c>
      <c r="G275" s="254"/>
      <c r="H275" s="255"/>
      <c r="I275" s="266">
        <v>8</v>
      </c>
      <c r="J275" s="254"/>
      <c r="K275" s="261"/>
      <c r="L275" s="253">
        <v>8</v>
      </c>
      <c r="M275" s="254"/>
      <c r="N275" s="255"/>
      <c r="O275" s="266">
        <v>8</v>
      </c>
      <c r="P275" s="254"/>
      <c r="Q275" s="261"/>
      <c r="R275" s="253">
        <v>8</v>
      </c>
      <c r="S275" s="254"/>
      <c r="T275" s="255"/>
      <c r="U275" s="253">
        <v>8</v>
      </c>
      <c r="V275" s="254"/>
      <c r="W275" s="255"/>
      <c r="X275" s="266">
        <v>8</v>
      </c>
      <c r="Y275" s="254"/>
      <c r="Z275" s="261"/>
      <c r="AA275" s="253">
        <v>8</v>
      </c>
      <c r="AB275" s="254"/>
      <c r="AC275" s="255"/>
      <c r="AD275" s="253">
        <v>9</v>
      </c>
      <c r="AE275" s="254"/>
      <c r="AF275" s="255"/>
      <c r="AG275" s="253">
        <v>9</v>
      </c>
      <c r="AH275" s="254"/>
      <c r="AI275" s="255"/>
      <c r="AJ275" s="266">
        <v>9</v>
      </c>
      <c r="AK275" s="254"/>
      <c r="AL275" s="261"/>
      <c r="AM275" s="253">
        <v>9</v>
      </c>
      <c r="AN275" s="254"/>
      <c r="AO275" s="255"/>
      <c r="AP275" s="253">
        <v>9</v>
      </c>
      <c r="AQ275" s="254"/>
      <c r="AR275" s="255"/>
      <c r="AS275" s="253">
        <v>9</v>
      </c>
      <c r="AT275" s="254"/>
      <c r="AU275" s="255"/>
      <c r="AV275" s="266">
        <v>9</v>
      </c>
      <c r="AW275" s="254"/>
      <c r="AX275" s="261"/>
      <c r="AY275" s="253">
        <v>8</v>
      </c>
      <c r="AZ275" s="254"/>
      <c r="BA275" s="255"/>
      <c r="BB275" s="266">
        <v>8</v>
      </c>
      <c r="BC275" s="254"/>
      <c r="BD275" s="261"/>
      <c r="BE275" s="253">
        <v>8</v>
      </c>
      <c r="BF275" s="254"/>
      <c r="BG275" s="255"/>
      <c r="BH275" s="253">
        <v>8</v>
      </c>
      <c r="BI275" s="254"/>
      <c r="BJ275" s="255"/>
      <c r="BK275" s="266">
        <v>8</v>
      </c>
      <c r="BL275" s="254"/>
      <c r="BM275" s="261"/>
      <c r="BN275" s="253">
        <v>8</v>
      </c>
      <c r="BO275" s="254"/>
      <c r="BP275" s="255"/>
      <c r="BQ275" s="253">
        <v>8</v>
      </c>
      <c r="BR275" s="254"/>
      <c r="BS275" s="255"/>
      <c r="BT275" s="266">
        <v>8</v>
      </c>
      <c r="BU275" s="254"/>
      <c r="BV275" s="261"/>
      <c r="BW275" s="253">
        <v>8</v>
      </c>
      <c r="BX275" s="254"/>
      <c r="BY275" s="255"/>
    </row>
    <row r="276" spans="1:77" ht="15.75" thickBot="1" x14ac:dyDescent="0.3">
      <c r="A276" s="47" t="s">
        <v>533</v>
      </c>
      <c r="B276" s="48" t="s">
        <v>34</v>
      </c>
      <c r="C276" s="39" t="s">
        <v>28</v>
      </c>
      <c r="D276" s="39" t="s">
        <v>32</v>
      </c>
      <c r="E276" s="55">
        <v>10</v>
      </c>
      <c r="F276" s="268">
        <v>10.4</v>
      </c>
      <c r="G276" s="269"/>
      <c r="H276" s="270"/>
      <c r="I276" s="268">
        <v>10.4</v>
      </c>
      <c r="J276" s="269"/>
      <c r="K276" s="270"/>
      <c r="L276" s="268">
        <v>10.4</v>
      </c>
      <c r="M276" s="269"/>
      <c r="N276" s="270"/>
      <c r="O276" s="268">
        <v>10.4</v>
      </c>
      <c r="P276" s="269"/>
      <c r="Q276" s="270"/>
      <c r="R276" s="268">
        <v>10.4</v>
      </c>
      <c r="S276" s="269"/>
      <c r="T276" s="270"/>
      <c r="U276" s="268">
        <v>10.4</v>
      </c>
      <c r="V276" s="269"/>
      <c r="W276" s="270"/>
      <c r="X276" s="268">
        <v>10.4</v>
      </c>
      <c r="Y276" s="269"/>
      <c r="Z276" s="270"/>
      <c r="AA276" s="262">
        <v>10.5</v>
      </c>
      <c r="AB276" s="263"/>
      <c r="AC276" s="265"/>
      <c r="AD276" s="262">
        <v>10.5</v>
      </c>
      <c r="AE276" s="263"/>
      <c r="AF276" s="265"/>
      <c r="AG276" s="262">
        <v>10.5</v>
      </c>
      <c r="AH276" s="263"/>
      <c r="AI276" s="265"/>
      <c r="AJ276" s="262">
        <v>10.5</v>
      </c>
      <c r="AK276" s="263"/>
      <c r="AL276" s="265"/>
      <c r="AM276" s="268">
        <v>10.4</v>
      </c>
      <c r="AN276" s="269"/>
      <c r="AO276" s="270"/>
      <c r="AP276" s="268">
        <v>10.4</v>
      </c>
      <c r="AQ276" s="269"/>
      <c r="AR276" s="270"/>
      <c r="AS276" s="268">
        <v>10.4</v>
      </c>
      <c r="AT276" s="269"/>
      <c r="AU276" s="270"/>
      <c r="AV276" s="268">
        <v>10.4</v>
      </c>
      <c r="AW276" s="269"/>
      <c r="AX276" s="270"/>
      <c r="AY276" s="268">
        <v>10.4</v>
      </c>
      <c r="AZ276" s="269"/>
      <c r="BA276" s="270"/>
      <c r="BB276" s="268">
        <v>10.4</v>
      </c>
      <c r="BC276" s="269"/>
      <c r="BD276" s="270"/>
      <c r="BE276" s="268">
        <v>10.4</v>
      </c>
      <c r="BF276" s="269"/>
      <c r="BG276" s="270"/>
      <c r="BH276" s="268">
        <v>10.4</v>
      </c>
      <c r="BI276" s="269"/>
      <c r="BJ276" s="270"/>
      <c r="BK276" s="268">
        <v>10.4</v>
      </c>
      <c r="BL276" s="269"/>
      <c r="BM276" s="270"/>
      <c r="BN276" s="268">
        <v>10.5</v>
      </c>
      <c r="BO276" s="269"/>
      <c r="BP276" s="270"/>
      <c r="BQ276" s="268">
        <v>10.5</v>
      </c>
      <c r="BR276" s="269"/>
      <c r="BS276" s="270"/>
      <c r="BT276" s="268">
        <v>10.4</v>
      </c>
      <c r="BU276" s="269"/>
      <c r="BV276" s="270"/>
      <c r="BW276" s="268">
        <v>10.4</v>
      </c>
      <c r="BX276" s="269"/>
      <c r="BY276" s="270"/>
    </row>
    <row r="277" spans="1:77" x14ac:dyDescent="0.25">
      <c r="A277" s="42" t="s">
        <v>534</v>
      </c>
      <c r="B277" s="7" t="s">
        <v>643</v>
      </c>
      <c r="C277" s="11" t="s">
        <v>647</v>
      </c>
      <c r="D277" s="11" t="s">
        <v>648</v>
      </c>
      <c r="E277" s="15">
        <v>35</v>
      </c>
      <c r="F277" s="191" t="s">
        <v>687</v>
      </c>
      <c r="G277" s="192" t="s">
        <v>687</v>
      </c>
      <c r="H277" s="193">
        <v>34</v>
      </c>
      <c r="I277" s="191" t="s">
        <v>687</v>
      </c>
      <c r="J277" s="192" t="s">
        <v>687</v>
      </c>
      <c r="K277" s="193">
        <v>31</v>
      </c>
      <c r="L277" s="191" t="s">
        <v>687</v>
      </c>
      <c r="M277" s="192" t="s">
        <v>687</v>
      </c>
      <c r="N277" s="193">
        <v>31</v>
      </c>
      <c r="O277" s="191" t="s">
        <v>687</v>
      </c>
      <c r="P277" s="192" t="s">
        <v>687</v>
      </c>
      <c r="Q277" s="193">
        <v>30</v>
      </c>
      <c r="R277" s="191" t="s">
        <v>687</v>
      </c>
      <c r="S277" s="192" t="s">
        <v>687</v>
      </c>
      <c r="T277" s="193">
        <v>31</v>
      </c>
      <c r="U277" s="191" t="s">
        <v>687</v>
      </c>
      <c r="V277" s="192" t="s">
        <v>687</v>
      </c>
      <c r="W277" s="193">
        <v>35</v>
      </c>
      <c r="X277" s="191" t="s">
        <v>687</v>
      </c>
      <c r="Y277" s="192" t="s">
        <v>687</v>
      </c>
      <c r="Z277" s="193">
        <v>39</v>
      </c>
      <c r="AA277" s="191" t="s">
        <v>687</v>
      </c>
      <c r="AB277" s="192" t="s">
        <v>687</v>
      </c>
      <c r="AC277" s="193">
        <v>48</v>
      </c>
      <c r="AD277" s="191" t="s">
        <v>687</v>
      </c>
      <c r="AE277" s="192" t="s">
        <v>687</v>
      </c>
      <c r="AF277" s="193">
        <v>51</v>
      </c>
      <c r="AG277" s="191" t="s">
        <v>687</v>
      </c>
      <c r="AH277" s="192" t="s">
        <v>687</v>
      </c>
      <c r="AI277" s="193">
        <v>53</v>
      </c>
      <c r="AJ277" s="191" t="s">
        <v>687</v>
      </c>
      <c r="AK277" s="192" t="s">
        <v>687</v>
      </c>
      <c r="AL277" s="193">
        <v>54</v>
      </c>
      <c r="AM277" s="191" t="s">
        <v>687</v>
      </c>
      <c r="AN277" s="192" t="s">
        <v>687</v>
      </c>
      <c r="AO277" s="193">
        <v>54</v>
      </c>
      <c r="AP277" s="191" t="s">
        <v>687</v>
      </c>
      <c r="AQ277" s="192" t="s">
        <v>687</v>
      </c>
      <c r="AR277" s="193">
        <v>51</v>
      </c>
      <c r="AS277" s="191" t="s">
        <v>687</v>
      </c>
      <c r="AT277" s="192" t="s">
        <v>687</v>
      </c>
      <c r="AU277" s="193">
        <v>49</v>
      </c>
      <c r="AV277" s="191" t="s">
        <v>687</v>
      </c>
      <c r="AW277" s="192" t="s">
        <v>687</v>
      </c>
      <c r="AX277" s="193">
        <v>46</v>
      </c>
      <c r="AY277" s="191" t="s">
        <v>687</v>
      </c>
      <c r="AZ277" s="192" t="s">
        <v>687</v>
      </c>
      <c r="BA277" s="193">
        <v>43</v>
      </c>
      <c r="BB277" s="191" t="s">
        <v>687</v>
      </c>
      <c r="BC277" s="192" t="s">
        <v>687</v>
      </c>
      <c r="BD277" s="193">
        <v>43</v>
      </c>
      <c r="BE277" s="191" t="s">
        <v>687</v>
      </c>
      <c r="BF277" s="192" t="s">
        <v>687</v>
      </c>
      <c r="BG277" s="193">
        <v>42</v>
      </c>
      <c r="BH277" s="191" t="s">
        <v>687</v>
      </c>
      <c r="BI277" s="192" t="s">
        <v>687</v>
      </c>
      <c r="BJ277" s="193">
        <v>42</v>
      </c>
      <c r="BK277" s="191" t="s">
        <v>687</v>
      </c>
      <c r="BL277" s="192" t="s">
        <v>687</v>
      </c>
      <c r="BM277" s="193">
        <v>43</v>
      </c>
      <c r="BN277" s="191" t="s">
        <v>687</v>
      </c>
      <c r="BO277" s="192" t="s">
        <v>687</v>
      </c>
      <c r="BP277" s="193">
        <v>45</v>
      </c>
      <c r="BQ277" s="191" t="s">
        <v>687</v>
      </c>
      <c r="BR277" s="192" t="s">
        <v>687</v>
      </c>
      <c r="BS277" s="193">
        <v>43</v>
      </c>
      <c r="BT277" s="191" t="s">
        <v>687</v>
      </c>
      <c r="BU277" s="192" t="s">
        <v>687</v>
      </c>
      <c r="BV277" s="193">
        <v>40</v>
      </c>
      <c r="BW277" s="191" t="s">
        <v>687</v>
      </c>
      <c r="BX277" s="192" t="s">
        <v>687</v>
      </c>
      <c r="BY277" s="193">
        <v>35</v>
      </c>
    </row>
    <row r="278" spans="1:77" x14ac:dyDescent="0.25">
      <c r="A278" s="44" t="s">
        <v>534</v>
      </c>
      <c r="B278" s="3" t="s">
        <v>644</v>
      </c>
      <c r="C278" s="25" t="s">
        <v>647</v>
      </c>
      <c r="D278" s="25" t="s">
        <v>648</v>
      </c>
      <c r="E278" s="28">
        <v>35</v>
      </c>
      <c r="F278" s="182">
        <v>0</v>
      </c>
      <c r="G278" s="183">
        <v>0</v>
      </c>
      <c r="H278" s="184">
        <v>0</v>
      </c>
      <c r="I278" s="182">
        <v>0</v>
      </c>
      <c r="J278" s="183">
        <v>0</v>
      </c>
      <c r="K278" s="184">
        <v>0</v>
      </c>
      <c r="L278" s="182">
        <v>0</v>
      </c>
      <c r="M278" s="183">
        <v>0</v>
      </c>
      <c r="N278" s="184">
        <v>0</v>
      </c>
      <c r="O278" s="182">
        <v>0</v>
      </c>
      <c r="P278" s="183">
        <v>0</v>
      </c>
      <c r="Q278" s="184">
        <v>0</v>
      </c>
      <c r="R278" s="182">
        <v>0</v>
      </c>
      <c r="S278" s="183">
        <v>0</v>
      </c>
      <c r="T278" s="184">
        <v>0</v>
      </c>
      <c r="U278" s="182">
        <v>0</v>
      </c>
      <c r="V278" s="183">
        <v>0</v>
      </c>
      <c r="W278" s="184">
        <v>0</v>
      </c>
      <c r="X278" s="182">
        <v>0</v>
      </c>
      <c r="Y278" s="183">
        <v>0</v>
      </c>
      <c r="Z278" s="184">
        <v>0</v>
      </c>
      <c r="AA278" s="182">
        <v>0</v>
      </c>
      <c r="AB278" s="183">
        <v>0</v>
      </c>
      <c r="AC278" s="184">
        <v>0</v>
      </c>
      <c r="AD278" s="182">
        <v>0</v>
      </c>
      <c r="AE278" s="183">
        <v>0</v>
      </c>
      <c r="AF278" s="184">
        <v>0</v>
      </c>
      <c r="AG278" s="182">
        <v>0</v>
      </c>
      <c r="AH278" s="183">
        <v>0</v>
      </c>
      <c r="AI278" s="184">
        <v>0</v>
      </c>
      <c r="AJ278" s="182">
        <v>0</v>
      </c>
      <c r="AK278" s="183">
        <v>0</v>
      </c>
      <c r="AL278" s="184">
        <v>0</v>
      </c>
      <c r="AM278" s="182">
        <v>0</v>
      </c>
      <c r="AN278" s="183">
        <v>0</v>
      </c>
      <c r="AO278" s="184">
        <v>0</v>
      </c>
      <c r="AP278" s="182">
        <v>0</v>
      </c>
      <c r="AQ278" s="183">
        <v>0</v>
      </c>
      <c r="AR278" s="184">
        <v>0</v>
      </c>
      <c r="AS278" s="182">
        <v>0</v>
      </c>
      <c r="AT278" s="183">
        <v>0</v>
      </c>
      <c r="AU278" s="184">
        <v>0</v>
      </c>
      <c r="AV278" s="182">
        <v>0</v>
      </c>
      <c r="AW278" s="183">
        <v>0</v>
      </c>
      <c r="AX278" s="184">
        <v>0</v>
      </c>
      <c r="AY278" s="182">
        <v>0</v>
      </c>
      <c r="AZ278" s="183">
        <v>0</v>
      </c>
      <c r="BA278" s="184">
        <v>0</v>
      </c>
      <c r="BB278" s="182">
        <v>0</v>
      </c>
      <c r="BC278" s="183">
        <v>0</v>
      </c>
      <c r="BD278" s="184">
        <v>0</v>
      </c>
      <c r="BE278" s="182">
        <v>0</v>
      </c>
      <c r="BF278" s="183">
        <v>0</v>
      </c>
      <c r="BG278" s="184">
        <v>0</v>
      </c>
      <c r="BH278" s="182">
        <v>0</v>
      </c>
      <c r="BI278" s="183">
        <v>0</v>
      </c>
      <c r="BJ278" s="184">
        <v>0</v>
      </c>
      <c r="BK278" s="182">
        <v>0</v>
      </c>
      <c r="BL278" s="183">
        <v>0</v>
      </c>
      <c r="BM278" s="184">
        <v>0</v>
      </c>
      <c r="BN278" s="182">
        <v>0</v>
      </c>
      <c r="BO278" s="183">
        <v>0</v>
      </c>
      <c r="BP278" s="184">
        <v>0</v>
      </c>
      <c r="BQ278" s="182">
        <v>0</v>
      </c>
      <c r="BR278" s="183">
        <v>0</v>
      </c>
      <c r="BS278" s="184">
        <v>0</v>
      </c>
      <c r="BT278" s="182">
        <v>0</v>
      </c>
      <c r="BU278" s="183">
        <v>0</v>
      </c>
      <c r="BV278" s="184">
        <v>0</v>
      </c>
      <c r="BW278" s="182">
        <v>0</v>
      </c>
      <c r="BX278" s="183">
        <v>0</v>
      </c>
      <c r="BY278" s="184">
        <v>0</v>
      </c>
    </row>
    <row r="279" spans="1:77" x14ac:dyDescent="0.25">
      <c r="A279" s="44" t="s">
        <v>534</v>
      </c>
      <c r="B279" s="3" t="s">
        <v>645</v>
      </c>
      <c r="C279" s="13" t="s">
        <v>28</v>
      </c>
      <c r="D279" s="13" t="s">
        <v>32</v>
      </c>
      <c r="E279" s="28">
        <v>35</v>
      </c>
      <c r="F279" s="253">
        <v>35.799999999999997</v>
      </c>
      <c r="G279" s="254"/>
      <c r="H279" s="255"/>
      <c r="I279" s="253">
        <v>35.799999999999997</v>
      </c>
      <c r="J279" s="254"/>
      <c r="K279" s="255"/>
      <c r="L279" s="253">
        <v>35.700000000000003</v>
      </c>
      <c r="M279" s="254"/>
      <c r="N279" s="255"/>
      <c r="O279" s="253">
        <v>35.78</v>
      </c>
      <c r="P279" s="254"/>
      <c r="Q279" s="255"/>
      <c r="R279" s="253">
        <v>35.799999999999997</v>
      </c>
      <c r="S279" s="254"/>
      <c r="T279" s="255"/>
      <c r="U279" s="253">
        <v>35.799999999999997</v>
      </c>
      <c r="V279" s="254"/>
      <c r="W279" s="255"/>
      <c r="X279" s="253">
        <v>35.799999999999997</v>
      </c>
      <c r="Y279" s="254"/>
      <c r="Z279" s="255"/>
      <c r="AA279" s="253">
        <v>35.799999999999997</v>
      </c>
      <c r="AB279" s="254"/>
      <c r="AC279" s="255"/>
      <c r="AD279" s="253">
        <v>35.799999999999997</v>
      </c>
      <c r="AE279" s="254"/>
      <c r="AF279" s="255"/>
      <c r="AG279" s="253">
        <v>35.799999999999997</v>
      </c>
      <c r="AH279" s="254"/>
      <c r="AI279" s="255"/>
      <c r="AJ279" s="253">
        <v>35.700000000000003</v>
      </c>
      <c r="AK279" s="254"/>
      <c r="AL279" s="255"/>
      <c r="AM279" s="253">
        <v>35.700000000000003</v>
      </c>
      <c r="AN279" s="254"/>
      <c r="AO279" s="255"/>
      <c r="AP279" s="253">
        <v>35.700000000000003</v>
      </c>
      <c r="AQ279" s="254"/>
      <c r="AR279" s="255"/>
      <c r="AS279" s="253">
        <v>35.6</v>
      </c>
      <c r="AT279" s="254"/>
      <c r="AU279" s="255"/>
      <c r="AV279" s="253">
        <v>35.5</v>
      </c>
      <c r="AW279" s="254"/>
      <c r="AX279" s="255"/>
      <c r="AY279" s="253">
        <v>35.6</v>
      </c>
      <c r="AZ279" s="254"/>
      <c r="BA279" s="255"/>
      <c r="BB279" s="253">
        <v>35.5</v>
      </c>
      <c r="BC279" s="254"/>
      <c r="BD279" s="255"/>
      <c r="BE279" s="253">
        <v>35.700000000000003</v>
      </c>
      <c r="BF279" s="254"/>
      <c r="BG279" s="255"/>
      <c r="BH279" s="253">
        <v>35.700000000000003</v>
      </c>
      <c r="BI279" s="254"/>
      <c r="BJ279" s="255"/>
      <c r="BK279" s="253">
        <v>35.700000000000003</v>
      </c>
      <c r="BL279" s="254"/>
      <c r="BM279" s="255"/>
      <c r="BN279" s="253">
        <v>35.799999999999997</v>
      </c>
      <c r="BO279" s="254"/>
      <c r="BP279" s="255"/>
      <c r="BQ279" s="253">
        <v>35.799999999999997</v>
      </c>
      <c r="BR279" s="254"/>
      <c r="BS279" s="255"/>
      <c r="BT279" s="253">
        <v>35.799999999999997</v>
      </c>
      <c r="BU279" s="254"/>
      <c r="BV279" s="255"/>
      <c r="BW279" s="253">
        <v>35.799999999999997</v>
      </c>
      <c r="BX279" s="254"/>
      <c r="BY279" s="255"/>
    </row>
    <row r="280" spans="1:77" x14ac:dyDescent="0.25">
      <c r="A280" s="44" t="s">
        <v>534</v>
      </c>
      <c r="B280" s="3" t="s">
        <v>646</v>
      </c>
      <c r="C280" s="13" t="s">
        <v>28</v>
      </c>
      <c r="D280" s="13" t="s">
        <v>32</v>
      </c>
      <c r="E280" s="28">
        <v>35</v>
      </c>
      <c r="F280" s="253">
        <v>0</v>
      </c>
      <c r="G280" s="254"/>
      <c r="H280" s="255"/>
      <c r="I280" s="253">
        <v>0</v>
      </c>
      <c r="J280" s="254"/>
      <c r="K280" s="255"/>
      <c r="L280" s="253">
        <v>0</v>
      </c>
      <c r="M280" s="254"/>
      <c r="N280" s="255"/>
      <c r="O280" s="253">
        <v>0</v>
      </c>
      <c r="P280" s="254"/>
      <c r="Q280" s="255"/>
      <c r="R280" s="253">
        <v>0</v>
      </c>
      <c r="S280" s="254"/>
      <c r="T280" s="255"/>
      <c r="U280" s="253">
        <v>0</v>
      </c>
      <c r="V280" s="254"/>
      <c r="W280" s="255"/>
      <c r="X280" s="253">
        <v>0</v>
      </c>
      <c r="Y280" s="254"/>
      <c r="Z280" s="255"/>
      <c r="AA280" s="253">
        <v>0</v>
      </c>
      <c r="AB280" s="254"/>
      <c r="AC280" s="255"/>
      <c r="AD280" s="253">
        <v>0</v>
      </c>
      <c r="AE280" s="254"/>
      <c r="AF280" s="255"/>
      <c r="AG280" s="253">
        <v>0</v>
      </c>
      <c r="AH280" s="254"/>
      <c r="AI280" s="255"/>
      <c r="AJ280" s="253">
        <v>0</v>
      </c>
      <c r="AK280" s="254"/>
      <c r="AL280" s="255"/>
      <c r="AM280" s="253">
        <v>0</v>
      </c>
      <c r="AN280" s="254"/>
      <c r="AO280" s="255"/>
      <c r="AP280" s="253">
        <v>0</v>
      </c>
      <c r="AQ280" s="254"/>
      <c r="AR280" s="255"/>
      <c r="AS280" s="253">
        <v>0</v>
      </c>
      <c r="AT280" s="254"/>
      <c r="AU280" s="255"/>
      <c r="AV280" s="253">
        <v>0</v>
      </c>
      <c r="AW280" s="254"/>
      <c r="AX280" s="255"/>
      <c r="AY280" s="253">
        <v>0</v>
      </c>
      <c r="AZ280" s="254"/>
      <c r="BA280" s="255"/>
      <c r="BB280" s="253">
        <v>0</v>
      </c>
      <c r="BC280" s="254"/>
      <c r="BD280" s="255"/>
      <c r="BE280" s="253">
        <v>0</v>
      </c>
      <c r="BF280" s="254"/>
      <c r="BG280" s="255"/>
      <c r="BH280" s="253">
        <v>0</v>
      </c>
      <c r="BI280" s="254"/>
      <c r="BJ280" s="255"/>
      <c r="BK280" s="253">
        <v>0</v>
      </c>
      <c r="BL280" s="254"/>
      <c r="BM280" s="255"/>
      <c r="BN280" s="253">
        <v>0</v>
      </c>
      <c r="BO280" s="254"/>
      <c r="BP280" s="255"/>
      <c r="BQ280" s="253">
        <v>0</v>
      </c>
      <c r="BR280" s="254"/>
      <c r="BS280" s="255"/>
      <c r="BT280" s="253">
        <v>0</v>
      </c>
      <c r="BU280" s="254"/>
      <c r="BV280" s="255"/>
      <c r="BW280" s="253">
        <v>0</v>
      </c>
      <c r="BX280" s="254"/>
      <c r="BY280" s="255"/>
    </row>
    <row r="281" spans="1:77" ht="30" x14ac:dyDescent="0.25">
      <c r="A281" s="44" t="s">
        <v>534</v>
      </c>
      <c r="B281" s="4" t="s">
        <v>749</v>
      </c>
      <c r="C281" s="13" t="s">
        <v>28</v>
      </c>
      <c r="D281" s="13" t="s">
        <v>28</v>
      </c>
      <c r="E281" s="28">
        <v>35</v>
      </c>
      <c r="F281" s="182">
        <v>0</v>
      </c>
      <c r="G281" s="183">
        <v>0</v>
      </c>
      <c r="H281" s="184">
        <v>0</v>
      </c>
      <c r="I281" s="182">
        <v>0</v>
      </c>
      <c r="J281" s="183">
        <v>0</v>
      </c>
      <c r="K281" s="184">
        <v>0</v>
      </c>
      <c r="L281" s="182">
        <v>0</v>
      </c>
      <c r="M281" s="183">
        <v>0</v>
      </c>
      <c r="N281" s="184">
        <v>0</v>
      </c>
      <c r="O281" s="182">
        <v>0</v>
      </c>
      <c r="P281" s="183">
        <v>0</v>
      </c>
      <c r="Q281" s="184">
        <v>0</v>
      </c>
      <c r="R281" s="182">
        <v>0</v>
      </c>
      <c r="S281" s="183">
        <v>0</v>
      </c>
      <c r="T281" s="184">
        <v>0</v>
      </c>
      <c r="U281" s="182">
        <v>0</v>
      </c>
      <c r="V281" s="183">
        <v>0</v>
      </c>
      <c r="W281" s="184">
        <v>0</v>
      </c>
      <c r="X281" s="182">
        <v>0</v>
      </c>
      <c r="Y281" s="183">
        <v>0</v>
      </c>
      <c r="Z281" s="184">
        <v>0</v>
      </c>
      <c r="AA281" s="182">
        <v>0</v>
      </c>
      <c r="AB281" s="183">
        <v>0</v>
      </c>
      <c r="AC281" s="184">
        <v>0</v>
      </c>
      <c r="AD281" s="182">
        <v>0</v>
      </c>
      <c r="AE281" s="183">
        <v>0</v>
      </c>
      <c r="AF281" s="184">
        <v>0</v>
      </c>
      <c r="AG281" s="182">
        <v>0</v>
      </c>
      <c r="AH281" s="183">
        <v>0</v>
      </c>
      <c r="AI281" s="184">
        <v>0</v>
      </c>
      <c r="AJ281" s="182">
        <v>0</v>
      </c>
      <c r="AK281" s="183">
        <v>0</v>
      </c>
      <c r="AL281" s="184">
        <v>0</v>
      </c>
      <c r="AM281" s="182">
        <v>0</v>
      </c>
      <c r="AN281" s="183">
        <v>0</v>
      </c>
      <c r="AO281" s="184">
        <v>0</v>
      </c>
      <c r="AP281" s="182">
        <v>0</v>
      </c>
      <c r="AQ281" s="183">
        <v>0</v>
      </c>
      <c r="AR281" s="184">
        <v>0</v>
      </c>
      <c r="AS281" s="182">
        <v>0</v>
      </c>
      <c r="AT281" s="183">
        <v>0</v>
      </c>
      <c r="AU281" s="184">
        <v>0</v>
      </c>
      <c r="AV281" s="182">
        <v>0</v>
      </c>
      <c r="AW281" s="183">
        <v>0</v>
      </c>
      <c r="AX281" s="184">
        <v>0</v>
      </c>
      <c r="AY281" s="182">
        <v>0</v>
      </c>
      <c r="AZ281" s="183">
        <v>0</v>
      </c>
      <c r="BA281" s="184">
        <v>0</v>
      </c>
      <c r="BB281" s="182">
        <v>0</v>
      </c>
      <c r="BC281" s="183">
        <v>0</v>
      </c>
      <c r="BD281" s="184">
        <v>0</v>
      </c>
      <c r="BE281" s="182">
        <v>0</v>
      </c>
      <c r="BF281" s="183">
        <v>0</v>
      </c>
      <c r="BG281" s="184">
        <v>0</v>
      </c>
      <c r="BH281" s="182">
        <v>0</v>
      </c>
      <c r="BI281" s="183">
        <v>0</v>
      </c>
      <c r="BJ281" s="184">
        <v>0</v>
      </c>
      <c r="BK281" s="182">
        <v>0</v>
      </c>
      <c r="BL281" s="183">
        <v>0</v>
      </c>
      <c r="BM281" s="184">
        <v>0</v>
      </c>
      <c r="BN281" s="182">
        <v>0</v>
      </c>
      <c r="BO281" s="183">
        <v>0</v>
      </c>
      <c r="BP281" s="184">
        <v>0</v>
      </c>
      <c r="BQ281" s="182">
        <v>0</v>
      </c>
      <c r="BR281" s="183">
        <v>0</v>
      </c>
      <c r="BS281" s="184">
        <v>0</v>
      </c>
      <c r="BT281" s="182">
        <v>0</v>
      </c>
      <c r="BU281" s="183">
        <v>0</v>
      </c>
      <c r="BV281" s="184">
        <v>0</v>
      </c>
      <c r="BW281" s="182">
        <v>0</v>
      </c>
      <c r="BX281" s="183">
        <v>0</v>
      </c>
      <c r="BY281" s="184">
        <v>0</v>
      </c>
    </row>
    <row r="282" spans="1:77" ht="30" x14ac:dyDescent="0.25">
      <c r="A282" s="44" t="s">
        <v>534</v>
      </c>
      <c r="B282" s="4" t="s">
        <v>649</v>
      </c>
      <c r="C282" s="13" t="s">
        <v>28</v>
      </c>
      <c r="D282" s="13" t="s">
        <v>28</v>
      </c>
      <c r="E282" s="28">
        <v>35</v>
      </c>
      <c r="F282" s="182">
        <v>1.218</v>
      </c>
      <c r="G282" s="183">
        <v>0.40400000000000003</v>
      </c>
      <c r="H282" s="184">
        <v>20</v>
      </c>
      <c r="I282" s="182">
        <v>1.145</v>
      </c>
      <c r="J282" s="183">
        <v>0.38400000000000001</v>
      </c>
      <c r="K282" s="184">
        <v>18</v>
      </c>
      <c r="L282" s="182">
        <v>1.1120000000000001</v>
      </c>
      <c r="M282" s="183">
        <v>0.373</v>
      </c>
      <c r="N282" s="184">
        <v>19</v>
      </c>
      <c r="O282" s="182">
        <v>1.0960000000000001</v>
      </c>
      <c r="P282" s="183">
        <v>0.36799999999999999</v>
      </c>
      <c r="Q282" s="184">
        <v>19</v>
      </c>
      <c r="R282" s="182">
        <v>1.105</v>
      </c>
      <c r="S282" s="183">
        <v>0.36499999999999999</v>
      </c>
      <c r="T282" s="184">
        <v>18</v>
      </c>
      <c r="U282" s="182">
        <v>1.1599999999999999</v>
      </c>
      <c r="V282" s="183">
        <v>0.371</v>
      </c>
      <c r="W282" s="184">
        <v>21</v>
      </c>
      <c r="X282" s="182">
        <v>1.3009999999999999</v>
      </c>
      <c r="Y282" s="183">
        <v>0.38300000000000001</v>
      </c>
      <c r="Z282" s="184">
        <v>23</v>
      </c>
      <c r="AA282" s="182">
        <v>1.532</v>
      </c>
      <c r="AB282" s="183">
        <v>0.41</v>
      </c>
      <c r="AC282" s="184">
        <v>29</v>
      </c>
      <c r="AD282" s="182">
        <v>1.853</v>
      </c>
      <c r="AE282" s="183">
        <v>0.45700000000000002</v>
      </c>
      <c r="AF282" s="184">
        <v>31</v>
      </c>
      <c r="AG282" s="182">
        <v>2.04</v>
      </c>
      <c r="AH282" s="183">
        <v>0.47399999999999998</v>
      </c>
      <c r="AI282" s="184">
        <v>35</v>
      </c>
      <c r="AJ282" s="182">
        <v>2.0859999999999999</v>
      </c>
      <c r="AK282" s="183">
        <v>0.46</v>
      </c>
      <c r="AL282" s="184">
        <v>35</v>
      </c>
      <c r="AM282" s="182">
        <v>2.069</v>
      </c>
      <c r="AN282" s="183">
        <v>0.44900000000000001</v>
      </c>
      <c r="AO282" s="184">
        <v>34</v>
      </c>
      <c r="AP282" s="182">
        <v>2.0150000000000001</v>
      </c>
      <c r="AQ282" s="183">
        <v>0.45300000000000001</v>
      </c>
      <c r="AR282" s="184">
        <v>33</v>
      </c>
      <c r="AS282" s="182">
        <v>1.9039999999999999</v>
      </c>
      <c r="AT282" s="183">
        <v>0.42799999999999999</v>
      </c>
      <c r="AU282" s="184">
        <v>31</v>
      </c>
      <c r="AV282" s="182">
        <v>1.827</v>
      </c>
      <c r="AW282" s="183">
        <v>0.441</v>
      </c>
      <c r="AX282" s="184">
        <v>28</v>
      </c>
      <c r="AY282" s="182">
        <v>1.7190000000000001</v>
      </c>
      <c r="AZ282" s="183">
        <v>0.41199999999999998</v>
      </c>
      <c r="BA282" s="184">
        <v>26</v>
      </c>
      <c r="BB282" s="182">
        <v>1.6519999999999999</v>
      </c>
      <c r="BC282" s="183">
        <v>0.41599999999999998</v>
      </c>
      <c r="BD282" s="184">
        <v>27</v>
      </c>
      <c r="BE282" s="182">
        <v>1.591</v>
      </c>
      <c r="BF282" s="183">
        <v>0.433</v>
      </c>
      <c r="BG282" s="184">
        <v>26</v>
      </c>
      <c r="BH282" s="182">
        <v>1.5920000000000001</v>
      </c>
      <c r="BI282" s="183">
        <v>0.42099999999999999</v>
      </c>
      <c r="BJ282" s="184">
        <v>25</v>
      </c>
      <c r="BK282" s="182">
        <v>1.595</v>
      </c>
      <c r="BL282" s="183">
        <v>0.42399999999999999</v>
      </c>
      <c r="BM282" s="184">
        <v>26</v>
      </c>
      <c r="BN282" s="182">
        <v>1.609</v>
      </c>
      <c r="BO282" s="183">
        <v>0.40699999999999997</v>
      </c>
      <c r="BP282" s="184">
        <v>26</v>
      </c>
      <c r="BQ282" s="182">
        <v>1.591</v>
      </c>
      <c r="BR282" s="183">
        <v>0.41299999999999998</v>
      </c>
      <c r="BS282" s="184">
        <v>26</v>
      </c>
      <c r="BT282" s="182">
        <v>1.4970000000000001</v>
      </c>
      <c r="BU282" s="183">
        <v>0.39600000000000002</v>
      </c>
      <c r="BV282" s="184">
        <v>24</v>
      </c>
      <c r="BW282" s="182">
        <v>1.3160000000000001</v>
      </c>
      <c r="BX282" s="183">
        <v>0.38100000000000001</v>
      </c>
      <c r="BY282" s="184">
        <v>21</v>
      </c>
    </row>
    <row r="283" spans="1:77" ht="30" x14ac:dyDescent="0.25">
      <c r="A283" s="44" t="s">
        <v>534</v>
      </c>
      <c r="B283" s="4" t="s">
        <v>650</v>
      </c>
      <c r="C283" s="13" t="s">
        <v>28</v>
      </c>
      <c r="D283" s="13" t="s">
        <v>28</v>
      </c>
      <c r="E283" s="28">
        <v>35</v>
      </c>
      <c r="F283" s="182">
        <v>0.84</v>
      </c>
      <c r="G283" s="183">
        <v>0.33600000000000002</v>
      </c>
      <c r="H283" s="184">
        <v>14</v>
      </c>
      <c r="I283" s="182">
        <v>0.78300000000000003</v>
      </c>
      <c r="J283" s="183">
        <v>0.32600000000000001</v>
      </c>
      <c r="K283" s="184">
        <v>13</v>
      </c>
      <c r="L283" s="182">
        <v>0.74</v>
      </c>
      <c r="M283" s="183">
        <v>0.30599999999999999</v>
      </c>
      <c r="N283" s="184">
        <v>13</v>
      </c>
      <c r="O283" s="182">
        <v>0.71199999999999997</v>
      </c>
      <c r="P283" s="183">
        <v>0.29699999999999999</v>
      </c>
      <c r="Q283" s="184">
        <v>12</v>
      </c>
      <c r="R283" s="182">
        <v>0.73099999999999998</v>
      </c>
      <c r="S283" s="183">
        <v>0.29599999999999999</v>
      </c>
      <c r="T283" s="184">
        <v>13</v>
      </c>
      <c r="U283" s="182">
        <v>0.79800000000000004</v>
      </c>
      <c r="V283" s="183">
        <v>0.29699999999999999</v>
      </c>
      <c r="W283" s="184">
        <v>15</v>
      </c>
      <c r="X283" s="182">
        <v>0.90800000000000003</v>
      </c>
      <c r="Y283" s="183">
        <v>0.3</v>
      </c>
      <c r="Z283" s="184">
        <v>17</v>
      </c>
      <c r="AA283" s="182">
        <v>1.0640000000000001</v>
      </c>
      <c r="AB283" s="183">
        <v>0.31900000000000001</v>
      </c>
      <c r="AC283" s="184">
        <v>20</v>
      </c>
      <c r="AD283" s="182">
        <v>1.1379999999999999</v>
      </c>
      <c r="AE283" s="183">
        <v>0.33300000000000002</v>
      </c>
      <c r="AF283" s="184">
        <v>20</v>
      </c>
      <c r="AG283" s="182">
        <v>1.171</v>
      </c>
      <c r="AH283" s="183">
        <v>0.32700000000000001</v>
      </c>
      <c r="AI283" s="184">
        <v>19</v>
      </c>
      <c r="AJ283" s="182">
        <v>0.191</v>
      </c>
      <c r="AK283" s="183">
        <v>0.32600000000000001</v>
      </c>
      <c r="AL283" s="184">
        <v>20</v>
      </c>
      <c r="AM283" s="182">
        <v>1.155</v>
      </c>
      <c r="AN283" s="183">
        <v>0.313</v>
      </c>
      <c r="AO283" s="184">
        <v>20</v>
      </c>
      <c r="AP283" s="182">
        <v>1.1339999999999999</v>
      </c>
      <c r="AQ283" s="183">
        <v>0.316</v>
      </c>
      <c r="AR283" s="184">
        <v>19</v>
      </c>
      <c r="AS283" s="182">
        <v>1.0940000000000001</v>
      </c>
      <c r="AT283" s="183">
        <v>0.312</v>
      </c>
      <c r="AU283" s="184">
        <v>18</v>
      </c>
      <c r="AV283" s="182">
        <v>1.0569999999999999</v>
      </c>
      <c r="AW283" s="183">
        <v>0.38500000000000001</v>
      </c>
      <c r="AX283" s="184">
        <v>18</v>
      </c>
      <c r="AY283" s="182">
        <v>1.034</v>
      </c>
      <c r="AZ283" s="183">
        <v>0.28499999999999998</v>
      </c>
      <c r="BA283" s="184">
        <v>17</v>
      </c>
      <c r="BB283" s="182">
        <v>0.99099999999999999</v>
      </c>
      <c r="BC283" s="183">
        <v>0.28000000000000003</v>
      </c>
      <c r="BD283" s="184">
        <v>16</v>
      </c>
      <c r="BE283" s="182">
        <v>0.98</v>
      </c>
      <c r="BF283" s="183">
        <v>0.28899999999999998</v>
      </c>
      <c r="BG283" s="184">
        <v>17</v>
      </c>
      <c r="BH283" s="182">
        <v>1.012</v>
      </c>
      <c r="BI283" s="183">
        <v>0.32</v>
      </c>
      <c r="BJ283" s="184">
        <v>17</v>
      </c>
      <c r="BK283" s="182">
        <v>1.032</v>
      </c>
      <c r="BL283" s="183">
        <v>0.318</v>
      </c>
      <c r="BM283" s="184">
        <v>18</v>
      </c>
      <c r="BN283" s="182">
        <v>1.0780000000000001</v>
      </c>
      <c r="BO283" s="183">
        <v>0.32</v>
      </c>
      <c r="BP283" s="184">
        <v>19</v>
      </c>
      <c r="BQ283" s="182">
        <v>1.0900000000000001</v>
      </c>
      <c r="BR283" s="183">
        <v>0.32300000000000001</v>
      </c>
      <c r="BS283" s="184">
        <v>18</v>
      </c>
      <c r="BT283" s="182">
        <v>1.0309999999999999</v>
      </c>
      <c r="BU283" s="183">
        <v>0.31900000000000001</v>
      </c>
      <c r="BV283" s="184">
        <v>17</v>
      </c>
      <c r="BW283" s="182">
        <v>0.92300000000000004</v>
      </c>
      <c r="BX283" s="183">
        <v>0.33100000000000002</v>
      </c>
      <c r="BY283" s="184">
        <v>15</v>
      </c>
    </row>
    <row r="284" spans="1:77" x14ac:dyDescent="0.25">
      <c r="A284" s="44" t="s">
        <v>534</v>
      </c>
      <c r="B284" s="41" t="s">
        <v>11</v>
      </c>
      <c r="C284" s="25" t="s">
        <v>647</v>
      </c>
      <c r="D284" s="25" t="s">
        <v>29</v>
      </c>
      <c r="E284" s="16" t="s">
        <v>28</v>
      </c>
      <c r="F284" s="253">
        <v>4</v>
      </c>
      <c r="G284" s="254"/>
      <c r="H284" s="255"/>
      <c r="I284" s="253">
        <v>4</v>
      </c>
      <c r="J284" s="254"/>
      <c r="K284" s="255"/>
      <c r="L284" s="253">
        <v>4</v>
      </c>
      <c r="M284" s="254"/>
      <c r="N284" s="255"/>
      <c r="O284" s="253">
        <v>4</v>
      </c>
      <c r="P284" s="254"/>
      <c r="Q284" s="255"/>
      <c r="R284" s="253">
        <v>4</v>
      </c>
      <c r="S284" s="254"/>
      <c r="T284" s="255"/>
      <c r="U284" s="253">
        <v>4</v>
      </c>
      <c r="V284" s="254"/>
      <c r="W284" s="255"/>
      <c r="X284" s="253">
        <v>4</v>
      </c>
      <c r="Y284" s="254"/>
      <c r="Z284" s="255"/>
      <c r="AA284" s="253">
        <v>4</v>
      </c>
      <c r="AB284" s="254"/>
      <c r="AC284" s="255"/>
      <c r="AD284" s="253">
        <v>4</v>
      </c>
      <c r="AE284" s="254"/>
      <c r="AF284" s="255"/>
      <c r="AG284" s="253">
        <v>4</v>
      </c>
      <c r="AH284" s="254"/>
      <c r="AI284" s="255"/>
      <c r="AJ284" s="253">
        <v>4</v>
      </c>
      <c r="AK284" s="254"/>
      <c r="AL284" s="255"/>
      <c r="AM284" s="253">
        <v>4</v>
      </c>
      <c r="AN284" s="254"/>
      <c r="AO284" s="255"/>
      <c r="AP284" s="253">
        <v>4</v>
      </c>
      <c r="AQ284" s="254"/>
      <c r="AR284" s="255"/>
      <c r="AS284" s="253">
        <v>4</v>
      </c>
      <c r="AT284" s="254"/>
      <c r="AU284" s="255"/>
      <c r="AV284" s="253">
        <v>4</v>
      </c>
      <c r="AW284" s="254"/>
      <c r="AX284" s="255"/>
      <c r="AY284" s="253">
        <v>4</v>
      </c>
      <c r="AZ284" s="254"/>
      <c r="BA284" s="255"/>
      <c r="BB284" s="253">
        <v>4</v>
      </c>
      <c r="BC284" s="254"/>
      <c r="BD284" s="255"/>
      <c r="BE284" s="253">
        <v>4</v>
      </c>
      <c r="BF284" s="254"/>
      <c r="BG284" s="255"/>
      <c r="BH284" s="253">
        <v>4</v>
      </c>
      <c r="BI284" s="254"/>
      <c r="BJ284" s="255"/>
      <c r="BK284" s="253">
        <v>4</v>
      </c>
      <c r="BL284" s="254"/>
      <c r="BM284" s="255"/>
      <c r="BN284" s="253">
        <v>4</v>
      </c>
      <c r="BO284" s="254"/>
      <c r="BP284" s="255"/>
      <c r="BQ284" s="253">
        <v>4</v>
      </c>
      <c r="BR284" s="254"/>
      <c r="BS284" s="255"/>
      <c r="BT284" s="253">
        <v>4</v>
      </c>
      <c r="BU284" s="254"/>
      <c r="BV284" s="255"/>
      <c r="BW284" s="253">
        <v>4</v>
      </c>
      <c r="BX284" s="254"/>
      <c r="BY284" s="255"/>
    </row>
    <row r="285" spans="1:77" x14ac:dyDescent="0.25">
      <c r="A285" s="44" t="s">
        <v>534</v>
      </c>
      <c r="B285" s="41" t="s">
        <v>12</v>
      </c>
      <c r="C285" s="25" t="s">
        <v>647</v>
      </c>
      <c r="D285" s="25" t="s">
        <v>29</v>
      </c>
      <c r="E285" s="16" t="s">
        <v>28</v>
      </c>
      <c r="F285" s="253">
        <v>10</v>
      </c>
      <c r="G285" s="254"/>
      <c r="H285" s="255"/>
      <c r="I285" s="253">
        <v>10</v>
      </c>
      <c r="J285" s="254"/>
      <c r="K285" s="255"/>
      <c r="L285" s="253">
        <v>10</v>
      </c>
      <c r="M285" s="254"/>
      <c r="N285" s="255"/>
      <c r="O285" s="253">
        <v>10</v>
      </c>
      <c r="P285" s="254"/>
      <c r="Q285" s="255"/>
      <c r="R285" s="253">
        <v>10</v>
      </c>
      <c r="S285" s="254"/>
      <c r="T285" s="255"/>
      <c r="U285" s="253">
        <v>10</v>
      </c>
      <c r="V285" s="254"/>
      <c r="W285" s="255"/>
      <c r="X285" s="253">
        <v>10</v>
      </c>
      <c r="Y285" s="254"/>
      <c r="Z285" s="255"/>
      <c r="AA285" s="253">
        <v>10</v>
      </c>
      <c r="AB285" s="254"/>
      <c r="AC285" s="255"/>
      <c r="AD285" s="253">
        <v>10</v>
      </c>
      <c r="AE285" s="254"/>
      <c r="AF285" s="255"/>
      <c r="AG285" s="253">
        <v>10</v>
      </c>
      <c r="AH285" s="254"/>
      <c r="AI285" s="255"/>
      <c r="AJ285" s="253">
        <v>10</v>
      </c>
      <c r="AK285" s="254"/>
      <c r="AL285" s="255"/>
      <c r="AM285" s="253">
        <v>10</v>
      </c>
      <c r="AN285" s="254"/>
      <c r="AO285" s="255"/>
      <c r="AP285" s="253">
        <v>10</v>
      </c>
      <c r="AQ285" s="254"/>
      <c r="AR285" s="255"/>
      <c r="AS285" s="253">
        <v>10</v>
      </c>
      <c r="AT285" s="254"/>
      <c r="AU285" s="255"/>
      <c r="AV285" s="253">
        <v>10</v>
      </c>
      <c r="AW285" s="254"/>
      <c r="AX285" s="255"/>
      <c r="AY285" s="253">
        <v>10</v>
      </c>
      <c r="AZ285" s="254"/>
      <c r="BA285" s="255"/>
      <c r="BB285" s="253">
        <v>10</v>
      </c>
      <c r="BC285" s="254"/>
      <c r="BD285" s="255"/>
      <c r="BE285" s="253">
        <v>10</v>
      </c>
      <c r="BF285" s="254"/>
      <c r="BG285" s="255"/>
      <c r="BH285" s="253">
        <v>10</v>
      </c>
      <c r="BI285" s="254"/>
      <c r="BJ285" s="255"/>
      <c r="BK285" s="253">
        <v>10</v>
      </c>
      <c r="BL285" s="254"/>
      <c r="BM285" s="255"/>
      <c r="BN285" s="253">
        <v>10</v>
      </c>
      <c r="BO285" s="254"/>
      <c r="BP285" s="255"/>
      <c r="BQ285" s="253">
        <v>10</v>
      </c>
      <c r="BR285" s="254"/>
      <c r="BS285" s="255"/>
      <c r="BT285" s="253">
        <v>10</v>
      </c>
      <c r="BU285" s="254"/>
      <c r="BV285" s="255"/>
      <c r="BW285" s="253">
        <v>10</v>
      </c>
      <c r="BX285" s="254"/>
      <c r="BY285" s="255"/>
    </row>
    <row r="286" spans="1:77" x14ac:dyDescent="0.25">
      <c r="A286" s="44" t="s">
        <v>534</v>
      </c>
      <c r="B286" s="3" t="s">
        <v>651</v>
      </c>
      <c r="C286" s="25" t="s">
        <v>647</v>
      </c>
      <c r="D286" s="25" t="s">
        <v>31</v>
      </c>
      <c r="E286" s="28">
        <v>6</v>
      </c>
      <c r="F286" s="182">
        <v>-0.58299999999999996</v>
      </c>
      <c r="G286" s="183">
        <v>-0.312</v>
      </c>
      <c r="H286" s="184">
        <v>64</v>
      </c>
      <c r="I286" s="182">
        <v>-0.55900000000000005</v>
      </c>
      <c r="J286" s="183">
        <v>-0.307</v>
      </c>
      <c r="K286" s="184">
        <v>60</v>
      </c>
      <c r="L286" s="182">
        <v>-0.53400000000000003</v>
      </c>
      <c r="M286" s="183">
        <v>-0.3</v>
      </c>
      <c r="N286" s="184">
        <v>59</v>
      </c>
      <c r="O286" s="182">
        <v>-0.53600000000000003</v>
      </c>
      <c r="P286" s="183">
        <v>-0.30499999999999999</v>
      </c>
      <c r="Q286" s="184">
        <v>61</v>
      </c>
      <c r="R286" s="182">
        <v>-0.55700000000000005</v>
      </c>
      <c r="S286" s="183">
        <v>-0.311</v>
      </c>
      <c r="T286" s="184">
        <v>64</v>
      </c>
      <c r="U286" s="182">
        <v>-0.59499999999999997</v>
      </c>
      <c r="V286" s="183">
        <v>-0.30599999999999999</v>
      </c>
      <c r="W286" s="184">
        <v>67</v>
      </c>
      <c r="X286" s="182">
        <v>-0.70099999999999996</v>
      </c>
      <c r="Y286" s="183">
        <v>-0.318</v>
      </c>
      <c r="Z286" s="184">
        <v>82</v>
      </c>
      <c r="AA286" s="182">
        <v>-0.79300000000000004</v>
      </c>
      <c r="AB286" s="183">
        <v>-0.33600000000000002</v>
      </c>
      <c r="AC286" s="184">
        <v>90</v>
      </c>
      <c r="AD286" s="182">
        <v>-0.83299999999999996</v>
      </c>
      <c r="AE286" s="183">
        <v>-0.33800000000000002</v>
      </c>
      <c r="AF286" s="184">
        <v>94</v>
      </c>
      <c r="AG286" s="182">
        <v>-0.874</v>
      </c>
      <c r="AH286" s="183">
        <v>-0.371</v>
      </c>
      <c r="AI286" s="184">
        <v>92</v>
      </c>
      <c r="AJ286" s="182">
        <v>-0.85399999999999998</v>
      </c>
      <c r="AK286" s="183">
        <v>-0.35199999999999998</v>
      </c>
      <c r="AL286" s="184">
        <v>89</v>
      </c>
      <c r="AM286" s="182">
        <v>-0.79700000000000004</v>
      </c>
      <c r="AN286" s="183">
        <v>-0.34</v>
      </c>
      <c r="AO286" s="184">
        <v>88</v>
      </c>
      <c r="AP286" s="182">
        <v>-0.80600000000000005</v>
      </c>
      <c r="AQ286" s="183">
        <v>-0.35299999999999998</v>
      </c>
      <c r="AR286" s="184">
        <v>80</v>
      </c>
      <c r="AS286" s="182">
        <v>-0.78</v>
      </c>
      <c r="AT286" s="183">
        <v>-0.34100000000000003</v>
      </c>
      <c r="AU286" s="184">
        <v>84</v>
      </c>
      <c r="AV286" s="182">
        <v>-0.78700000000000003</v>
      </c>
      <c r="AW286" s="183">
        <v>-0.376</v>
      </c>
      <c r="AX286" s="184">
        <v>82</v>
      </c>
      <c r="AY286" s="182">
        <v>-0.73699999999999999</v>
      </c>
      <c r="AZ286" s="183">
        <v>-0.36799999999999999</v>
      </c>
      <c r="BA286" s="184">
        <v>76</v>
      </c>
      <c r="BB286" s="182">
        <v>-0.72499999999999998</v>
      </c>
      <c r="BC286" s="183">
        <v>-0.34200000000000003</v>
      </c>
      <c r="BD286" s="184">
        <v>82</v>
      </c>
      <c r="BE286" s="182">
        <v>-0.71399999999999997</v>
      </c>
      <c r="BF286" s="183">
        <v>-0.34899999999999998</v>
      </c>
      <c r="BG286" s="184">
        <v>78</v>
      </c>
      <c r="BH286" s="182">
        <v>-0.76</v>
      </c>
      <c r="BI286" s="183">
        <v>-0.36099999999999999</v>
      </c>
      <c r="BJ286" s="184">
        <v>80</v>
      </c>
      <c r="BK286" s="182">
        <v>-0.74399999999999999</v>
      </c>
      <c r="BL286" s="183">
        <v>-0.33200000000000002</v>
      </c>
      <c r="BM286" s="184">
        <v>81</v>
      </c>
      <c r="BN286" s="182">
        <v>-0.78100000000000003</v>
      </c>
      <c r="BO286" s="183">
        <v>-0.33</v>
      </c>
      <c r="BP286" s="184">
        <v>80</v>
      </c>
      <c r="BQ286" s="182">
        <v>-0.77900000000000003</v>
      </c>
      <c r="BR286" s="183">
        <v>-0.32300000000000001</v>
      </c>
      <c r="BS286" s="184">
        <v>77</v>
      </c>
      <c r="BT286" s="182">
        <v>-0.72799999999999998</v>
      </c>
      <c r="BU286" s="183">
        <v>-0.316</v>
      </c>
      <c r="BV286" s="184">
        <v>73</v>
      </c>
      <c r="BW286" s="182">
        <v>0.65300000000000002</v>
      </c>
      <c r="BX286" s="183">
        <v>-0.314</v>
      </c>
      <c r="BY286" s="184">
        <v>68</v>
      </c>
    </row>
    <row r="287" spans="1:77" x14ac:dyDescent="0.25">
      <c r="A287" s="44" t="s">
        <v>534</v>
      </c>
      <c r="B287" s="3" t="s">
        <v>652</v>
      </c>
      <c r="C287" s="25" t="s">
        <v>647</v>
      </c>
      <c r="D287" s="25" t="s">
        <v>31</v>
      </c>
      <c r="E287" s="28">
        <v>6</v>
      </c>
      <c r="F287" s="182">
        <v>-0.36599999999999999</v>
      </c>
      <c r="G287" s="183">
        <v>-0.16400000000000001</v>
      </c>
      <c r="H287" s="184">
        <v>37</v>
      </c>
      <c r="I287" s="182">
        <v>-0.35799999999999998</v>
      </c>
      <c r="J287" s="183">
        <v>-0.16600000000000001</v>
      </c>
      <c r="K287" s="184">
        <v>35</v>
      </c>
      <c r="L287" s="182">
        <v>-0.34699999999999998</v>
      </c>
      <c r="M287" s="183">
        <v>-0.16400000000000001</v>
      </c>
      <c r="N287" s="184">
        <v>37</v>
      </c>
      <c r="O287" s="182">
        <v>-0.34599999999999997</v>
      </c>
      <c r="P287" s="183">
        <v>-0.16600000000000001</v>
      </c>
      <c r="Q287" s="184">
        <v>37</v>
      </c>
      <c r="R287" s="182">
        <v>-0.35199999999999998</v>
      </c>
      <c r="S287" s="183">
        <v>-0.16600000000000001</v>
      </c>
      <c r="T287" s="184">
        <v>37</v>
      </c>
      <c r="U287" s="182">
        <v>-0.36099999999999999</v>
      </c>
      <c r="V287" s="183">
        <v>-0.16600000000000001</v>
      </c>
      <c r="W287" s="184">
        <v>38</v>
      </c>
      <c r="X287" s="182">
        <v>-0.376</v>
      </c>
      <c r="Y287" s="183">
        <v>-0.16800000000000001</v>
      </c>
      <c r="Z287" s="184">
        <v>40</v>
      </c>
      <c r="AA287" s="182">
        <v>-0.44900000000000001</v>
      </c>
      <c r="AB287" s="183">
        <v>-0.19700000000000001</v>
      </c>
      <c r="AC287" s="184">
        <v>42</v>
      </c>
      <c r="AD287" s="182">
        <v>-0.443</v>
      </c>
      <c r="AE287" s="183">
        <v>-0.17599999999999999</v>
      </c>
      <c r="AF287" s="184">
        <v>46</v>
      </c>
      <c r="AG287" s="182">
        <v>-0.442</v>
      </c>
      <c r="AH287" s="183">
        <v>-0.18</v>
      </c>
      <c r="AI287" s="184">
        <v>45</v>
      </c>
      <c r="AJ287" s="182">
        <v>-0.436</v>
      </c>
      <c r="AK287" s="183">
        <v>-0.17899999999999999</v>
      </c>
      <c r="AL287" s="184">
        <v>43</v>
      </c>
      <c r="AM287" s="182">
        <v>-0.42699999999999999</v>
      </c>
      <c r="AN287" s="183">
        <v>-0.17799999999999999</v>
      </c>
      <c r="AO287" s="184">
        <v>41</v>
      </c>
      <c r="AP287" s="182">
        <v>-0.42</v>
      </c>
      <c r="AQ287" s="183">
        <v>-0.17399999999999999</v>
      </c>
      <c r="AR287" s="184">
        <v>41</v>
      </c>
      <c r="AS287" s="182">
        <v>-0.42499999999999999</v>
      </c>
      <c r="AT287" s="183">
        <v>-0.17399999999999999</v>
      </c>
      <c r="AU287" s="184">
        <v>43</v>
      </c>
      <c r="AV287" s="182">
        <v>-0.40300000000000002</v>
      </c>
      <c r="AW287" s="183">
        <v>-0.17</v>
      </c>
      <c r="AX287" s="184">
        <v>41</v>
      </c>
      <c r="AY287" s="182">
        <v>-0.39200000000000002</v>
      </c>
      <c r="AZ287" s="183">
        <v>-0.17</v>
      </c>
      <c r="BA287" s="184">
        <v>41</v>
      </c>
      <c r="BB287" s="182">
        <v>-0.379</v>
      </c>
      <c r="BC287" s="183">
        <v>-0.16700000000000001</v>
      </c>
      <c r="BD287" s="184">
        <v>38</v>
      </c>
      <c r="BE287" s="182">
        <v>-0.36799999999999999</v>
      </c>
      <c r="BF287" s="183">
        <v>-0.16400000000000001</v>
      </c>
      <c r="BG287" s="184">
        <v>37</v>
      </c>
      <c r="BH287" s="182">
        <v>-0.377</v>
      </c>
      <c r="BI287" s="183">
        <v>-0.16600000000000001</v>
      </c>
      <c r="BJ287" s="184">
        <v>39</v>
      </c>
      <c r="BK287" s="182">
        <v>-0.38500000000000001</v>
      </c>
      <c r="BL287" s="183">
        <v>-0.16800000000000001</v>
      </c>
      <c r="BM287" s="184">
        <v>39</v>
      </c>
      <c r="BN287" s="182">
        <v>-0.38600000000000001</v>
      </c>
      <c r="BO287" s="183">
        <v>-0.16700000000000001</v>
      </c>
      <c r="BP287" s="184">
        <v>40</v>
      </c>
      <c r="BQ287" s="182">
        <v>-0.40200000000000002</v>
      </c>
      <c r="BR287" s="183">
        <v>-0.16900000000000001</v>
      </c>
      <c r="BS287" s="184">
        <v>39</v>
      </c>
      <c r="BT287" s="182">
        <v>-0.40100000000000002</v>
      </c>
      <c r="BU287" s="183">
        <v>-0.16600000000000001</v>
      </c>
      <c r="BV287" s="184">
        <v>40</v>
      </c>
      <c r="BW287" s="182">
        <v>-0.377</v>
      </c>
      <c r="BX287" s="183">
        <v>-0.16200000000000001</v>
      </c>
      <c r="BY287" s="184">
        <v>38</v>
      </c>
    </row>
    <row r="288" spans="1:77" x14ac:dyDescent="0.25">
      <c r="A288" s="44" t="s">
        <v>534</v>
      </c>
      <c r="B288" s="3" t="s">
        <v>653</v>
      </c>
      <c r="C288" s="13" t="s">
        <v>28</v>
      </c>
      <c r="D288" s="13" t="s">
        <v>32</v>
      </c>
      <c r="E288" s="28">
        <v>6</v>
      </c>
      <c r="F288" s="253">
        <v>6.2</v>
      </c>
      <c r="G288" s="254"/>
      <c r="H288" s="255"/>
      <c r="I288" s="253">
        <v>6.2</v>
      </c>
      <c r="J288" s="254"/>
      <c r="K288" s="255"/>
      <c r="L288" s="253">
        <v>6.2</v>
      </c>
      <c r="M288" s="254"/>
      <c r="N288" s="255"/>
      <c r="O288" s="253">
        <v>6.2</v>
      </c>
      <c r="P288" s="254"/>
      <c r="Q288" s="255"/>
      <c r="R288" s="253">
        <v>6.2</v>
      </c>
      <c r="S288" s="254"/>
      <c r="T288" s="255"/>
      <c r="U288" s="253">
        <v>6.2</v>
      </c>
      <c r="V288" s="254"/>
      <c r="W288" s="255"/>
      <c r="X288" s="253">
        <v>6.2</v>
      </c>
      <c r="Y288" s="254"/>
      <c r="Z288" s="255"/>
      <c r="AA288" s="253">
        <v>6.2</v>
      </c>
      <c r="AB288" s="254"/>
      <c r="AC288" s="255"/>
      <c r="AD288" s="253">
        <v>6.2</v>
      </c>
      <c r="AE288" s="254"/>
      <c r="AF288" s="255"/>
      <c r="AG288" s="253">
        <v>6.2</v>
      </c>
      <c r="AH288" s="254"/>
      <c r="AI288" s="255"/>
      <c r="AJ288" s="253">
        <v>6.2</v>
      </c>
      <c r="AK288" s="254"/>
      <c r="AL288" s="255"/>
      <c r="AM288" s="253">
        <v>6.2</v>
      </c>
      <c r="AN288" s="254"/>
      <c r="AO288" s="255"/>
      <c r="AP288" s="253">
        <v>6.2</v>
      </c>
      <c r="AQ288" s="254"/>
      <c r="AR288" s="255"/>
      <c r="AS288" s="253">
        <v>6.2</v>
      </c>
      <c r="AT288" s="254"/>
      <c r="AU288" s="255"/>
      <c r="AV288" s="253">
        <v>6.2</v>
      </c>
      <c r="AW288" s="254"/>
      <c r="AX288" s="255"/>
      <c r="AY288" s="253">
        <v>6.2</v>
      </c>
      <c r="AZ288" s="254"/>
      <c r="BA288" s="255"/>
      <c r="BB288" s="253">
        <v>6.2</v>
      </c>
      <c r="BC288" s="254"/>
      <c r="BD288" s="255"/>
      <c r="BE288" s="253">
        <v>6.2</v>
      </c>
      <c r="BF288" s="254"/>
      <c r="BG288" s="255"/>
      <c r="BH288" s="253">
        <v>6.2</v>
      </c>
      <c r="BI288" s="254"/>
      <c r="BJ288" s="255"/>
      <c r="BK288" s="253">
        <v>6.2</v>
      </c>
      <c r="BL288" s="254"/>
      <c r="BM288" s="255"/>
      <c r="BN288" s="253">
        <v>1</v>
      </c>
      <c r="BO288" s="254"/>
      <c r="BP288" s="255"/>
      <c r="BQ288" s="253">
        <v>6.2</v>
      </c>
      <c r="BR288" s="254"/>
      <c r="BS288" s="255"/>
      <c r="BT288" s="253">
        <v>6.2</v>
      </c>
      <c r="BU288" s="254"/>
      <c r="BV288" s="255"/>
      <c r="BW288" s="253">
        <v>6.2</v>
      </c>
      <c r="BX288" s="254"/>
      <c r="BY288" s="255"/>
    </row>
    <row r="289" spans="1:77" ht="15.75" thickBot="1" x14ac:dyDescent="0.3">
      <c r="A289" s="45" t="s">
        <v>534</v>
      </c>
      <c r="B289" s="10" t="s">
        <v>654</v>
      </c>
      <c r="C289" s="14" t="s">
        <v>28</v>
      </c>
      <c r="D289" s="14" t="s">
        <v>32</v>
      </c>
      <c r="E289" s="29">
        <v>6</v>
      </c>
      <c r="F289" s="262">
        <v>6.2</v>
      </c>
      <c r="G289" s="263"/>
      <c r="H289" s="265"/>
      <c r="I289" s="262">
        <v>6.2</v>
      </c>
      <c r="J289" s="263"/>
      <c r="K289" s="265"/>
      <c r="L289" s="262">
        <v>6.2</v>
      </c>
      <c r="M289" s="263"/>
      <c r="N289" s="265"/>
      <c r="O289" s="262">
        <v>6.2</v>
      </c>
      <c r="P289" s="263"/>
      <c r="Q289" s="265"/>
      <c r="R289" s="262">
        <v>6.2</v>
      </c>
      <c r="S289" s="263"/>
      <c r="T289" s="265"/>
      <c r="U289" s="262">
        <v>6.2</v>
      </c>
      <c r="V289" s="263"/>
      <c r="W289" s="265"/>
      <c r="X289" s="262">
        <v>6.2</v>
      </c>
      <c r="Y289" s="263"/>
      <c r="Z289" s="265"/>
      <c r="AA289" s="262">
        <v>6.2</v>
      </c>
      <c r="AB289" s="263"/>
      <c r="AC289" s="265"/>
      <c r="AD289" s="262">
        <v>6.2</v>
      </c>
      <c r="AE289" s="263"/>
      <c r="AF289" s="265"/>
      <c r="AG289" s="262">
        <v>6.2</v>
      </c>
      <c r="AH289" s="263"/>
      <c r="AI289" s="265"/>
      <c r="AJ289" s="262">
        <v>6.2</v>
      </c>
      <c r="AK289" s="263"/>
      <c r="AL289" s="265"/>
      <c r="AM289" s="262">
        <v>6.2</v>
      </c>
      <c r="AN289" s="263"/>
      <c r="AO289" s="265"/>
      <c r="AP289" s="262">
        <v>6.2</v>
      </c>
      <c r="AQ289" s="263"/>
      <c r="AR289" s="265"/>
      <c r="AS289" s="262">
        <v>6.2</v>
      </c>
      <c r="AT289" s="263"/>
      <c r="AU289" s="265"/>
      <c r="AV289" s="262">
        <v>6.2</v>
      </c>
      <c r="AW289" s="263"/>
      <c r="AX289" s="265"/>
      <c r="AY289" s="262">
        <v>6.2</v>
      </c>
      <c r="AZ289" s="263"/>
      <c r="BA289" s="265"/>
      <c r="BB289" s="262">
        <v>6.2</v>
      </c>
      <c r="BC289" s="263"/>
      <c r="BD289" s="265"/>
      <c r="BE289" s="262">
        <v>6.2</v>
      </c>
      <c r="BF289" s="263"/>
      <c r="BG289" s="265"/>
      <c r="BH289" s="262">
        <v>6.2</v>
      </c>
      <c r="BI289" s="263"/>
      <c r="BJ289" s="265"/>
      <c r="BK289" s="262">
        <v>6.2</v>
      </c>
      <c r="BL289" s="263"/>
      <c r="BM289" s="265"/>
      <c r="BN289" s="262">
        <v>6.2</v>
      </c>
      <c r="BO289" s="263"/>
      <c r="BP289" s="265"/>
      <c r="BQ289" s="262">
        <v>6.2</v>
      </c>
      <c r="BR289" s="263"/>
      <c r="BS289" s="265"/>
      <c r="BT289" s="262">
        <v>6.2</v>
      </c>
      <c r="BU289" s="263"/>
      <c r="BV289" s="265"/>
      <c r="BW289" s="262">
        <v>6.2</v>
      </c>
      <c r="BX289" s="263"/>
      <c r="BY289" s="265"/>
    </row>
    <row r="290" spans="1:77" x14ac:dyDescent="0.25">
      <c r="A290" s="42" t="s">
        <v>535</v>
      </c>
      <c r="B290" s="43" t="s">
        <v>580</v>
      </c>
      <c r="C290" s="11" t="s">
        <v>587</v>
      </c>
      <c r="D290" s="11" t="s">
        <v>31</v>
      </c>
      <c r="E290" s="17">
        <v>10</v>
      </c>
      <c r="F290" s="191">
        <v>0</v>
      </c>
      <c r="G290" s="192">
        <v>0</v>
      </c>
      <c r="H290" s="193">
        <v>0</v>
      </c>
      <c r="I290" s="200">
        <v>0</v>
      </c>
      <c r="J290" s="192">
        <v>0</v>
      </c>
      <c r="K290" s="196">
        <v>0</v>
      </c>
      <c r="L290" s="191">
        <v>0</v>
      </c>
      <c r="M290" s="192">
        <v>0</v>
      </c>
      <c r="N290" s="193">
        <v>0</v>
      </c>
      <c r="O290" s="200">
        <v>0</v>
      </c>
      <c r="P290" s="192">
        <v>0</v>
      </c>
      <c r="Q290" s="192">
        <v>0</v>
      </c>
      <c r="R290" s="191">
        <v>0</v>
      </c>
      <c r="S290" s="192">
        <v>0</v>
      </c>
      <c r="T290" s="193">
        <v>0</v>
      </c>
      <c r="U290" s="200">
        <v>0</v>
      </c>
      <c r="V290" s="192">
        <v>0</v>
      </c>
      <c r="W290" s="196">
        <v>0</v>
      </c>
      <c r="X290" s="191">
        <v>0</v>
      </c>
      <c r="Y290" s="192">
        <v>0</v>
      </c>
      <c r="Z290" s="193">
        <v>0</v>
      </c>
      <c r="AA290" s="200">
        <v>0</v>
      </c>
      <c r="AB290" s="192">
        <v>0</v>
      </c>
      <c r="AC290" s="192">
        <v>0</v>
      </c>
      <c r="AD290" s="191">
        <v>0</v>
      </c>
      <c r="AE290" s="192">
        <v>0</v>
      </c>
      <c r="AF290" s="193">
        <v>0</v>
      </c>
      <c r="AG290" s="200">
        <v>0</v>
      </c>
      <c r="AH290" s="192">
        <v>0</v>
      </c>
      <c r="AI290" s="196">
        <v>0</v>
      </c>
      <c r="AJ290" s="191">
        <v>0</v>
      </c>
      <c r="AK290" s="192">
        <v>0</v>
      </c>
      <c r="AL290" s="193">
        <v>0</v>
      </c>
      <c r="AM290" s="200">
        <v>0</v>
      </c>
      <c r="AN290" s="192">
        <v>0</v>
      </c>
      <c r="AO290" s="192">
        <v>0</v>
      </c>
      <c r="AP290" s="191">
        <v>0</v>
      </c>
      <c r="AQ290" s="192">
        <v>0</v>
      </c>
      <c r="AR290" s="193">
        <v>0</v>
      </c>
      <c r="AS290" s="200">
        <v>0</v>
      </c>
      <c r="AT290" s="192">
        <v>0</v>
      </c>
      <c r="AU290" s="196">
        <v>0</v>
      </c>
      <c r="AV290" s="191">
        <v>0</v>
      </c>
      <c r="AW290" s="192">
        <v>0</v>
      </c>
      <c r="AX290" s="193">
        <v>0</v>
      </c>
      <c r="AY290" s="200">
        <v>0</v>
      </c>
      <c r="AZ290" s="192">
        <v>0</v>
      </c>
      <c r="BA290" s="192">
        <v>0</v>
      </c>
      <c r="BB290" s="191"/>
      <c r="BC290" s="192">
        <v>0</v>
      </c>
      <c r="BD290" s="193">
        <v>0</v>
      </c>
      <c r="BE290" s="200">
        <v>0</v>
      </c>
      <c r="BF290" s="192">
        <v>0</v>
      </c>
      <c r="BG290" s="196">
        <v>0</v>
      </c>
      <c r="BH290" s="191">
        <v>0</v>
      </c>
      <c r="BI290" s="192">
        <v>0</v>
      </c>
      <c r="BJ290" s="193">
        <v>0</v>
      </c>
      <c r="BK290" s="200">
        <v>0</v>
      </c>
      <c r="BL290" s="192">
        <v>0</v>
      </c>
      <c r="BM290" s="192">
        <v>0</v>
      </c>
      <c r="BN290" s="191">
        <v>0</v>
      </c>
      <c r="BO290" s="192">
        <v>0</v>
      </c>
      <c r="BP290" s="193">
        <v>0</v>
      </c>
      <c r="BQ290" s="200">
        <v>0</v>
      </c>
      <c r="BR290" s="192">
        <v>0</v>
      </c>
      <c r="BS290" s="196">
        <v>0</v>
      </c>
      <c r="BT290" s="191">
        <v>0</v>
      </c>
      <c r="BU290" s="192">
        <v>0</v>
      </c>
      <c r="BV290" s="193">
        <v>0</v>
      </c>
      <c r="BW290" s="200">
        <v>0</v>
      </c>
      <c r="BX290" s="192">
        <v>0</v>
      </c>
      <c r="BY290" s="192">
        <v>0</v>
      </c>
    </row>
    <row r="291" spans="1:77" x14ac:dyDescent="0.25">
      <c r="A291" s="44" t="s">
        <v>535</v>
      </c>
      <c r="B291" s="41" t="s">
        <v>581</v>
      </c>
      <c r="C291" s="25" t="s">
        <v>587</v>
      </c>
      <c r="D291" s="25" t="s">
        <v>31</v>
      </c>
      <c r="E291" s="26">
        <v>10</v>
      </c>
      <c r="F291" s="182">
        <v>-0.17599999999999999</v>
      </c>
      <c r="G291" s="183">
        <v>-0.11</v>
      </c>
      <c r="H291" s="184">
        <v>11</v>
      </c>
      <c r="I291" s="186">
        <v>-0.16800000000000001</v>
      </c>
      <c r="J291" s="183">
        <v>-0.107</v>
      </c>
      <c r="K291" s="185">
        <v>11</v>
      </c>
      <c r="L291" s="182">
        <v>-0.16</v>
      </c>
      <c r="M291" s="183">
        <v>-0.10299999999999999</v>
      </c>
      <c r="N291" s="184">
        <v>10</v>
      </c>
      <c r="O291" s="186">
        <v>-0.16700000000000001</v>
      </c>
      <c r="P291" s="183">
        <v>-0.10199999999999999</v>
      </c>
      <c r="Q291" s="183">
        <v>11</v>
      </c>
      <c r="R291" s="182">
        <v>-0.17</v>
      </c>
      <c r="S291" s="183">
        <v>-0.10199999999999999</v>
      </c>
      <c r="T291" s="184">
        <v>11</v>
      </c>
      <c r="U291" s="186">
        <v>-0.191</v>
      </c>
      <c r="V291" s="183">
        <v>-0.106</v>
      </c>
      <c r="W291" s="185">
        <v>13</v>
      </c>
      <c r="X291" s="182">
        <v>-0.215</v>
      </c>
      <c r="Y291" s="183">
        <v>-0.108</v>
      </c>
      <c r="Z291" s="184">
        <v>15</v>
      </c>
      <c r="AA291" s="186">
        <v>-0.23</v>
      </c>
      <c r="AB291" s="183">
        <v>-0.109</v>
      </c>
      <c r="AC291" s="183">
        <v>15</v>
      </c>
      <c r="AD291" s="182">
        <v>-0.25800000000000001</v>
      </c>
      <c r="AE291" s="183">
        <v>-0.114</v>
      </c>
      <c r="AF291" s="184">
        <v>16</v>
      </c>
      <c r="AG291" s="186">
        <v>-0.28199999999999997</v>
      </c>
      <c r="AH291" s="183">
        <v>-0.12</v>
      </c>
      <c r="AI291" s="185">
        <v>17</v>
      </c>
      <c r="AJ291" s="182">
        <v>-0.27</v>
      </c>
      <c r="AK291" s="183">
        <v>-0.11600000000000001</v>
      </c>
      <c r="AL291" s="184">
        <v>15</v>
      </c>
      <c r="AM291" s="186">
        <v>-0.26800000000000002</v>
      </c>
      <c r="AN291" s="183">
        <v>-0.11</v>
      </c>
      <c r="AO291" s="183">
        <v>14</v>
      </c>
      <c r="AP291" s="182">
        <v>-0.247</v>
      </c>
      <c r="AQ291" s="183">
        <v>-0.109</v>
      </c>
      <c r="AR291" s="184">
        <v>15</v>
      </c>
      <c r="AS291" s="186">
        <v>-0.23499999999999999</v>
      </c>
      <c r="AT291" s="183">
        <v>-0.112</v>
      </c>
      <c r="AU291" s="185">
        <v>15</v>
      </c>
      <c r="AV291" s="182">
        <v>-0.22800000000000001</v>
      </c>
      <c r="AW291" s="183">
        <v>-0.104</v>
      </c>
      <c r="AX291" s="184">
        <v>14</v>
      </c>
      <c r="AY291" s="186">
        <v>-0.222</v>
      </c>
      <c r="AZ291" s="183">
        <v>-0.11</v>
      </c>
      <c r="BA291" s="183">
        <v>14</v>
      </c>
      <c r="BB291" s="182">
        <v>-0.214</v>
      </c>
      <c r="BC291" s="183">
        <v>-0.108</v>
      </c>
      <c r="BD291" s="184">
        <v>14</v>
      </c>
      <c r="BE291" s="186">
        <v>-0.20799999999999999</v>
      </c>
      <c r="BF291" s="183">
        <v>-0.112</v>
      </c>
      <c r="BG291" s="185">
        <v>13</v>
      </c>
      <c r="BH291" s="182">
        <v>-0.20200000000000001</v>
      </c>
      <c r="BI291" s="183">
        <v>-0.112</v>
      </c>
      <c r="BJ291" s="184">
        <v>14</v>
      </c>
      <c r="BK291" s="186">
        <v>-0.214</v>
      </c>
      <c r="BL291" s="183">
        <v>-0.11</v>
      </c>
      <c r="BM291" s="183">
        <v>13</v>
      </c>
      <c r="BN291" s="182">
        <v>-0.22</v>
      </c>
      <c r="BO291" s="183">
        <v>-0.113</v>
      </c>
      <c r="BP291" s="184">
        <v>14</v>
      </c>
      <c r="BQ291" s="186">
        <v>-0.215</v>
      </c>
      <c r="BR291" s="183">
        <v>-0.11</v>
      </c>
      <c r="BS291" s="185">
        <v>12</v>
      </c>
      <c r="BT291" s="182">
        <v>-0.19900000000000001</v>
      </c>
      <c r="BU291" s="183">
        <v>-0.113</v>
      </c>
      <c r="BV291" s="184">
        <v>13</v>
      </c>
      <c r="BW291" s="186">
        <v>-0.186</v>
      </c>
      <c r="BX291" s="183">
        <v>-0.112</v>
      </c>
      <c r="BY291" s="183">
        <v>12</v>
      </c>
    </row>
    <row r="292" spans="1:77" s="111" customFormat="1" x14ac:dyDescent="0.25">
      <c r="A292" s="107" t="s">
        <v>535</v>
      </c>
      <c r="B292" s="108" t="s">
        <v>11</v>
      </c>
      <c r="C292" s="109" t="s">
        <v>587</v>
      </c>
      <c r="D292" s="109" t="s">
        <v>29</v>
      </c>
      <c r="E292" s="110" t="s">
        <v>28</v>
      </c>
      <c r="F292" s="271">
        <v>3</v>
      </c>
      <c r="G292" s="272"/>
      <c r="H292" s="273"/>
      <c r="I292" s="274">
        <v>3</v>
      </c>
      <c r="J292" s="272"/>
      <c r="K292" s="275"/>
      <c r="L292" s="271">
        <v>3</v>
      </c>
      <c r="M292" s="272"/>
      <c r="N292" s="273"/>
      <c r="O292" s="274">
        <v>3</v>
      </c>
      <c r="P292" s="272"/>
      <c r="Q292" s="272"/>
      <c r="R292" s="271">
        <v>3</v>
      </c>
      <c r="S292" s="272"/>
      <c r="T292" s="273"/>
      <c r="U292" s="274">
        <v>3</v>
      </c>
      <c r="V292" s="272"/>
      <c r="W292" s="275"/>
      <c r="X292" s="271">
        <v>3</v>
      </c>
      <c r="Y292" s="272"/>
      <c r="Z292" s="273"/>
      <c r="AA292" s="274">
        <v>3</v>
      </c>
      <c r="AB292" s="272"/>
      <c r="AC292" s="272"/>
      <c r="AD292" s="271">
        <v>3</v>
      </c>
      <c r="AE292" s="272"/>
      <c r="AF292" s="273"/>
      <c r="AG292" s="274">
        <v>3</v>
      </c>
      <c r="AH292" s="272"/>
      <c r="AI292" s="275"/>
      <c r="AJ292" s="271">
        <v>3</v>
      </c>
      <c r="AK292" s="272"/>
      <c r="AL292" s="273"/>
      <c r="AM292" s="274">
        <v>3</v>
      </c>
      <c r="AN292" s="272"/>
      <c r="AO292" s="272"/>
      <c r="AP292" s="271">
        <v>3</v>
      </c>
      <c r="AQ292" s="272"/>
      <c r="AR292" s="273"/>
      <c r="AS292" s="274">
        <v>3</v>
      </c>
      <c r="AT292" s="272"/>
      <c r="AU292" s="275"/>
      <c r="AV292" s="271">
        <v>3</v>
      </c>
      <c r="AW292" s="272"/>
      <c r="AX292" s="273"/>
      <c r="AY292" s="274">
        <v>3</v>
      </c>
      <c r="AZ292" s="272"/>
      <c r="BA292" s="272"/>
      <c r="BB292" s="271">
        <v>3</v>
      </c>
      <c r="BC292" s="272"/>
      <c r="BD292" s="273"/>
      <c r="BE292" s="274">
        <v>3</v>
      </c>
      <c r="BF292" s="272"/>
      <c r="BG292" s="275"/>
      <c r="BH292" s="271">
        <v>3</v>
      </c>
      <c r="BI292" s="272"/>
      <c r="BJ292" s="273"/>
      <c r="BK292" s="274">
        <v>3</v>
      </c>
      <c r="BL292" s="272"/>
      <c r="BM292" s="272"/>
      <c r="BN292" s="271">
        <v>3</v>
      </c>
      <c r="BO292" s="272"/>
      <c r="BP292" s="273"/>
      <c r="BQ292" s="274">
        <v>3</v>
      </c>
      <c r="BR292" s="272"/>
      <c r="BS292" s="275"/>
      <c r="BT292" s="271">
        <v>3</v>
      </c>
      <c r="BU292" s="272"/>
      <c r="BV292" s="273"/>
      <c r="BW292" s="274">
        <v>3</v>
      </c>
      <c r="BX292" s="272"/>
      <c r="BY292" s="272"/>
    </row>
    <row r="293" spans="1:77" s="111" customFormat="1" x14ac:dyDescent="0.25">
      <c r="A293" s="107" t="s">
        <v>535</v>
      </c>
      <c r="B293" s="108" t="s">
        <v>12</v>
      </c>
      <c r="C293" s="109" t="s">
        <v>587</v>
      </c>
      <c r="D293" s="109" t="s">
        <v>29</v>
      </c>
      <c r="E293" s="110" t="s">
        <v>28</v>
      </c>
      <c r="F293" s="271">
        <v>3</v>
      </c>
      <c r="G293" s="272"/>
      <c r="H293" s="273"/>
      <c r="I293" s="274">
        <v>3</v>
      </c>
      <c r="J293" s="272"/>
      <c r="K293" s="275"/>
      <c r="L293" s="271">
        <v>3</v>
      </c>
      <c r="M293" s="272"/>
      <c r="N293" s="273"/>
      <c r="O293" s="274">
        <v>3</v>
      </c>
      <c r="P293" s="272"/>
      <c r="Q293" s="272"/>
      <c r="R293" s="271">
        <v>3</v>
      </c>
      <c r="S293" s="272"/>
      <c r="T293" s="273"/>
      <c r="U293" s="274">
        <v>3</v>
      </c>
      <c r="V293" s="272"/>
      <c r="W293" s="275"/>
      <c r="X293" s="271">
        <v>3</v>
      </c>
      <c r="Y293" s="272"/>
      <c r="Z293" s="273"/>
      <c r="AA293" s="274">
        <v>3</v>
      </c>
      <c r="AB293" s="272"/>
      <c r="AC293" s="272"/>
      <c r="AD293" s="271">
        <v>3</v>
      </c>
      <c r="AE293" s="272"/>
      <c r="AF293" s="273"/>
      <c r="AG293" s="274">
        <v>3</v>
      </c>
      <c r="AH293" s="272"/>
      <c r="AI293" s="275"/>
      <c r="AJ293" s="271">
        <v>3</v>
      </c>
      <c r="AK293" s="272"/>
      <c r="AL293" s="273"/>
      <c r="AM293" s="274">
        <v>3</v>
      </c>
      <c r="AN293" s="272"/>
      <c r="AO293" s="272"/>
      <c r="AP293" s="271">
        <v>3</v>
      </c>
      <c r="AQ293" s="272"/>
      <c r="AR293" s="273"/>
      <c r="AS293" s="274">
        <v>3</v>
      </c>
      <c r="AT293" s="272"/>
      <c r="AU293" s="275"/>
      <c r="AV293" s="271">
        <v>3</v>
      </c>
      <c r="AW293" s="272"/>
      <c r="AX293" s="273"/>
      <c r="AY293" s="274">
        <v>3</v>
      </c>
      <c r="AZ293" s="272"/>
      <c r="BA293" s="272"/>
      <c r="BB293" s="271">
        <v>3</v>
      </c>
      <c r="BC293" s="272"/>
      <c r="BD293" s="273"/>
      <c r="BE293" s="274">
        <v>3</v>
      </c>
      <c r="BF293" s="272"/>
      <c r="BG293" s="275"/>
      <c r="BH293" s="271">
        <v>3</v>
      </c>
      <c r="BI293" s="272"/>
      <c r="BJ293" s="273"/>
      <c r="BK293" s="274">
        <v>3</v>
      </c>
      <c r="BL293" s="272"/>
      <c r="BM293" s="272"/>
      <c r="BN293" s="271">
        <v>3</v>
      </c>
      <c r="BO293" s="272"/>
      <c r="BP293" s="273"/>
      <c r="BQ293" s="274">
        <v>3</v>
      </c>
      <c r="BR293" s="272"/>
      <c r="BS293" s="275"/>
      <c r="BT293" s="271">
        <v>3</v>
      </c>
      <c r="BU293" s="272"/>
      <c r="BV293" s="273"/>
      <c r="BW293" s="274">
        <v>3</v>
      </c>
      <c r="BX293" s="272"/>
      <c r="BY293" s="272"/>
    </row>
    <row r="294" spans="1:77" x14ac:dyDescent="0.25">
      <c r="A294" s="44" t="s">
        <v>535</v>
      </c>
      <c r="B294" s="41" t="s">
        <v>34</v>
      </c>
      <c r="C294" s="13" t="s">
        <v>28</v>
      </c>
      <c r="D294" s="13" t="s">
        <v>32</v>
      </c>
      <c r="E294" s="26">
        <v>10</v>
      </c>
      <c r="F294" s="253">
        <v>10.48</v>
      </c>
      <c r="G294" s="254"/>
      <c r="H294" s="255"/>
      <c r="I294" s="266">
        <v>10.47</v>
      </c>
      <c r="J294" s="254"/>
      <c r="K294" s="261"/>
      <c r="L294" s="253">
        <v>10.44</v>
      </c>
      <c r="M294" s="254"/>
      <c r="N294" s="255"/>
      <c r="O294" s="266">
        <v>10.46</v>
      </c>
      <c r="P294" s="254"/>
      <c r="Q294" s="254"/>
      <c r="R294" s="253">
        <v>10.49</v>
      </c>
      <c r="S294" s="254"/>
      <c r="T294" s="255"/>
      <c r="U294" s="266">
        <v>10.49</v>
      </c>
      <c r="V294" s="254"/>
      <c r="W294" s="261"/>
      <c r="X294" s="253">
        <v>10.48</v>
      </c>
      <c r="Y294" s="254"/>
      <c r="Z294" s="255"/>
      <c r="AA294" s="266">
        <v>10.52</v>
      </c>
      <c r="AB294" s="254"/>
      <c r="AC294" s="254"/>
      <c r="AD294" s="253">
        <v>10.5</v>
      </c>
      <c r="AE294" s="254"/>
      <c r="AF294" s="255"/>
      <c r="AG294" s="266">
        <v>10.5</v>
      </c>
      <c r="AH294" s="254"/>
      <c r="AI294" s="261"/>
      <c r="AJ294" s="253">
        <v>10.51</v>
      </c>
      <c r="AK294" s="254"/>
      <c r="AL294" s="255"/>
      <c r="AM294" s="266">
        <v>10.51</v>
      </c>
      <c r="AN294" s="254"/>
      <c r="AO294" s="254"/>
      <c r="AP294" s="253">
        <v>10.47</v>
      </c>
      <c r="AQ294" s="254"/>
      <c r="AR294" s="255"/>
      <c r="AS294" s="266">
        <v>10.46</v>
      </c>
      <c r="AT294" s="254"/>
      <c r="AU294" s="261"/>
      <c r="AV294" s="253">
        <v>10.44</v>
      </c>
      <c r="AW294" s="254"/>
      <c r="AX294" s="255"/>
      <c r="AY294" s="266">
        <v>10.44</v>
      </c>
      <c r="AZ294" s="254"/>
      <c r="BA294" s="254"/>
      <c r="BB294" s="253">
        <v>10.42</v>
      </c>
      <c r="BC294" s="254"/>
      <c r="BD294" s="255"/>
      <c r="BE294" s="266">
        <v>10.45</v>
      </c>
      <c r="BF294" s="254"/>
      <c r="BG294" s="261"/>
      <c r="BH294" s="253">
        <v>10.47</v>
      </c>
      <c r="BI294" s="254"/>
      <c r="BJ294" s="255"/>
      <c r="BK294" s="266">
        <v>10.47</v>
      </c>
      <c r="BL294" s="254"/>
      <c r="BM294" s="254"/>
      <c r="BN294" s="253">
        <v>10.51</v>
      </c>
      <c r="BO294" s="254"/>
      <c r="BP294" s="255"/>
      <c r="BQ294" s="266">
        <v>10.5</v>
      </c>
      <c r="BR294" s="254"/>
      <c r="BS294" s="261"/>
      <c r="BT294" s="253">
        <v>10.45</v>
      </c>
      <c r="BU294" s="254"/>
      <c r="BV294" s="255"/>
      <c r="BW294" s="266">
        <v>10.48</v>
      </c>
      <c r="BX294" s="254"/>
      <c r="BY294" s="254"/>
    </row>
    <row r="295" spans="1:77" ht="15.75" thickBot="1" x14ac:dyDescent="0.3">
      <c r="A295" s="45" t="s">
        <v>535</v>
      </c>
      <c r="B295" s="46" t="s">
        <v>35</v>
      </c>
      <c r="C295" s="14" t="s">
        <v>28</v>
      </c>
      <c r="D295" s="14" t="s">
        <v>32</v>
      </c>
      <c r="E295" s="27">
        <v>10</v>
      </c>
      <c r="F295" s="262">
        <v>10.48</v>
      </c>
      <c r="G295" s="263"/>
      <c r="H295" s="265"/>
      <c r="I295" s="267">
        <v>10.48</v>
      </c>
      <c r="J295" s="263"/>
      <c r="K295" s="264"/>
      <c r="L295" s="262">
        <v>10.44</v>
      </c>
      <c r="M295" s="263"/>
      <c r="N295" s="265"/>
      <c r="O295" s="267">
        <v>10.46</v>
      </c>
      <c r="P295" s="263"/>
      <c r="Q295" s="263"/>
      <c r="R295" s="262">
        <v>10.48</v>
      </c>
      <c r="S295" s="263"/>
      <c r="T295" s="265"/>
      <c r="U295" s="267">
        <v>10.48</v>
      </c>
      <c r="V295" s="263"/>
      <c r="W295" s="264"/>
      <c r="X295" s="262">
        <v>10.48</v>
      </c>
      <c r="Y295" s="263"/>
      <c r="Z295" s="265"/>
      <c r="AA295" s="267">
        <v>10.52</v>
      </c>
      <c r="AB295" s="263"/>
      <c r="AC295" s="263"/>
      <c r="AD295" s="262">
        <v>10.51</v>
      </c>
      <c r="AE295" s="263"/>
      <c r="AF295" s="265"/>
      <c r="AG295" s="267">
        <v>10.5</v>
      </c>
      <c r="AH295" s="263"/>
      <c r="AI295" s="264"/>
      <c r="AJ295" s="262">
        <v>10.51</v>
      </c>
      <c r="AK295" s="263"/>
      <c r="AL295" s="265"/>
      <c r="AM295" s="267">
        <v>10.51</v>
      </c>
      <c r="AN295" s="263"/>
      <c r="AO295" s="263"/>
      <c r="AP295" s="262">
        <v>10.47</v>
      </c>
      <c r="AQ295" s="263"/>
      <c r="AR295" s="265"/>
      <c r="AS295" s="267">
        <v>10.46</v>
      </c>
      <c r="AT295" s="263"/>
      <c r="AU295" s="264"/>
      <c r="AV295" s="262">
        <v>10.45</v>
      </c>
      <c r="AW295" s="263"/>
      <c r="AX295" s="265"/>
      <c r="AY295" s="267">
        <v>10.44</v>
      </c>
      <c r="AZ295" s="263"/>
      <c r="BA295" s="263"/>
      <c r="BB295" s="262">
        <v>10.43</v>
      </c>
      <c r="BC295" s="263"/>
      <c r="BD295" s="265"/>
      <c r="BE295" s="267">
        <v>10.46</v>
      </c>
      <c r="BF295" s="263"/>
      <c r="BG295" s="264"/>
      <c r="BH295" s="262">
        <v>10.48</v>
      </c>
      <c r="BI295" s="263"/>
      <c r="BJ295" s="265"/>
      <c r="BK295" s="267">
        <v>10.47</v>
      </c>
      <c r="BL295" s="263"/>
      <c r="BM295" s="263"/>
      <c r="BN295" s="262">
        <v>10.51</v>
      </c>
      <c r="BO295" s="263"/>
      <c r="BP295" s="265"/>
      <c r="BQ295" s="267">
        <v>10.51</v>
      </c>
      <c r="BR295" s="263"/>
      <c r="BS295" s="264"/>
      <c r="BT295" s="262">
        <v>10.45</v>
      </c>
      <c r="BU295" s="263"/>
      <c r="BV295" s="265"/>
      <c r="BW295" s="267">
        <v>10.49</v>
      </c>
      <c r="BX295" s="263"/>
      <c r="BY295" s="263"/>
    </row>
    <row r="296" spans="1:77" x14ac:dyDescent="0.25">
      <c r="A296" s="42" t="s">
        <v>536</v>
      </c>
      <c r="B296" s="43" t="s">
        <v>580</v>
      </c>
      <c r="C296" s="11" t="s">
        <v>656</v>
      </c>
      <c r="D296" s="11" t="s">
        <v>31</v>
      </c>
      <c r="E296" s="17">
        <v>10</v>
      </c>
      <c r="F296" s="191">
        <v>-0.53400000000000003</v>
      </c>
      <c r="G296" s="192">
        <v>-0.14899999999999999</v>
      </c>
      <c r="H296" s="193">
        <v>30</v>
      </c>
      <c r="I296" s="200">
        <v>-0.49399999999999999</v>
      </c>
      <c r="J296" s="192">
        <v>-0.154</v>
      </c>
      <c r="K296" s="196">
        <v>27</v>
      </c>
      <c r="L296" s="191">
        <v>-0.46800000000000003</v>
      </c>
      <c r="M296" s="192">
        <v>-0.14499999999999999</v>
      </c>
      <c r="N296" s="193">
        <v>26</v>
      </c>
      <c r="O296" s="200">
        <v>-0.46899999999999997</v>
      </c>
      <c r="P296" s="192">
        <v>-0.155</v>
      </c>
      <c r="Q296" s="196">
        <v>29</v>
      </c>
      <c r="R296" s="191">
        <v>-0.49299999999999999</v>
      </c>
      <c r="S296" s="192">
        <v>-0.156</v>
      </c>
      <c r="T296" s="193">
        <v>31</v>
      </c>
      <c r="U296" s="200">
        <v>-0.54100000000000004</v>
      </c>
      <c r="V296" s="192">
        <v>-0.14799999999999999</v>
      </c>
      <c r="W296" s="196">
        <v>36</v>
      </c>
      <c r="X296" s="191">
        <v>-0.68799999999999994</v>
      </c>
      <c r="Y296" s="192">
        <v>-0.156</v>
      </c>
      <c r="Z296" s="193">
        <v>45</v>
      </c>
      <c r="AA296" s="200">
        <v>-0.83599999999999997</v>
      </c>
      <c r="AB296" s="192">
        <v>-0.16300000000000001</v>
      </c>
      <c r="AC296" s="196">
        <v>51</v>
      </c>
      <c r="AD296" s="191">
        <v>-0.99399999999999999</v>
      </c>
      <c r="AE296" s="192">
        <v>-0.34200000000000003</v>
      </c>
      <c r="AF296" s="193">
        <v>61</v>
      </c>
      <c r="AG296" s="200">
        <v>-0.96699999999999997</v>
      </c>
      <c r="AH296" s="192">
        <v>-0.32300000000000001</v>
      </c>
      <c r="AI296" s="196">
        <v>56</v>
      </c>
      <c r="AJ296" s="191">
        <v>-0.90100000000000002</v>
      </c>
      <c r="AK296" s="192">
        <v>-0.28299999999999997</v>
      </c>
      <c r="AL296" s="193">
        <v>53</v>
      </c>
      <c r="AM296" s="200">
        <v>-0.84199999999999997</v>
      </c>
      <c r="AN296" s="192">
        <v>-0.221</v>
      </c>
      <c r="AO296" s="196">
        <v>45</v>
      </c>
      <c r="AP296" s="191">
        <v>-0.83</v>
      </c>
      <c r="AQ296" s="192">
        <v>-0.192</v>
      </c>
      <c r="AR296" s="193">
        <v>46</v>
      </c>
      <c r="AS296" s="200">
        <v>-0.78500000000000003</v>
      </c>
      <c r="AT296" s="192">
        <v>-0.193</v>
      </c>
      <c r="AU296" s="196">
        <v>44</v>
      </c>
      <c r="AV296" s="191">
        <v>-0.75800000000000001</v>
      </c>
      <c r="AW296" s="192">
        <v>-0.19400000000000001</v>
      </c>
      <c r="AX296" s="193">
        <v>40</v>
      </c>
      <c r="AY296" s="200">
        <v>-0.748</v>
      </c>
      <c r="AZ296" s="192">
        <v>-0.20499999999999999</v>
      </c>
      <c r="BA296" s="196">
        <v>48</v>
      </c>
      <c r="BB296" s="191">
        <v>-0.76700000000000002</v>
      </c>
      <c r="BC296" s="192">
        <v>-0.218</v>
      </c>
      <c r="BD296" s="193">
        <v>42</v>
      </c>
      <c r="BE296" s="200">
        <v>-0.74399999999999999</v>
      </c>
      <c r="BF296" s="192">
        <v>-0.19800000000000001</v>
      </c>
      <c r="BG296" s="196">
        <v>44</v>
      </c>
      <c r="BH296" s="191">
        <v>-0.76600000000000001</v>
      </c>
      <c r="BI296" s="192">
        <v>-0.19800000000000001</v>
      </c>
      <c r="BJ296" s="193">
        <v>44</v>
      </c>
      <c r="BK296" s="200">
        <v>-0.752</v>
      </c>
      <c r="BL296" s="192">
        <v>-0.17299999999999999</v>
      </c>
      <c r="BM296" s="196">
        <v>43</v>
      </c>
      <c r="BN296" s="191">
        <v>-0.755</v>
      </c>
      <c r="BO296" s="192">
        <v>-0.17399999999999999</v>
      </c>
      <c r="BP296" s="193">
        <v>47</v>
      </c>
      <c r="BQ296" s="200">
        <v>-0.76900000000000002</v>
      </c>
      <c r="BR296" s="192">
        <v>-0.191</v>
      </c>
      <c r="BS296" s="196">
        <v>45</v>
      </c>
      <c r="BT296" s="191">
        <v>-0.71899999999999997</v>
      </c>
      <c r="BU296" s="192">
        <v>-0.185</v>
      </c>
      <c r="BV296" s="193">
        <v>42</v>
      </c>
      <c r="BW296" s="200">
        <v>-0.63400000000000001</v>
      </c>
      <c r="BX296" s="192">
        <v>-0.158</v>
      </c>
      <c r="BY296" s="196">
        <v>35</v>
      </c>
    </row>
    <row r="297" spans="1:77" x14ac:dyDescent="0.25">
      <c r="A297" s="44" t="s">
        <v>536</v>
      </c>
      <c r="B297" s="41" t="s">
        <v>655</v>
      </c>
      <c r="C297" s="25" t="s">
        <v>587</v>
      </c>
      <c r="D297" s="25" t="s">
        <v>31</v>
      </c>
      <c r="E297" s="26">
        <v>10</v>
      </c>
      <c r="F297" s="182">
        <v>0</v>
      </c>
      <c r="G297" s="183">
        <v>-1E-3</v>
      </c>
      <c r="H297" s="184">
        <v>0</v>
      </c>
      <c r="I297" s="186">
        <v>0</v>
      </c>
      <c r="J297" s="183">
        <v>-2E-3</v>
      </c>
      <c r="K297" s="185">
        <v>0</v>
      </c>
      <c r="L297" s="182">
        <v>0</v>
      </c>
      <c r="M297" s="183">
        <v>-1E-3</v>
      </c>
      <c r="N297" s="184">
        <v>0</v>
      </c>
      <c r="O297" s="186">
        <v>-1E-3</v>
      </c>
      <c r="P297" s="183">
        <v>-1E-3</v>
      </c>
      <c r="Q297" s="185">
        <v>0</v>
      </c>
      <c r="R297" s="182">
        <v>0</v>
      </c>
      <c r="S297" s="183">
        <v>-2E-3</v>
      </c>
      <c r="T297" s="184">
        <v>0</v>
      </c>
      <c r="U297" s="186">
        <v>0</v>
      </c>
      <c r="V297" s="183">
        <v>-1E-3</v>
      </c>
      <c r="W297" s="185">
        <v>0</v>
      </c>
      <c r="X297" s="182">
        <v>0</v>
      </c>
      <c r="Y297" s="183">
        <v>-1E-3</v>
      </c>
      <c r="Z297" s="184">
        <v>0</v>
      </c>
      <c r="AA297" s="186">
        <v>0</v>
      </c>
      <c r="AB297" s="183">
        <v>-2E-3</v>
      </c>
      <c r="AC297" s="185">
        <v>0</v>
      </c>
      <c r="AD297" s="182">
        <v>0</v>
      </c>
      <c r="AE297" s="183">
        <v>-1E-3</v>
      </c>
      <c r="AF297" s="184">
        <v>0</v>
      </c>
      <c r="AG297" s="186">
        <v>0</v>
      </c>
      <c r="AH297" s="183">
        <v>-1E-3</v>
      </c>
      <c r="AI297" s="185">
        <v>0</v>
      </c>
      <c r="AJ297" s="182">
        <v>0</v>
      </c>
      <c r="AK297" s="183">
        <v>0</v>
      </c>
      <c r="AL297" s="184">
        <v>0</v>
      </c>
      <c r="AM297" s="186">
        <v>0</v>
      </c>
      <c r="AN297" s="183">
        <v>0</v>
      </c>
      <c r="AO297" s="185">
        <v>0</v>
      </c>
      <c r="AP297" s="182">
        <v>0</v>
      </c>
      <c r="AQ297" s="183">
        <v>0</v>
      </c>
      <c r="AR297" s="184">
        <v>0</v>
      </c>
      <c r="AS297" s="186">
        <v>0</v>
      </c>
      <c r="AT297" s="183">
        <v>0</v>
      </c>
      <c r="AU297" s="185">
        <v>0</v>
      </c>
      <c r="AV297" s="182">
        <v>0</v>
      </c>
      <c r="AW297" s="183">
        <v>0</v>
      </c>
      <c r="AX297" s="184">
        <v>0</v>
      </c>
      <c r="AY297" s="186">
        <v>0</v>
      </c>
      <c r="AZ297" s="183">
        <v>0</v>
      </c>
      <c r="BA297" s="185">
        <v>0</v>
      </c>
      <c r="BB297" s="182">
        <v>0</v>
      </c>
      <c r="BC297" s="183">
        <v>0</v>
      </c>
      <c r="BD297" s="184">
        <v>0</v>
      </c>
      <c r="BE297" s="186">
        <v>0</v>
      </c>
      <c r="BF297" s="183">
        <v>0</v>
      </c>
      <c r="BG297" s="185">
        <v>0</v>
      </c>
      <c r="BH297" s="182">
        <v>0</v>
      </c>
      <c r="BI297" s="183">
        <v>0</v>
      </c>
      <c r="BJ297" s="184">
        <v>0</v>
      </c>
      <c r="BK297" s="186">
        <v>0</v>
      </c>
      <c r="BL297" s="183">
        <v>0</v>
      </c>
      <c r="BM297" s="185">
        <v>0</v>
      </c>
      <c r="BN297" s="182">
        <v>0</v>
      </c>
      <c r="BO297" s="183">
        <v>0</v>
      </c>
      <c r="BP297" s="184">
        <v>0</v>
      </c>
      <c r="BQ297" s="186">
        <v>0</v>
      </c>
      <c r="BR297" s="183">
        <v>0</v>
      </c>
      <c r="BS297" s="185">
        <v>0</v>
      </c>
      <c r="BT297" s="182">
        <v>0</v>
      </c>
      <c r="BU297" s="183">
        <v>0</v>
      </c>
      <c r="BV297" s="184">
        <v>0</v>
      </c>
      <c r="BW297" s="186">
        <v>0</v>
      </c>
      <c r="BX297" s="183"/>
      <c r="BY297" s="185">
        <v>0</v>
      </c>
    </row>
    <row r="298" spans="1:77" x14ac:dyDescent="0.25">
      <c r="A298" s="44" t="s">
        <v>536</v>
      </c>
      <c r="B298" s="41" t="s">
        <v>11</v>
      </c>
      <c r="C298" s="25" t="s">
        <v>656</v>
      </c>
      <c r="D298" s="25" t="s">
        <v>29</v>
      </c>
      <c r="E298" s="52" t="s">
        <v>28</v>
      </c>
      <c r="F298" s="253">
        <v>7</v>
      </c>
      <c r="G298" s="254"/>
      <c r="H298" s="255"/>
      <c r="I298" s="253">
        <v>7</v>
      </c>
      <c r="J298" s="254"/>
      <c r="K298" s="255"/>
      <c r="L298" s="253">
        <v>7</v>
      </c>
      <c r="M298" s="254"/>
      <c r="N298" s="255"/>
      <c r="O298" s="253">
        <v>7</v>
      </c>
      <c r="P298" s="254"/>
      <c r="Q298" s="255"/>
      <c r="R298" s="253">
        <v>7</v>
      </c>
      <c r="S298" s="254"/>
      <c r="T298" s="255"/>
      <c r="U298" s="253">
        <v>7</v>
      </c>
      <c r="V298" s="254"/>
      <c r="W298" s="255"/>
      <c r="X298" s="253">
        <v>7</v>
      </c>
      <c r="Y298" s="254"/>
      <c r="Z298" s="255"/>
      <c r="AA298" s="253">
        <v>7</v>
      </c>
      <c r="AB298" s="254"/>
      <c r="AC298" s="255"/>
      <c r="AD298" s="253">
        <v>7</v>
      </c>
      <c r="AE298" s="254"/>
      <c r="AF298" s="255"/>
      <c r="AG298" s="253">
        <v>7</v>
      </c>
      <c r="AH298" s="254"/>
      <c r="AI298" s="255"/>
      <c r="AJ298" s="253">
        <v>7</v>
      </c>
      <c r="AK298" s="254"/>
      <c r="AL298" s="255"/>
      <c r="AM298" s="253">
        <v>7</v>
      </c>
      <c r="AN298" s="254"/>
      <c r="AO298" s="255"/>
      <c r="AP298" s="253">
        <v>7</v>
      </c>
      <c r="AQ298" s="254"/>
      <c r="AR298" s="255"/>
      <c r="AS298" s="253">
        <v>7</v>
      </c>
      <c r="AT298" s="254"/>
      <c r="AU298" s="255"/>
      <c r="AV298" s="253">
        <v>7</v>
      </c>
      <c r="AW298" s="254"/>
      <c r="AX298" s="255"/>
      <c r="AY298" s="253">
        <v>7</v>
      </c>
      <c r="AZ298" s="254"/>
      <c r="BA298" s="255"/>
      <c r="BB298" s="253">
        <v>7</v>
      </c>
      <c r="BC298" s="254"/>
      <c r="BD298" s="255"/>
      <c r="BE298" s="253">
        <v>7</v>
      </c>
      <c r="BF298" s="254"/>
      <c r="BG298" s="255"/>
      <c r="BH298" s="253">
        <v>7</v>
      </c>
      <c r="BI298" s="254"/>
      <c r="BJ298" s="255"/>
      <c r="BK298" s="253">
        <v>7</v>
      </c>
      <c r="BL298" s="254"/>
      <c r="BM298" s="255"/>
      <c r="BN298" s="253">
        <v>7</v>
      </c>
      <c r="BO298" s="254"/>
      <c r="BP298" s="255"/>
      <c r="BQ298" s="253">
        <v>7</v>
      </c>
      <c r="BR298" s="254"/>
      <c r="BS298" s="255"/>
      <c r="BT298" s="253">
        <v>7</v>
      </c>
      <c r="BU298" s="254"/>
      <c r="BV298" s="255"/>
      <c r="BW298" s="253">
        <v>7</v>
      </c>
      <c r="BX298" s="254"/>
      <c r="BY298" s="255"/>
    </row>
    <row r="299" spans="1:77" x14ac:dyDescent="0.25">
      <c r="A299" s="44" t="s">
        <v>536</v>
      </c>
      <c r="B299" s="41" t="s">
        <v>12</v>
      </c>
      <c r="C299" s="25" t="s">
        <v>587</v>
      </c>
      <c r="D299" s="25" t="s">
        <v>29</v>
      </c>
      <c r="E299" s="52" t="s">
        <v>28</v>
      </c>
      <c r="F299" s="253">
        <v>4</v>
      </c>
      <c r="G299" s="254"/>
      <c r="H299" s="255"/>
      <c r="I299" s="253">
        <v>4</v>
      </c>
      <c r="J299" s="254"/>
      <c r="K299" s="255"/>
      <c r="L299" s="253">
        <v>4</v>
      </c>
      <c r="M299" s="254"/>
      <c r="N299" s="255"/>
      <c r="O299" s="253">
        <v>4</v>
      </c>
      <c r="P299" s="254"/>
      <c r="Q299" s="255"/>
      <c r="R299" s="253">
        <v>4</v>
      </c>
      <c r="S299" s="254"/>
      <c r="T299" s="255"/>
      <c r="U299" s="253">
        <v>4</v>
      </c>
      <c r="V299" s="254"/>
      <c r="W299" s="255"/>
      <c r="X299" s="253">
        <v>4</v>
      </c>
      <c r="Y299" s="254"/>
      <c r="Z299" s="255"/>
      <c r="AA299" s="253">
        <v>4</v>
      </c>
      <c r="AB299" s="254"/>
      <c r="AC299" s="255"/>
      <c r="AD299" s="253">
        <v>4</v>
      </c>
      <c r="AE299" s="254"/>
      <c r="AF299" s="255"/>
      <c r="AG299" s="253">
        <v>4</v>
      </c>
      <c r="AH299" s="254"/>
      <c r="AI299" s="255"/>
      <c r="AJ299" s="253">
        <v>4</v>
      </c>
      <c r="AK299" s="254"/>
      <c r="AL299" s="255"/>
      <c r="AM299" s="253">
        <v>4</v>
      </c>
      <c r="AN299" s="254"/>
      <c r="AO299" s="255"/>
      <c r="AP299" s="253">
        <v>4</v>
      </c>
      <c r="AQ299" s="254"/>
      <c r="AR299" s="255"/>
      <c r="AS299" s="253">
        <v>4</v>
      </c>
      <c r="AT299" s="254"/>
      <c r="AU299" s="255"/>
      <c r="AV299" s="253">
        <v>4</v>
      </c>
      <c r="AW299" s="254"/>
      <c r="AX299" s="255"/>
      <c r="AY299" s="253">
        <v>4</v>
      </c>
      <c r="AZ299" s="254"/>
      <c r="BA299" s="255"/>
      <c r="BB299" s="253">
        <v>4</v>
      </c>
      <c r="BC299" s="254"/>
      <c r="BD299" s="255"/>
      <c r="BE299" s="253">
        <v>4</v>
      </c>
      <c r="BF299" s="254"/>
      <c r="BG299" s="255"/>
      <c r="BH299" s="253">
        <v>4</v>
      </c>
      <c r="BI299" s="254"/>
      <c r="BJ299" s="255"/>
      <c r="BK299" s="253">
        <v>4</v>
      </c>
      <c r="BL299" s="254"/>
      <c r="BM299" s="255"/>
      <c r="BN299" s="253">
        <v>4</v>
      </c>
      <c r="BO299" s="254"/>
      <c r="BP299" s="255"/>
      <c r="BQ299" s="253">
        <v>4</v>
      </c>
      <c r="BR299" s="254"/>
      <c r="BS299" s="255"/>
      <c r="BT299" s="253">
        <v>4</v>
      </c>
      <c r="BU299" s="254"/>
      <c r="BV299" s="255"/>
      <c r="BW299" s="253">
        <v>4</v>
      </c>
      <c r="BX299" s="254"/>
      <c r="BY299" s="255"/>
    </row>
    <row r="300" spans="1:77" x14ac:dyDescent="0.25">
      <c r="A300" s="44" t="s">
        <v>536</v>
      </c>
      <c r="B300" s="41" t="s">
        <v>34</v>
      </c>
      <c r="C300" s="13" t="s">
        <v>28</v>
      </c>
      <c r="D300" s="13" t="s">
        <v>32</v>
      </c>
      <c r="E300" s="26">
        <v>10</v>
      </c>
      <c r="F300" s="253">
        <v>10.199999999999999</v>
      </c>
      <c r="G300" s="254"/>
      <c r="H300" s="255"/>
      <c r="I300" s="266">
        <v>10.210000000000001</v>
      </c>
      <c r="J300" s="254"/>
      <c r="K300" s="261"/>
      <c r="L300" s="253">
        <v>10.17</v>
      </c>
      <c r="M300" s="254"/>
      <c r="N300" s="255"/>
      <c r="O300" s="266">
        <v>10.17</v>
      </c>
      <c r="P300" s="254"/>
      <c r="Q300" s="261"/>
      <c r="R300" s="253">
        <v>10.199999999999999</v>
      </c>
      <c r="S300" s="254"/>
      <c r="T300" s="255"/>
      <c r="U300" s="266">
        <v>10.19</v>
      </c>
      <c r="V300" s="254"/>
      <c r="W300" s="261"/>
      <c r="X300" s="253">
        <v>10.199999999999999</v>
      </c>
      <c r="Y300" s="254"/>
      <c r="Z300" s="255"/>
      <c r="AA300" s="266">
        <v>10.210000000000001</v>
      </c>
      <c r="AB300" s="254"/>
      <c r="AC300" s="261"/>
      <c r="AD300" s="253">
        <v>10.08</v>
      </c>
      <c r="AE300" s="254"/>
      <c r="AF300" s="255"/>
      <c r="AG300" s="266">
        <v>10.18</v>
      </c>
      <c r="AH300" s="254"/>
      <c r="AI300" s="261"/>
      <c r="AJ300" s="253">
        <v>10.1</v>
      </c>
      <c r="AK300" s="254"/>
      <c r="AL300" s="255"/>
      <c r="AM300" s="266">
        <v>10.19</v>
      </c>
      <c r="AN300" s="254"/>
      <c r="AO300" s="261"/>
      <c r="AP300" s="253">
        <v>10.17</v>
      </c>
      <c r="AQ300" s="254"/>
      <c r="AR300" s="255"/>
      <c r="AS300" s="266">
        <v>10.119999999999999</v>
      </c>
      <c r="AT300" s="254"/>
      <c r="AU300" s="261"/>
      <c r="AV300" s="253">
        <v>10.14</v>
      </c>
      <c r="AW300" s="254"/>
      <c r="AX300" s="255"/>
      <c r="AY300" s="266">
        <v>10.119999999999999</v>
      </c>
      <c r="AZ300" s="254"/>
      <c r="BA300" s="261"/>
      <c r="BB300" s="253">
        <v>10.1</v>
      </c>
      <c r="BC300" s="254"/>
      <c r="BD300" s="255"/>
      <c r="BE300" s="266">
        <v>10.14</v>
      </c>
      <c r="BF300" s="254"/>
      <c r="BG300" s="261"/>
      <c r="BH300" s="253">
        <v>10.15</v>
      </c>
      <c r="BI300" s="254"/>
      <c r="BJ300" s="255"/>
      <c r="BK300" s="266">
        <v>10.18</v>
      </c>
      <c r="BL300" s="254"/>
      <c r="BM300" s="261"/>
      <c r="BN300" s="253">
        <v>10.19</v>
      </c>
      <c r="BO300" s="254"/>
      <c r="BP300" s="255"/>
      <c r="BQ300" s="266">
        <v>10.210000000000001</v>
      </c>
      <c r="BR300" s="254"/>
      <c r="BS300" s="261"/>
      <c r="BT300" s="253">
        <v>10.18</v>
      </c>
      <c r="BU300" s="254"/>
      <c r="BV300" s="255"/>
      <c r="BW300" s="266">
        <v>10.199999999999999</v>
      </c>
      <c r="BX300" s="254"/>
      <c r="BY300" s="261"/>
    </row>
    <row r="301" spans="1:77" ht="15.75" thickBot="1" x14ac:dyDescent="0.3">
      <c r="A301" s="44" t="s">
        <v>536</v>
      </c>
      <c r="B301" s="46" t="s">
        <v>35</v>
      </c>
      <c r="C301" s="14" t="s">
        <v>28</v>
      </c>
      <c r="D301" s="14" t="s">
        <v>32</v>
      </c>
      <c r="E301" s="27">
        <v>10</v>
      </c>
      <c r="F301" s="262">
        <v>10.210000000000001</v>
      </c>
      <c r="G301" s="263"/>
      <c r="H301" s="265"/>
      <c r="I301" s="267">
        <v>10.220000000000001</v>
      </c>
      <c r="J301" s="263"/>
      <c r="K301" s="264"/>
      <c r="L301" s="262">
        <v>10.17</v>
      </c>
      <c r="M301" s="263"/>
      <c r="N301" s="265"/>
      <c r="O301" s="267">
        <v>10.17</v>
      </c>
      <c r="P301" s="263"/>
      <c r="Q301" s="264"/>
      <c r="R301" s="262">
        <v>10.210000000000001</v>
      </c>
      <c r="S301" s="263"/>
      <c r="T301" s="265"/>
      <c r="U301" s="267">
        <v>10.199999999999999</v>
      </c>
      <c r="V301" s="263"/>
      <c r="W301" s="264"/>
      <c r="X301" s="262">
        <v>10.210000000000001</v>
      </c>
      <c r="Y301" s="263"/>
      <c r="Z301" s="265"/>
      <c r="AA301" s="267">
        <v>10.220000000000001</v>
      </c>
      <c r="AB301" s="263"/>
      <c r="AC301" s="264"/>
      <c r="AD301" s="262">
        <v>10.08</v>
      </c>
      <c r="AE301" s="263"/>
      <c r="AF301" s="265"/>
      <c r="AG301" s="267">
        <v>10.18</v>
      </c>
      <c r="AH301" s="263"/>
      <c r="AI301" s="264"/>
      <c r="AJ301" s="262">
        <v>10.11</v>
      </c>
      <c r="AK301" s="263"/>
      <c r="AL301" s="265"/>
      <c r="AM301" s="267">
        <v>10.199999999999999</v>
      </c>
      <c r="AN301" s="263"/>
      <c r="AO301" s="264"/>
      <c r="AP301" s="262">
        <v>10.17</v>
      </c>
      <c r="AQ301" s="263"/>
      <c r="AR301" s="265"/>
      <c r="AS301" s="267">
        <v>10.130000000000001</v>
      </c>
      <c r="AT301" s="263"/>
      <c r="AU301" s="264"/>
      <c r="AV301" s="262">
        <v>10.14</v>
      </c>
      <c r="AW301" s="263"/>
      <c r="AX301" s="265"/>
      <c r="AY301" s="267">
        <v>10.15</v>
      </c>
      <c r="AZ301" s="263"/>
      <c r="BA301" s="264"/>
      <c r="BB301" s="262">
        <v>10.11</v>
      </c>
      <c r="BC301" s="263"/>
      <c r="BD301" s="265"/>
      <c r="BE301" s="267">
        <v>10.15</v>
      </c>
      <c r="BF301" s="263"/>
      <c r="BG301" s="264"/>
      <c r="BH301" s="262">
        <v>10.16</v>
      </c>
      <c r="BI301" s="263"/>
      <c r="BJ301" s="265"/>
      <c r="BK301" s="267">
        <v>10.18</v>
      </c>
      <c r="BL301" s="263"/>
      <c r="BM301" s="264"/>
      <c r="BN301" s="262">
        <v>10.199999999999999</v>
      </c>
      <c r="BO301" s="263"/>
      <c r="BP301" s="265"/>
      <c r="BQ301" s="267">
        <v>10.220000000000001</v>
      </c>
      <c r="BR301" s="263"/>
      <c r="BS301" s="264"/>
      <c r="BT301" s="262">
        <v>10.18</v>
      </c>
      <c r="BU301" s="263"/>
      <c r="BV301" s="265"/>
      <c r="BW301" s="267">
        <v>10.210000000000001</v>
      </c>
      <c r="BX301" s="263"/>
      <c r="BY301" s="264"/>
    </row>
    <row r="302" spans="1:77" x14ac:dyDescent="0.25">
      <c r="A302" s="42" t="s">
        <v>750</v>
      </c>
      <c r="B302" s="43" t="s">
        <v>610</v>
      </c>
      <c r="C302" s="11" t="s">
        <v>606</v>
      </c>
      <c r="D302" s="11" t="s">
        <v>31</v>
      </c>
      <c r="E302" s="17">
        <v>10</v>
      </c>
      <c r="F302" s="191">
        <v>-0.11</v>
      </c>
      <c r="G302" s="192">
        <v>-0.03</v>
      </c>
      <c r="H302" s="193">
        <v>6</v>
      </c>
      <c r="I302" s="200">
        <v>-0.12</v>
      </c>
      <c r="J302" s="192">
        <v>-0.03</v>
      </c>
      <c r="K302" s="196">
        <v>6</v>
      </c>
      <c r="L302" s="191">
        <v>-0.11</v>
      </c>
      <c r="M302" s="192">
        <v>-0.03</v>
      </c>
      <c r="N302" s="193">
        <v>6</v>
      </c>
      <c r="O302" s="200">
        <v>-0.1</v>
      </c>
      <c r="P302" s="192">
        <v>-0.03</v>
      </c>
      <c r="Q302" s="196">
        <v>6</v>
      </c>
      <c r="R302" s="191">
        <v>-0.12</v>
      </c>
      <c r="S302" s="192">
        <v>-0.03</v>
      </c>
      <c r="T302" s="193">
        <v>7</v>
      </c>
      <c r="U302" s="200">
        <v>-0.14000000000000001</v>
      </c>
      <c r="V302" s="192">
        <v>-0.03</v>
      </c>
      <c r="W302" s="196">
        <v>8</v>
      </c>
      <c r="X302" s="191">
        <v>-0.16</v>
      </c>
      <c r="Y302" s="192">
        <v>-0.03</v>
      </c>
      <c r="Z302" s="193">
        <v>8</v>
      </c>
      <c r="AA302" s="200">
        <v>-0.22</v>
      </c>
      <c r="AB302" s="192">
        <v>-0.04</v>
      </c>
      <c r="AC302" s="196">
        <v>12</v>
      </c>
      <c r="AD302" s="191">
        <v>-0.22</v>
      </c>
      <c r="AE302" s="192">
        <v>-0.04</v>
      </c>
      <c r="AF302" s="193">
        <v>12</v>
      </c>
      <c r="AG302" s="200">
        <v>-0.21</v>
      </c>
      <c r="AH302" s="192">
        <v>-0.04</v>
      </c>
      <c r="AI302" s="196">
        <v>10</v>
      </c>
      <c r="AJ302" s="191">
        <v>-0.18</v>
      </c>
      <c r="AK302" s="192">
        <v>-0.04</v>
      </c>
      <c r="AL302" s="193">
        <v>10</v>
      </c>
      <c r="AM302" s="200">
        <v>-0.2</v>
      </c>
      <c r="AN302" s="192">
        <v>-0.04</v>
      </c>
      <c r="AO302" s="196">
        <v>10</v>
      </c>
      <c r="AP302" s="191">
        <v>-0.17</v>
      </c>
      <c r="AQ302" s="192">
        <v>-0.04</v>
      </c>
      <c r="AR302" s="193">
        <v>9</v>
      </c>
      <c r="AS302" s="200">
        <v>-0.18</v>
      </c>
      <c r="AT302" s="192">
        <v>-0.04</v>
      </c>
      <c r="AU302" s="196">
        <v>9</v>
      </c>
      <c r="AV302" s="191">
        <v>-0.17</v>
      </c>
      <c r="AW302" s="192">
        <v>-0.04</v>
      </c>
      <c r="AX302" s="193">
        <v>10</v>
      </c>
      <c r="AY302" s="200">
        <v>-0.16</v>
      </c>
      <c r="AZ302" s="192">
        <v>-0.04</v>
      </c>
      <c r="BA302" s="196">
        <v>9</v>
      </c>
      <c r="BB302" s="191">
        <v>-0.16</v>
      </c>
      <c r="BC302" s="192">
        <v>-0.04</v>
      </c>
      <c r="BD302" s="193">
        <v>8</v>
      </c>
      <c r="BE302" s="200">
        <v>-0.17</v>
      </c>
      <c r="BF302" s="192">
        <v>-0.04</v>
      </c>
      <c r="BG302" s="196">
        <v>9</v>
      </c>
      <c r="BH302" s="191">
        <v>-0.17</v>
      </c>
      <c r="BI302" s="192">
        <v>-0.04</v>
      </c>
      <c r="BJ302" s="193">
        <v>10</v>
      </c>
      <c r="BK302" s="200">
        <v>-0.16</v>
      </c>
      <c r="BL302" s="192">
        <v>-0.04</v>
      </c>
      <c r="BM302" s="196">
        <v>9</v>
      </c>
      <c r="BN302" s="191">
        <v>-0.16</v>
      </c>
      <c r="BO302" s="192">
        <v>-0.04</v>
      </c>
      <c r="BP302" s="193">
        <v>8</v>
      </c>
      <c r="BQ302" s="200">
        <v>-0.13</v>
      </c>
      <c r="BR302" s="192">
        <v>-0.03</v>
      </c>
      <c r="BS302" s="196">
        <v>7</v>
      </c>
      <c r="BT302" s="191">
        <v>-0.12</v>
      </c>
      <c r="BU302" s="192">
        <v>-0.03</v>
      </c>
      <c r="BV302" s="193">
        <v>6</v>
      </c>
      <c r="BW302" s="200">
        <v>-0.11</v>
      </c>
      <c r="BX302" s="192">
        <v>-0.03</v>
      </c>
      <c r="BY302" s="193">
        <v>6</v>
      </c>
    </row>
    <row r="303" spans="1:77" x14ac:dyDescent="0.25">
      <c r="A303" s="44" t="s">
        <v>750</v>
      </c>
      <c r="B303" s="41" t="s">
        <v>657</v>
      </c>
      <c r="C303" s="25" t="s">
        <v>606</v>
      </c>
      <c r="D303" s="25" t="s">
        <v>31</v>
      </c>
      <c r="E303" s="26">
        <v>10</v>
      </c>
      <c r="F303" s="182">
        <v>0</v>
      </c>
      <c r="G303" s="183">
        <v>0</v>
      </c>
      <c r="H303" s="184">
        <v>0</v>
      </c>
      <c r="I303" s="186">
        <v>0</v>
      </c>
      <c r="J303" s="183">
        <v>0</v>
      </c>
      <c r="K303" s="185">
        <v>0</v>
      </c>
      <c r="L303" s="182">
        <v>0</v>
      </c>
      <c r="M303" s="183">
        <v>0</v>
      </c>
      <c r="N303" s="184">
        <v>0</v>
      </c>
      <c r="O303" s="186">
        <v>0</v>
      </c>
      <c r="P303" s="183">
        <v>0</v>
      </c>
      <c r="Q303" s="185">
        <v>0</v>
      </c>
      <c r="R303" s="182">
        <v>0</v>
      </c>
      <c r="S303" s="183">
        <v>0</v>
      </c>
      <c r="T303" s="184">
        <v>0</v>
      </c>
      <c r="U303" s="186">
        <v>0</v>
      </c>
      <c r="V303" s="183">
        <v>0</v>
      </c>
      <c r="W303" s="185">
        <v>0</v>
      </c>
      <c r="X303" s="182">
        <v>0</v>
      </c>
      <c r="Y303" s="183">
        <v>0</v>
      </c>
      <c r="Z303" s="184">
        <v>0</v>
      </c>
      <c r="AA303" s="186">
        <v>0</v>
      </c>
      <c r="AB303" s="183">
        <v>0</v>
      </c>
      <c r="AC303" s="185">
        <v>0</v>
      </c>
      <c r="AD303" s="182">
        <v>0</v>
      </c>
      <c r="AE303" s="183">
        <v>0</v>
      </c>
      <c r="AF303" s="184">
        <v>0</v>
      </c>
      <c r="AG303" s="186">
        <v>0</v>
      </c>
      <c r="AH303" s="183">
        <v>0</v>
      </c>
      <c r="AI303" s="185">
        <v>0</v>
      </c>
      <c r="AJ303" s="182">
        <v>0</v>
      </c>
      <c r="AK303" s="183">
        <v>0</v>
      </c>
      <c r="AL303" s="184">
        <v>0</v>
      </c>
      <c r="AM303" s="186">
        <v>0</v>
      </c>
      <c r="AN303" s="183">
        <v>0</v>
      </c>
      <c r="AO303" s="185">
        <v>0</v>
      </c>
      <c r="AP303" s="182">
        <v>0</v>
      </c>
      <c r="AQ303" s="183">
        <v>0</v>
      </c>
      <c r="AR303" s="184">
        <v>0</v>
      </c>
      <c r="AS303" s="186">
        <v>0</v>
      </c>
      <c r="AT303" s="183">
        <v>0</v>
      </c>
      <c r="AU303" s="185">
        <v>0</v>
      </c>
      <c r="AV303" s="182">
        <v>0</v>
      </c>
      <c r="AW303" s="183">
        <v>0</v>
      </c>
      <c r="AX303" s="184">
        <v>0</v>
      </c>
      <c r="AY303" s="186">
        <v>0</v>
      </c>
      <c r="AZ303" s="183">
        <v>0</v>
      </c>
      <c r="BA303" s="185">
        <v>0</v>
      </c>
      <c r="BB303" s="182">
        <v>0</v>
      </c>
      <c r="BC303" s="183">
        <v>0</v>
      </c>
      <c r="BD303" s="184">
        <v>0</v>
      </c>
      <c r="BE303" s="186">
        <v>0</v>
      </c>
      <c r="BF303" s="183">
        <v>0</v>
      </c>
      <c r="BG303" s="185">
        <v>0</v>
      </c>
      <c r="BH303" s="182">
        <v>0</v>
      </c>
      <c r="BI303" s="183">
        <v>0</v>
      </c>
      <c r="BJ303" s="184">
        <v>0</v>
      </c>
      <c r="BK303" s="186">
        <v>0</v>
      </c>
      <c r="BL303" s="183">
        <v>0</v>
      </c>
      <c r="BM303" s="185">
        <v>0</v>
      </c>
      <c r="BN303" s="182">
        <v>0</v>
      </c>
      <c r="BO303" s="183">
        <v>0</v>
      </c>
      <c r="BP303" s="184">
        <v>0</v>
      </c>
      <c r="BQ303" s="186">
        <v>0</v>
      </c>
      <c r="BR303" s="183">
        <v>0</v>
      </c>
      <c r="BS303" s="185">
        <v>0</v>
      </c>
      <c r="BT303" s="182">
        <v>0</v>
      </c>
      <c r="BU303" s="183">
        <v>0</v>
      </c>
      <c r="BV303" s="184">
        <v>0</v>
      </c>
      <c r="BW303" s="186">
        <v>0</v>
      </c>
      <c r="BX303" s="183">
        <v>0</v>
      </c>
      <c r="BY303" s="184">
        <v>0</v>
      </c>
    </row>
    <row r="304" spans="1:77" x14ac:dyDescent="0.25">
      <c r="A304" s="44" t="s">
        <v>750</v>
      </c>
      <c r="B304" s="41" t="s">
        <v>11</v>
      </c>
      <c r="C304" s="25" t="s">
        <v>606</v>
      </c>
      <c r="D304" s="25" t="s">
        <v>29</v>
      </c>
      <c r="E304" s="52" t="s">
        <v>28</v>
      </c>
      <c r="F304" s="253">
        <v>20</v>
      </c>
      <c r="G304" s="254"/>
      <c r="H304" s="255"/>
      <c r="I304" s="253">
        <v>20</v>
      </c>
      <c r="J304" s="254"/>
      <c r="K304" s="255"/>
      <c r="L304" s="253">
        <v>20</v>
      </c>
      <c r="M304" s="254"/>
      <c r="N304" s="255"/>
      <c r="O304" s="253">
        <v>20</v>
      </c>
      <c r="P304" s="254"/>
      <c r="Q304" s="255"/>
      <c r="R304" s="253">
        <v>20</v>
      </c>
      <c r="S304" s="254"/>
      <c r="T304" s="255"/>
      <c r="U304" s="253">
        <v>20</v>
      </c>
      <c r="V304" s="254"/>
      <c r="W304" s="255"/>
      <c r="X304" s="253">
        <v>20</v>
      </c>
      <c r="Y304" s="254"/>
      <c r="Z304" s="255"/>
      <c r="AA304" s="253">
        <v>20</v>
      </c>
      <c r="AB304" s="254"/>
      <c r="AC304" s="255"/>
      <c r="AD304" s="253">
        <v>20</v>
      </c>
      <c r="AE304" s="254"/>
      <c r="AF304" s="255"/>
      <c r="AG304" s="253">
        <v>20</v>
      </c>
      <c r="AH304" s="254"/>
      <c r="AI304" s="255"/>
      <c r="AJ304" s="253">
        <v>20</v>
      </c>
      <c r="AK304" s="254"/>
      <c r="AL304" s="255"/>
      <c r="AM304" s="253">
        <v>20</v>
      </c>
      <c r="AN304" s="254"/>
      <c r="AO304" s="255"/>
      <c r="AP304" s="253">
        <v>20</v>
      </c>
      <c r="AQ304" s="254"/>
      <c r="AR304" s="255"/>
      <c r="AS304" s="253">
        <v>20</v>
      </c>
      <c r="AT304" s="254"/>
      <c r="AU304" s="255"/>
      <c r="AV304" s="253">
        <v>20</v>
      </c>
      <c r="AW304" s="254"/>
      <c r="AX304" s="255"/>
      <c r="AY304" s="253">
        <v>20</v>
      </c>
      <c r="AZ304" s="254"/>
      <c r="BA304" s="255"/>
      <c r="BB304" s="253">
        <v>20</v>
      </c>
      <c r="BC304" s="254"/>
      <c r="BD304" s="255"/>
      <c r="BE304" s="253">
        <v>20</v>
      </c>
      <c r="BF304" s="254"/>
      <c r="BG304" s="255"/>
      <c r="BH304" s="253">
        <v>20</v>
      </c>
      <c r="BI304" s="254"/>
      <c r="BJ304" s="255"/>
      <c r="BK304" s="253">
        <v>20</v>
      </c>
      <c r="BL304" s="254"/>
      <c r="BM304" s="255"/>
      <c r="BN304" s="253">
        <v>20</v>
      </c>
      <c r="BO304" s="254"/>
      <c r="BP304" s="255"/>
      <c r="BQ304" s="253">
        <v>20</v>
      </c>
      <c r="BR304" s="254"/>
      <c r="BS304" s="255"/>
      <c r="BT304" s="253">
        <v>20</v>
      </c>
      <c r="BU304" s="254"/>
      <c r="BV304" s="255"/>
      <c r="BW304" s="253">
        <v>20</v>
      </c>
      <c r="BX304" s="254"/>
      <c r="BY304" s="255"/>
    </row>
    <row r="305" spans="1:77" x14ac:dyDescent="0.25">
      <c r="A305" s="44" t="s">
        <v>750</v>
      </c>
      <c r="B305" s="41" t="s">
        <v>12</v>
      </c>
      <c r="C305" s="25" t="s">
        <v>606</v>
      </c>
      <c r="D305" s="25" t="s">
        <v>29</v>
      </c>
      <c r="E305" s="52" t="s">
        <v>28</v>
      </c>
      <c r="F305" s="253">
        <v>20</v>
      </c>
      <c r="G305" s="254"/>
      <c r="H305" s="255"/>
      <c r="I305" s="253">
        <v>20</v>
      </c>
      <c r="J305" s="254"/>
      <c r="K305" s="255"/>
      <c r="L305" s="253">
        <v>20</v>
      </c>
      <c r="M305" s="254"/>
      <c r="N305" s="255"/>
      <c r="O305" s="253">
        <v>20</v>
      </c>
      <c r="P305" s="254"/>
      <c r="Q305" s="255"/>
      <c r="R305" s="253">
        <v>20</v>
      </c>
      <c r="S305" s="254"/>
      <c r="T305" s="255"/>
      <c r="U305" s="253">
        <v>20</v>
      </c>
      <c r="V305" s="254"/>
      <c r="W305" s="255"/>
      <c r="X305" s="253">
        <v>20</v>
      </c>
      <c r="Y305" s="254"/>
      <c r="Z305" s="255"/>
      <c r="AA305" s="253">
        <v>20</v>
      </c>
      <c r="AB305" s="254"/>
      <c r="AC305" s="255"/>
      <c r="AD305" s="253">
        <v>20</v>
      </c>
      <c r="AE305" s="254"/>
      <c r="AF305" s="255"/>
      <c r="AG305" s="253">
        <v>20</v>
      </c>
      <c r="AH305" s="254"/>
      <c r="AI305" s="255"/>
      <c r="AJ305" s="253">
        <v>20</v>
      </c>
      <c r="AK305" s="254"/>
      <c r="AL305" s="255"/>
      <c r="AM305" s="253">
        <v>20</v>
      </c>
      <c r="AN305" s="254"/>
      <c r="AO305" s="255"/>
      <c r="AP305" s="253">
        <v>20</v>
      </c>
      <c r="AQ305" s="254"/>
      <c r="AR305" s="255"/>
      <c r="AS305" s="253">
        <v>20</v>
      </c>
      <c r="AT305" s="254"/>
      <c r="AU305" s="255"/>
      <c r="AV305" s="253">
        <v>20</v>
      </c>
      <c r="AW305" s="254"/>
      <c r="AX305" s="255"/>
      <c r="AY305" s="253">
        <v>20</v>
      </c>
      <c r="AZ305" s="254"/>
      <c r="BA305" s="255"/>
      <c r="BB305" s="253">
        <v>20</v>
      </c>
      <c r="BC305" s="254"/>
      <c r="BD305" s="255"/>
      <c r="BE305" s="253">
        <v>20</v>
      </c>
      <c r="BF305" s="254"/>
      <c r="BG305" s="255"/>
      <c r="BH305" s="253">
        <v>20</v>
      </c>
      <c r="BI305" s="254"/>
      <c r="BJ305" s="255"/>
      <c r="BK305" s="253">
        <v>20</v>
      </c>
      <c r="BL305" s="254"/>
      <c r="BM305" s="255"/>
      <c r="BN305" s="253">
        <v>20</v>
      </c>
      <c r="BO305" s="254"/>
      <c r="BP305" s="255"/>
      <c r="BQ305" s="253">
        <v>20</v>
      </c>
      <c r="BR305" s="254"/>
      <c r="BS305" s="255"/>
      <c r="BT305" s="253">
        <v>20</v>
      </c>
      <c r="BU305" s="254"/>
      <c r="BV305" s="255"/>
      <c r="BW305" s="253">
        <v>20</v>
      </c>
      <c r="BX305" s="254"/>
      <c r="BY305" s="255"/>
    </row>
    <row r="306" spans="1:77" x14ac:dyDescent="0.25">
      <c r="A306" s="44" t="s">
        <v>750</v>
      </c>
      <c r="B306" s="41" t="s">
        <v>34</v>
      </c>
      <c r="C306" s="13" t="s">
        <v>28</v>
      </c>
      <c r="D306" s="13" t="s">
        <v>32</v>
      </c>
      <c r="E306" s="26">
        <v>10</v>
      </c>
      <c r="F306" s="253">
        <v>10.29</v>
      </c>
      <c r="G306" s="254"/>
      <c r="H306" s="255"/>
      <c r="I306" s="266">
        <v>10.27</v>
      </c>
      <c r="J306" s="254"/>
      <c r="K306" s="261"/>
      <c r="L306" s="253">
        <v>10.28</v>
      </c>
      <c r="M306" s="254"/>
      <c r="N306" s="255"/>
      <c r="O306" s="266">
        <v>10.27</v>
      </c>
      <c r="P306" s="254"/>
      <c r="Q306" s="261"/>
      <c r="R306" s="253">
        <v>10.27</v>
      </c>
      <c r="S306" s="254"/>
      <c r="T306" s="255"/>
      <c r="U306" s="266">
        <v>10.27</v>
      </c>
      <c r="V306" s="254"/>
      <c r="W306" s="261"/>
      <c r="X306" s="253">
        <v>10.29</v>
      </c>
      <c r="Y306" s="254"/>
      <c r="Z306" s="255"/>
      <c r="AA306" s="266">
        <v>10.33</v>
      </c>
      <c r="AB306" s="254"/>
      <c r="AC306" s="261"/>
      <c r="AD306" s="253">
        <v>10.33</v>
      </c>
      <c r="AE306" s="254"/>
      <c r="AF306" s="255"/>
      <c r="AG306" s="266">
        <v>10.34</v>
      </c>
      <c r="AH306" s="254"/>
      <c r="AI306" s="261"/>
      <c r="AJ306" s="253">
        <v>10.32</v>
      </c>
      <c r="AK306" s="254"/>
      <c r="AL306" s="255"/>
      <c r="AM306" s="266">
        <v>10.32</v>
      </c>
      <c r="AN306" s="254"/>
      <c r="AO306" s="261"/>
      <c r="AP306" s="253">
        <v>10.3</v>
      </c>
      <c r="AQ306" s="254"/>
      <c r="AR306" s="255"/>
      <c r="AS306" s="266">
        <v>10.26</v>
      </c>
      <c r="AT306" s="254"/>
      <c r="AU306" s="261"/>
      <c r="AV306" s="253">
        <v>10.25</v>
      </c>
      <c r="AW306" s="254"/>
      <c r="AX306" s="255"/>
      <c r="AY306" s="266">
        <v>10.25</v>
      </c>
      <c r="AZ306" s="254"/>
      <c r="BA306" s="261"/>
      <c r="BB306" s="253">
        <v>10.220000000000001</v>
      </c>
      <c r="BC306" s="254"/>
      <c r="BD306" s="255"/>
      <c r="BE306" s="266">
        <v>10.27</v>
      </c>
      <c r="BF306" s="254"/>
      <c r="BG306" s="261"/>
      <c r="BH306" s="253">
        <v>10.26</v>
      </c>
      <c r="BI306" s="254"/>
      <c r="BJ306" s="255"/>
      <c r="BK306" s="266">
        <v>10.28</v>
      </c>
      <c r="BL306" s="254"/>
      <c r="BM306" s="261"/>
      <c r="BN306" s="253">
        <v>10.33</v>
      </c>
      <c r="BO306" s="254"/>
      <c r="BP306" s="255"/>
      <c r="BQ306" s="266">
        <v>10.32</v>
      </c>
      <c r="BR306" s="254"/>
      <c r="BS306" s="261"/>
      <c r="BT306" s="253">
        <v>10.27</v>
      </c>
      <c r="BU306" s="254"/>
      <c r="BV306" s="255"/>
      <c r="BW306" s="266">
        <v>10.31</v>
      </c>
      <c r="BX306" s="254"/>
      <c r="BY306" s="255"/>
    </row>
    <row r="307" spans="1:77" ht="15.75" thickBot="1" x14ac:dyDescent="0.3">
      <c r="A307" s="47" t="s">
        <v>750</v>
      </c>
      <c r="B307" s="48" t="s">
        <v>35</v>
      </c>
      <c r="C307" s="39" t="s">
        <v>28</v>
      </c>
      <c r="D307" s="39" t="s">
        <v>32</v>
      </c>
      <c r="E307" s="55">
        <v>10</v>
      </c>
      <c r="F307" s="262">
        <v>10.27</v>
      </c>
      <c r="G307" s="263"/>
      <c r="H307" s="265"/>
      <c r="I307" s="267">
        <v>10.26</v>
      </c>
      <c r="J307" s="263"/>
      <c r="K307" s="264"/>
      <c r="L307" s="262">
        <v>10.25</v>
      </c>
      <c r="M307" s="263"/>
      <c r="N307" s="265"/>
      <c r="O307" s="267">
        <v>10.26</v>
      </c>
      <c r="P307" s="263"/>
      <c r="Q307" s="264"/>
      <c r="R307" s="262">
        <v>10.25</v>
      </c>
      <c r="S307" s="263"/>
      <c r="T307" s="265"/>
      <c r="U307" s="267">
        <v>10.26</v>
      </c>
      <c r="V307" s="263"/>
      <c r="W307" s="264"/>
      <c r="X307" s="262">
        <v>10.27</v>
      </c>
      <c r="Y307" s="263"/>
      <c r="Z307" s="265"/>
      <c r="AA307" s="267">
        <v>10.32</v>
      </c>
      <c r="AB307" s="263"/>
      <c r="AC307" s="264"/>
      <c r="AD307" s="262">
        <v>10.32</v>
      </c>
      <c r="AE307" s="263"/>
      <c r="AF307" s="265"/>
      <c r="AG307" s="267">
        <v>10.33</v>
      </c>
      <c r="AH307" s="263"/>
      <c r="AI307" s="264"/>
      <c r="AJ307" s="262">
        <v>10.3</v>
      </c>
      <c r="AK307" s="263"/>
      <c r="AL307" s="265"/>
      <c r="AM307" s="267">
        <v>10.3</v>
      </c>
      <c r="AN307" s="263"/>
      <c r="AO307" s="264"/>
      <c r="AP307" s="262">
        <v>10.3</v>
      </c>
      <c r="AQ307" s="263"/>
      <c r="AR307" s="265"/>
      <c r="AS307" s="267">
        <v>10.25</v>
      </c>
      <c r="AT307" s="263"/>
      <c r="AU307" s="264"/>
      <c r="AV307" s="262">
        <v>10.24</v>
      </c>
      <c r="AW307" s="263"/>
      <c r="AX307" s="265"/>
      <c r="AY307" s="267">
        <v>10.24</v>
      </c>
      <c r="AZ307" s="263"/>
      <c r="BA307" s="264"/>
      <c r="BB307" s="262">
        <v>10.220000000000001</v>
      </c>
      <c r="BC307" s="263"/>
      <c r="BD307" s="265"/>
      <c r="BE307" s="267">
        <v>10.25</v>
      </c>
      <c r="BF307" s="263"/>
      <c r="BG307" s="264"/>
      <c r="BH307" s="262">
        <v>10.27</v>
      </c>
      <c r="BI307" s="263"/>
      <c r="BJ307" s="265"/>
      <c r="BK307" s="267">
        <v>10.25</v>
      </c>
      <c r="BL307" s="263"/>
      <c r="BM307" s="264"/>
      <c r="BN307" s="262">
        <v>10.29</v>
      </c>
      <c r="BO307" s="263"/>
      <c r="BP307" s="265"/>
      <c r="BQ307" s="267">
        <v>10.31</v>
      </c>
      <c r="BR307" s="263"/>
      <c r="BS307" s="264"/>
      <c r="BT307" s="262">
        <v>10.26</v>
      </c>
      <c r="BU307" s="263"/>
      <c r="BV307" s="265"/>
      <c r="BW307" s="267">
        <v>10.3</v>
      </c>
      <c r="BX307" s="263"/>
      <c r="BY307" s="265"/>
    </row>
    <row r="308" spans="1:77" ht="30" x14ac:dyDescent="0.25">
      <c r="A308" s="42" t="s">
        <v>658</v>
      </c>
      <c r="B308" s="56" t="s">
        <v>659</v>
      </c>
      <c r="C308" s="54" t="s">
        <v>28</v>
      </c>
      <c r="D308" s="54" t="s">
        <v>28</v>
      </c>
      <c r="E308" s="15">
        <v>110</v>
      </c>
      <c r="F308" s="191">
        <v>1.883</v>
      </c>
      <c r="G308" s="192">
        <v>2.2530000000000001</v>
      </c>
      <c r="H308" s="193">
        <v>14</v>
      </c>
      <c r="I308" s="191">
        <v>1.7070000000000001</v>
      </c>
      <c r="J308" s="192">
        <v>2.266</v>
      </c>
      <c r="K308" s="193">
        <v>13.8</v>
      </c>
      <c r="L308" s="191">
        <v>1.615</v>
      </c>
      <c r="M308" s="192">
        <v>2.2789999999999999</v>
      </c>
      <c r="N308" s="193">
        <v>13.8</v>
      </c>
      <c r="O308" s="191">
        <v>1.5840000000000001</v>
      </c>
      <c r="P308" s="192">
        <v>2.266</v>
      </c>
      <c r="Q308" s="193">
        <v>13.8</v>
      </c>
      <c r="R308" s="191">
        <v>1.615</v>
      </c>
      <c r="S308" s="192">
        <v>2.2789999999999999</v>
      </c>
      <c r="T308" s="193">
        <v>14.2</v>
      </c>
      <c r="U308" s="191">
        <v>1.8</v>
      </c>
      <c r="V308" s="192">
        <v>2.2570000000000001</v>
      </c>
      <c r="W308" s="193">
        <v>14.8</v>
      </c>
      <c r="X308" s="191">
        <v>2.2400000000000002</v>
      </c>
      <c r="Y308" s="192">
        <v>2.2309999999999999</v>
      </c>
      <c r="Z308" s="193">
        <v>16.5</v>
      </c>
      <c r="AA308" s="191">
        <v>2.6440000000000001</v>
      </c>
      <c r="AB308" s="192">
        <v>2.2000000000000002</v>
      </c>
      <c r="AC308" s="193">
        <v>17.68</v>
      </c>
      <c r="AD308" s="191">
        <v>2.9569999999999999</v>
      </c>
      <c r="AE308" s="192">
        <v>1.927</v>
      </c>
      <c r="AF308" s="193">
        <v>17.32</v>
      </c>
      <c r="AG308" s="191">
        <v>3.0009999999999999</v>
      </c>
      <c r="AH308" s="192">
        <v>1.8959999999999999</v>
      </c>
      <c r="AI308" s="193">
        <v>17.12</v>
      </c>
      <c r="AJ308" s="191">
        <v>2.9169999999999998</v>
      </c>
      <c r="AK308" s="192">
        <v>1.923</v>
      </c>
      <c r="AL308" s="193">
        <v>16.7</v>
      </c>
      <c r="AM308" s="191">
        <v>2.8380000000000001</v>
      </c>
      <c r="AN308" s="192">
        <v>2.0150000000000001</v>
      </c>
      <c r="AO308" s="193">
        <v>16.899999999999999</v>
      </c>
      <c r="AP308" s="191">
        <v>2.7679999999999998</v>
      </c>
      <c r="AQ308" s="192">
        <v>2.09</v>
      </c>
      <c r="AR308" s="193">
        <v>16.5</v>
      </c>
      <c r="AS308" s="191">
        <v>2.6219999999999999</v>
      </c>
      <c r="AT308" s="192">
        <v>2.0640000000000001</v>
      </c>
      <c r="AU308" s="193">
        <v>15.84</v>
      </c>
      <c r="AV308" s="191">
        <v>2.4950000000000001</v>
      </c>
      <c r="AW308" s="192">
        <v>2.0550000000000002</v>
      </c>
      <c r="AX308" s="193">
        <v>15.6</v>
      </c>
      <c r="AY308" s="191">
        <v>2.4510000000000001</v>
      </c>
      <c r="AZ308" s="192">
        <v>2.0499999999999998</v>
      </c>
      <c r="BA308" s="193">
        <v>15.9</v>
      </c>
      <c r="BB308" s="191">
        <v>2.468</v>
      </c>
      <c r="BC308" s="192">
        <v>2.024</v>
      </c>
      <c r="BD308" s="193">
        <v>15.6</v>
      </c>
      <c r="BE308" s="191">
        <v>2.4289999999999998</v>
      </c>
      <c r="BF308" s="192">
        <v>2.1120000000000001</v>
      </c>
      <c r="BG308" s="193">
        <v>16.399999999999999</v>
      </c>
      <c r="BH308" s="191">
        <v>2.4729999999999999</v>
      </c>
      <c r="BI308" s="192">
        <v>2.0939999999999999</v>
      </c>
      <c r="BJ308" s="193">
        <v>16.04</v>
      </c>
      <c r="BK308" s="191">
        <v>2.4329999999999998</v>
      </c>
      <c r="BL308" s="192">
        <v>2.1520000000000001</v>
      </c>
      <c r="BM308" s="193">
        <v>16.079999999999998</v>
      </c>
      <c r="BN308" s="191">
        <v>2.4329999999999998</v>
      </c>
      <c r="BO308" s="192">
        <v>2.16</v>
      </c>
      <c r="BP308" s="193">
        <v>16.760000000000002</v>
      </c>
      <c r="BQ308" s="191">
        <v>2.4900000000000002</v>
      </c>
      <c r="BR308" s="192">
        <v>1.1379999999999999</v>
      </c>
      <c r="BS308" s="193">
        <v>16</v>
      </c>
      <c r="BT308" s="191">
        <v>2.306</v>
      </c>
      <c r="BU308" s="192">
        <v>2.16</v>
      </c>
      <c r="BV308" s="193">
        <v>15.68</v>
      </c>
      <c r="BW308" s="191">
        <v>2.09</v>
      </c>
      <c r="BX308" s="192">
        <v>2.2599999999999998</v>
      </c>
      <c r="BY308" s="193">
        <v>14.7</v>
      </c>
    </row>
    <row r="309" spans="1:77" ht="30" x14ac:dyDescent="0.25">
      <c r="A309" s="44" t="s">
        <v>658</v>
      </c>
      <c r="B309" s="51" t="s">
        <v>660</v>
      </c>
      <c r="C309" s="13" t="s">
        <v>28</v>
      </c>
      <c r="D309" s="13" t="s">
        <v>28</v>
      </c>
      <c r="E309" s="28">
        <v>110</v>
      </c>
      <c r="F309" s="182">
        <v>1.1919999999999999</v>
      </c>
      <c r="G309" s="183">
        <v>-0.251</v>
      </c>
      <c r="H309" s="184">
        <v>19</v>
      </c>
      <c r="I309" s="182">
        <v>1.179</v>
      </c>
      <c r="J309" s="183">
        <v>-0.26400000000000001</v>
      </c>
      <c r="K309" s="184">
        <v>19</v>
      </c>
      <c r="L309" s="182">
        <v>1.179</v>
      </c>
      <c r="M309" s="183">
        <v>-0.27300000000000002</v>
      </c>
      <c r="N309" s="184">
        <v>19</v>
      </c>
      <c r="O309" s="182">
        <v>1.175</v>
      </c>
      <c r="P309" s="183">
        <v>-0.28199999999999997</v>
      </c>
      <c r="Q309" s="184">
        <v>19</v>
      </c>
      <c r="R309" s="182">
        <v>1.1919999999999999</v>
      </c>
      <c r="S309" s="183">
        <v>-0.26</v>
      </c>
      <c r="T309" s="184">
        <v>19</v>
      </c>
      <c r="U309" s="182">
        <v>1.21</v>
      </c>
      <c r="V309" s="183">
        <v>-0.22900000000000001</v>
      </c>
      <c r="W309" s="184">
        <v>19</v>
      </c>
      <c r="X309" s="182">
        <v>1.232</v>
      </c>
      <c r="Y309" s="183">
        <v>-0.16500000000000001</v>
      </c>
      <c r="Z309" s="184">
        <v>19</v>
      </c>
      <c r="AA309" s="182">
        <v>1.2450000000000001</v>
      </c>
      <c r="AB309" s="183">
        <v>-0.128</v>
      </c>
      <c r="AC309" s="184">
        <v>19.600000000000001</v>
      </c>
      <c r="AD309" s="182">
        <v>1.2450000000000001</v>
      </c>
      <c r="AE309" s="183">
        <v>-0.10100000000000001</v>
      </c>
      <c r="AF309" s="184">
        <v>19.3</v>
      </c>
      <c r="AG309" s="182">
        <v>1.2230000000000001</v>
      </c>
      <c r="AH309" s="183">
        <v>-7.9000000000000001E-2</v>
      </c>
      <c r="AI309" s="184">
        <v>19</v>
      </c>
      <c r="AJ309" s="182">
        <v>1.232</v>
      </c>
      <c r="AK309" s="183">
        <v>-0.10100000000000001</v>
      </c>
      <c r="AL309" s="184">
        <v>19.5</v>
      </c>
      <c r="AM309" s="182">
        <v>1.2230000000000001</v>
      </c>
      <c r="AN309" s="183">
        <v>-0.123</v>
      </c>
      <c r="AO309" s="184">
        <v>19.100000000000001</v>
      </c>
      <c r="AP309" s="182">
        <v>1.2190000000000001</v>
      </c>
      <c r="AQ309" s="183">
        <v>-0.123</v>
      </c>
      <c r="AR309" s="184">
        <v>19.600000000000001</v>
      </c>
      <c r="AS309" s="182">
        <v>1.1919999999999999</v>
      </c>
      <c r="AT309" s="183">
        <v>-0.13200000000000001</v>
      </c>
      <c r="AU309" s="184">
        <v>19</v>
      </c>
      <c r="AV309" s="182">
        <v>1.206</v>
      </c>
      <c r="AW309" s="183">
        <v>-0.15</v>
      </c>
      <c r="AX309" s="184">
        <v>19</v>
      </c>
      <c r="AY309" s="182">
        <v>1.2230000000000001</v>
      </c>
      <c r="AZ309" s="183">
        <v>-0.15</v>
      </c>
      <c r="BA309" s="184">
        <v>19</v>
      </c>
      <c r="BB309" s="182">
        <v>1.214</v>
      </c>
      <c r="BC309" s="183">
        <v>-0.189</v>
      </c>
      <c r="BD309" s="184">
        <v>19.2</v>
      </c>
      <c r="BE309" s="182">
        <v>1.21</v>
      </c>
      <c r="BF309" s="183">
        <v>-0.19800000000000001</v>
      </c>
      <c r="BG309" s="184">
        <v>19.2</v>
      </c>
      <c r="BH309" s="182">
        <v>1.236</v>
      </c>
      <c r="BI309" s="183">
        <v>-0.17599999999999999</v>
      </c>
      <c r="BJ309" s="184">
        <v>19.3</v>
      </c>
      <c r="BK309" s="182">
        <v>1.2450000000000001</v>
      </c>
      <c r="BL309" s="183">
        <v>-0.19600000000000001</v>
      </c>
      <c r="BM309" s="184">
        <v>19</v>
      </c>
      <c r="BN309" s="182">
        <v>1.2450000000000001</v>
      </c>
      <c r="BO309" s="183">
        <v>-0.19400000000000001</v>
      </c>
      <c r="BP309" s="184">
        <v>19.399999999999999</v>
      </c>
      <c r="BQ309" s="182">
        <v>1.2410000000000001</v>
      </c>
      <c r="BR309" s="183">
        <v>0.20200000000000001</v>
      </c>
      <c r="BS309" s="184">
        <v>19.399999999999999</v>
      </c>
      <c r="BT309" s="182">
        <v>1.228</v>
      </c>
      <c r="BU309" s="183">
        <v>0.224</v>
      </c>
      <c r="BV309" s="184">
        <v>19.600000000000001</v>
      </c>
      <c r="BW309" s="182">
        <v>1.1970000000000001</v>
      </c>
      <c r="BX309" s="183">
        <v>-0.29499999999999998</v>
      </c>
      <c r="BY309" s="184">
        <v>19.04</v>
      </c>
    </row>
    <row r="310" spans="1:77" x14ac:dyDescent="0.25">
      <c r="A310" s="44" t="s">
        <v>658</v>
      </c>
      <c r="B310" s="41" t="s">
        <v>661</v>
      </c>
      <c r="C310" s="13" t="s">
        <v>28</v>
      </c>
      <c r="D310" s="13" t="s">
        <v>32</v>
      </c>
      <c r="E310" s="28">
        <v>110</v>
      </c>
      <c r="F310" s="253">
        <v>115.05</v>
      </c>
      <c r="G310" s="254"/>
      <c r="H310" s="255"/>
      <c r="I310" s="253">
        <v>114.8</v>
      </c>
      <c r="J310" s="254"/>
      <c r="K310" s="255"/>
      <c r="L310" s="253">
        <v>114.3</v>
      </c>
      <c r="M310" s="254"/>
      <c r="N310" s="255"/>
      <c r="O310" s="253">
        <v>114.7</v>
      </c>
      <c r="P310" s="254"/>
      <c r="Q310" s="255"/>
      <c r="R310" s="253">
        <v>114.76</v>
      </c>
      <c r="S310" s="254"/>
      <c r="T310" s="255"/>
      <c r="U310" s="253">
        <v>114.95</v>
      </c>
      <c r="V310" s="254"/>
      <c r="W310" s="255"/>
      <c r="X310" s="253">
        <v>115.25</v>
      </c>
      <c r="Y310" s="254"/>
      <c r="Z310" s="255"/>
      <c r="AA310" s="253">
        <v>115.49</v>
      </c>
      <c r="AB310" s="254"/>
      <c r="AC310" s="255"/>
      <c r="AD310" s="253">
        <v>115.5</v>
      </c>
      <c r="AE310" s="254"/>
      <c r="AF310" s="255"/>
      <c r="AG310" s="253">
        <v>115.78</v>
      </c>
      <c r="AH310" s="254"/>
      <c r="AI310" s="255"/>
      <c r="AJ310" s="253">
        <v>115.31</v>
      </c>
      <c r="AK310" s="254"/>
      <c r="AL310" s="255"/>
      <c r="AM310" s="253">
        <v>115.67</v>
      </c>
      <c r="AN310" s="254"/>
      <c r="AO310" s="255"/>
      <c r="AP310" s="253">
        <v>114.99</v>
      </c>
      <c r="AQ310" s="254"/>
      <c r="AR310" s="255"/>
      <c r="AS310" s="253">
        <v>114.77</v>
      </c>
      <c r="AT310" s="254"/>
      <c r="AU310" s="255"/>
      <c r="AV310" s="253">
        <v>114.68</v>
      </c>
      <c r="AW310" s="254"/>
      <c r="AX310" s="255"/>
      <c r="AY310" s="253">
        <v>114.82</v>
      </c>
      <c r="AZ310" s="254"/>
      <c r="BA310" s="255"/>
      <c r="BB310" s="253">
        <v>114.4</v>
      </c>
      <c r="BC310" s="254"/>
      <c r="BD310" s="255"/>
      <c r="BE310" s="253">
        <v>114.8</v>
      </c>
      <c r="BF310" s="254"/>
      <c r="BG310" s="255"/>
      <c r="BH310" s="253">
        <v>114.9</v>
      </c>
      <c r="BI310" s="254"/>
      <c r="BJ310" s="255"/>
      <c r="BK310" s="253">
        <v>115.1</v>
      </c>
      <c r="BL310" s="254"/>
      <c r="BM310" s="255"/>
      <c r="BN310" s="253">
        <v>115.3</v>
      </c>
      <c r="BO310" s="254"/>
      <c r="BP310" s="255"/>
      <c r="BQ310" s="253">
        <v>115.4</v>
      </c>
      <c r="BR310" s="254"/>
      <c r="BS310" s="255"/>
      <c r="BT310" s="253">
        <v>114.48</v>
      </c>
      <c r="BU310" s="254"/>
      <c r="BV310" s="255"/>
      <c r="BW310" s="253">
        <v>114.93</v>
      </c>
      <c r="BX310" s="254"/>
      <c r="BY310" s="255"/>
    </row>
    <row r="311" spans="1:77" x14ac:dyDescent="0.25">
      <c r="A311" s="44" t="s">
        <v>658</v>
      </c>
      <c r="B311" s="41" t="s">
        <v>662</v>
      </c>
      <c r="C311" s="13" t="s">
        <v>28</v>
      </c>
      <c r="D311" s="13" t="s">
        <v>32</v>
      </c>
      <c r="E311" s="28">
        <v>110</v>
      </c>
      <c r="F311" s="253">
        <v>113.46</v>
      </c>
      <c r="G311" s="254"/>
      <c r="H311" s="255"/>
      <c r="I311" s="253">
        <v>113.3</v>
      </c>
      <c r="J311" s="254"/>
      <c r="K311" s="255"/>
      <c r="L311" s="253">
        <v>112.76</v>
      </c>
      <c r="M311" s="254"/>
      <c r="N311" s="255"/>
      <c r="O311" s="253">
        <v>113.2</v>
      </c>
      <c r="P311" s="254"/>
      <c r="Q311" s="255"/>
      <c r="R311" s="253">
        <v>113.19</v>
      </c>
      <c r="S311" s="254"/>
      <c r="T311" s="255"/>
      <c r="U311" s="253">
        <v>113.35</v>
      </c>
      <c r="V311" s="254"/>
      <c r="W311" s="255"/>
      <c r="X311" s="253">
        <v>113.57</v>
      </c>
      <c r="Y311" s="254"/>
      <c r="Z311" s="255"/>
      <c r="AA311" s="253">
        <v>113.79</v>
      </c>
      <c r="AB311" s="254"/>
      <c r="AC311" s="255"/>
      <c r="AD311" s="253">
        <v>113.6</v>
      </c>
      <c r="AE311" s="254"/>
      <c r="AF311" s="255"/>
      <c r="AG311" s="253">
        <v>113.98</v>
      </c>
      <c r="AH311" s="254"/>
      <c r="AI311" s="255"/>
      <c r="AJ311" s="253">
        <v>113.49</v>
      </c>
      <c r="AK311" s="254"/>
      <c r="AL311" s="255"/>
      <c r="AM311" s="253">
        <v>113.9</v>
      </c>
      <c r="AN311" s="254"/>
      <c r="AO311" s="255"/>
      <c r="AP311" s="253">
        <v>113.26</v>
      </c>
      <c r="AQ311" s="254"/>
      <c r="AR311" s="255"/>
      <c r="AS311" s="253">
        <v>113.06</v>
      </c>
      <c r="AT311" s="254"/>
      <c r="AU311" s="255"/>
      <c r="AV311" s="253">
        <v>113</v>
      </c>
      <c r="AW311" s="254"/>
      <c r="AX311" s="255"/>
      <c r="AY311" s="253">
        <v>113.06</v>
      </c>
      <c r="AZ311" s="254"/>
      <c r="BA311" s="255"/>
      <c r="BB311" s="253">
        <v>112.76</v>
      </c>
      <c r="BC311" s="254"/>
      <c r="BD311" s="255"/>
      <c r="BE311" s="253">
        <v>113.05</v>
      </c>
      <c r="BF311" s="254"/>
      <c r="BG311" s="255"/>
      <c r="BH311" s="253">
        <v>113.29</v>
      </c>
      <c r="BI311" s="254"/>
      <c r="BJ311" s="255"/>
      <c r="BK311" s="253">
        <v>113.4</v>
      </c>
      <c r="BL311" s="254"/>
      <c r="BM311" s="255"/>
      <c r="BN311" s="253">
        <v>113.6</v>
      </c>
      <c r="BO311" s="254"/>
      <c r="BP311" s="255"/>
      <c r="BQ311" s="253">
        <v>113.68</v>
      </c>
      <c r="BR311" s="254"/>
      <c r="BS311" s="255"/>
      <c r="BT311" s="253">
        <v>112.83</v>
      </c>
      <c r="BU311" s="254"/>
      <c r="BV311" s="255"/>
      <c r="BW311" s="253">
        <v>113.29</v>
      </c>
      <c r="BX311" s="254"/>
      <c r="BY311" s="255"/>
    </row>
    <row r="312" spans="1:77" x14ac:dyDescent="0.25">
      <c r="A312" s="44" t="s">
        <v>658</v>
      </c>
      <c r="B312" s="41" t="s">
        <v>580</v>
      </c>
      <c r="C312" s="25" t="s">
        <v>606</v>
      </c>
      <c r="D312" s="25" t="s">
        <v>31</v>
      </c>
      <c r="E312" s="28">
        <v>10</v>
      </c>
      <c r="F312" s="182">
        <v>0</v>
      </c>
      <c r="G312" s="183">
        <v>0</v>
      </c>
      <c r="H312" s="184">
        <v>0</v>
      </c>
      <c r="I312" s="182">
        <v>0</v>
      </c>
      <c r="J312" s="183">
        <v>0</v>
      </c>
      <c r="K312" s="184">
        <v>0</v>
      </c>
      <c r="L312" s="182">
        <v>0</v>
      </c>
      <c r="M312" s="183">
        <v>0</v>
      </c>
      <c r="N312" s="184">
        <v>0</v>
      </c>
      <c r="O312" s="182">
        <v>0</v>
      </c>
      <c r="P312" s="183">
        <v>0</v>
      </c>
      <c r="Q312" s="184">
        <v>0</v>
      </c>
      <c r="R312" s="182">
        <v>0</v>
      </c>
      <c r="S312" s="183">
        <v>0</v>
      </c>
      <c r="T312" s="184">
        <v>0</v>
      </c>
      <c r="U312" s="182">
        <v>0</v>
      </c>
      <c r="V312" s="183">
        <v>0</v>
      </c>
      <c r="W312" s="184">
        <v>0</v>
      </c>
      <c r="X312" s="182">
        <v>0</v>
      </c>
      <c r="Y312" s="183">
        <v>0</v>
      </c>
      <c r="Z312" s="184">
        <v>0</v>
      </c>
      <c r="AA312" s="182">
        <v>0</v>
      </c>
      <c r="AB312" s="183">
        <v>0</v>
      </c>
      <c r="AC312" s="184">
        <v>0</v>
      </c>
      <c r="AD312" s="182">
        <v>0</v>
      </c>
      <c r="AE312" s="183">
        <v>0</v>
      </c>
      <c r="AF312" s="184">
        <v>0</v>
      </c>
      <c r="AG312" s="182">
        <v>0</v>
      </c>
      <c r="AH312" s="183">
        <v>0</v>
      </c>
      <c r="AI312" s="184">
        <v>0</v>
      </c>
      <c r="AJ312" s="182">
        <v>0</v>
      </c>
      <c r="AK312" s="183">
        <v>0</v>
      </c>
      <c r="AL312" s="184">
        <v>0</v>
      </c>
      <c r="AM312" s="182">
        <v>0</v>
      </c>
      <c r="AN312" s="183">
        <v>0</v>
      </c>
      <c r="AO312" s="184">
        <v>0</v>
      </c>
      <c r="AP312" s="182">
        <v>0</v>
      </c>
      <c r="AQ312" s="183">
        <v>0</v>
      </c>
      <c r="AR312" s="184">
        <v>0</v>
      </c>
      <c r="AS312" s="182">
        <v>0</v>
      </c>
      <c r="AT312" s="183">
        <v>0</v>
      </c>
      <c r="AU312" s="184">
        <v>0</v>
      </c>
      <c r="AV312" s="182">
        <v>0</v>
      </c>
      <c r="AW312" s="183">
        <v>0</v>
      </c>
      <c r="AX312" s="184">
        <v>0</v>
      </c>
      <c r="AY312" s="182">
        <v>0</v>
      </c>
      <c r="AZ312" s="183">
        <v>0</v>
      </c>
      <c r="BA312" s="184">
        <v>0</v>
      </c>
      <c r="BB312" s="182">
        <v>0</v>
      </c>
      <c r="BC312" s="183">
        <v>0</v>
      </c>
      <c r="BD312" s="184">
        <v>0</v>
      </c>
      <c r="BE312" s="182">
        <v>0</v>
      </c>
      <c r="BF312" s="183">
        <v>0</v>
      </c>
      <c r="BG312" s="184">
        <v>0</v>
      </c>
      <c r="BH312" s="182">
        <v>0</v>
      </c>
      <c r="BI312" s="183">
        <v>0</v>
      </c>
      <c r="BJ312" s="184">
        <v>0</v>
      </c>
      <c r="BK312" s="182">
        <v>0</v>
      </c>
      <c r="BL312" s="183">
        <v>0</v>
      </c>
      <c r="BM312" s="184">
        <v>0</v>
      </c>
      <c r="BN312" s="182">
        <v>0</v>
      </c>
      <c r="BO312" s="183">
        <v>0</v>
      </c>
      <c r="BP312" s="184">
        <v>0</v>
      </c>
      <c r="BQ312" s="182">
        <v>0</v>
      </c>
      <c r="BR312" s="183">
        <v>0</v>
      </c>
      <c r="BS312" s="184">
        <v>0</v>
      </c>
      <c r="BT312" s="182">
        <v>0</v>
      </c>
      <c r="BU312" s="183">
        <v>0</v>
      </c>
      <c r="BV312" s="184">
        <v>0</v>
      </c>
      <c r="BW312" s="182">
        <v>0</v>
      </c>
      <c r="BX312" s="183">
        <v>0</v>
      </c>
      <c r="BY312" s="184">
        <v>0</v>
      </c>
    </row>
    <row r="313" spans="1:77" x14ac:dyDescent="0.25">
      <c r="A313" s="44" t="s">
        <v>658</v>
      </c>
      <c r="B313" s="41" t="s">
        <v>581</v>
      </c>
      <c r="C313" s="25" t="s">
        <v>606</v>
      </c>
      <c r="D313" s="25" t="s">
        <v>31</v>
      </c>
      <c r="E313" s="28">
        <v>10</v>
      </c>
      <c r="F313" s="182">
        <v>-0.10199999999999999</v>
      </c>
      <c r="G313" s="183">
        <v>-2.7E-2</v>
      </c>
      <c r="H313" s="184">
        <v>5.6</v>
      </c>
      <c r="I313" s="182">
        <v>-9.4E-2</v>
      </c>
      <c r="J313" s="183">
        <v>-2.8000000000000001E-2</v>
      </c>
      <c r="K313" s="184">
        <v>2.6</v>
      </c>
      <c r="L313" s="182">
        <v>-8.3000000000000004E-2</v>
      </c>
      <c r="M313" s="183">
        <v>-0.02</v>
      </c>
      <c r="N313" s="184">
        <v>4.3</v>
      </c>
      <c r="O313" s="182">
        <v>-8.6999999999999994E-2</v>
      </c>
      <c r="P313" s="183">
        <v>-2.3E-2</v>
      </c>
      <c r="Q313" s="184">
        <v>4.4800000000000004</v>
      </c>
      <c r="R313" s="182">
        <v>-9.1999999999999998E-2</v>
      </c>
      <c r="S313" s="183">
        <v>-2.3E-2</v>
      </c>
      <c r="T313" s="184">
        <v>5.7</v>
      </c>
      <c r="U313" s="182">
        <v>-0.114</v>
      </c>
      <c r="V313" s="183">
        <v>-2.5000000000000001E-2</v>
      </c>
      <c r="W313" s="184">
        <v>7.32</v>
      </c>
      <c r="X313" s="182">
        <v>-0.12</v>
      </c>
      <c r="Y313" s="183">
        <v>-2.5000000000000001E-2</v>
      </c>
      <c r="Z313" s="184">
        <v>6.9</v>
      </c>
      <c r="AA313" s="182">
        <v>-0.129</v>
      </c>
      <c r="AB313" s="183">
        <v>-2.7E-2</v>
      </c>
      <c r="AC313" s="184">
        <v>8.52</v>
      </c>
      <c r="AD313" s="182">
        <v>-0.13800000000000001</v>
      </c>
      <c r="AE313" s="183">
        <v>-2.8000000000000001E-2</v>
      </c>
      <c r="AF313" s="184">
        <v>9.6999999999999993</v>
      </c>
      <c r="AG313" s="182">
        <v>-0.16300000000000001</v>
      </c>
      <c r="AH313" s="183">
        <v>-3.4000000000000002E-2</v>
      </c>
      <c r="AI313" s="184">
        <v>9.24</v>
      </c>
      <c r="AJ313" s="182">
        <v>-0.14299999999999999</v>
      </c>
      <c r="AK313" s="183">
        <v>-0.03</v>
      </c>
      <c r="AL313" s="184">
        <v>8.4</v>
      </c>
      <c r="AM313" s="182">
        <v>-0.14000000000000001</v>
      </c>
      <c r="AN313" s="183">
        <v>-3.1E-2</v>
      </c>
      <c r="AO313" s="184">
        <v>8.8000000000000007</v>
      </c>
      <c r="AP313" s="182">
        <v>-0.13700000000000001</v>
      </c>
      <c r="AQ313" s="183">
        <v>-3.2000000000000001E-2</v>
      </c>
      <c r="AR313" s="184">
        <v>8.3000000000000007</v>
      </c>
      <c r="AS313" s="182">
        <v>-0.129</v>
      </c>
      <c r="AT313" s="183">
        <v>-2.8000000000000001E-2</v>
      </c>
      <c r="AU313" s="184">
        <v>7.3</v>
      </c>
      <c r="AV313" s="182">
        <v>-0.13400000000000001</v>
      </c>
      <c r="AW313" s="183">
        <v>-3.1E-2</v>
      </c>
      <c r="AX313" s="184">
        <v>8.5</v>
      </c>
      <c r="AY313" s="182">
        <v>-0.11600000000000001</v>
      </c>
      <c r="AZ313" s="183">
        <v>-2.8000000000000001E-2</v>
      </c>
      <c r="BA313" s="184">
        <v>7.6</v>
      </c>
      <c r="BB313" s="182">
        <v>-0.106</v>
      </c>
      <c r="BC313" s="183">
        <v>-2.8000000000000001E-2</v>
      </c>
      <c r="BD313" s="184">
        <v>6.4</v>
      </c>
      <c r="BE313" s="182">
        <v>-0.10199999999999999</v>
      </c>
      <c r="BF313" s="183">
        <v>-2.9000000000000001E-2</v>
      </c>
      <c r="BG313" s="184">
        <v>6</v>
      </c>
      <c r="BH313" s="182">
        <v>-0.108</v>
      </c>
      <c r="BI313" s="183">
        <v>-2.8000000000000001E-2</v>
      </c>
      <c r="BJ313" s="184">
        <v>6.7</v>
      </c>
      <c r="BK313" s="182">
        <v>-0.106</v>
      </c>
      <c r="BL313" s="183">
        <v>-2.5999999999999999E-2</v>
      </c>
      <c r="BM313" s="184">
        <v>6.2</v>
      </c>
      <c r="BN313" s="182">
        <v>-0.121</v>
      </c>
      <c r="BO313" s="183">
        <v>-2.9000000000000001E-2</v>
      </c>
      <c r="BP313" s="184">
        <v>8.4</v>
      </c>
      <c r="BQ313" s="182">
        <v>-0.124</v>
      </c>
      <c r="BR313" s="183">
        <v>-2.8000000000000001E-2</v>
      </c>
      <c r="BS313" s="184">
        <v>7.6</v>
      </c>
      <c r="BT313" s="182">
        <v>-0.11799999999999999</v>
      </c>
      <c r="BU313" s="183">
        <v>-2.7E-2</v>
      </c>
      <c r="BV313" s="184">
        <v>7</v>
      </c>
      <c r="BW313" s="182">
        <v>-0.113</v>
      </c>
      <c r="BX313" s="183">
        <v>-3.2000000000000001E-2</v>
      </c>
      <c r="BY313" s="184">
        <v>6.2</v>
      </c>
    </row>
    <row r="314" spans="1:77" x14ac:dyDescent="0.25">
      <c r="A314" s="44" t="s">
        <v>658</v>
      </c>
      <c r="B314" s="41" t="s">
        <v>11</v>
      </c>
      <c r="C314" s="25" t="s">
        <v>606</v>
      </c>
      <c r="D314" s="25" t="s">
        <v>29</v>
      </c>
      <c r="E314" s="16" t="s">
        <v>28</v>
      </c>
      <c r="F314" s="253">
        <v>19</v>
      </c>
      <c r="G314" s="254"/>
      <c r="H314" s="255"/>
      <c r="I314" s="253">
        <v>19</v>
      </c>
      <c r="J314" s="254"/>
      <c r="K314" s="255"/>
      <c r="L314" s="253">
        <v>19</v>
      </c>
      <c r="M314" s="254"/>
      <c r="N314" s="255"/>
      <c r="O314" s="253">
        <v>19</v>
      </c>
      <c r="P314" s="254"/>
      <c r="Q314" s="255"/>
      <c r="R314" s="253">
        <v>19</v>
      </c>
      <c r="S314" s="254"/>
      <c r="T314" s="255"/>
      <c r="U314" s="253">
        <v>19</v>
      </c>
      <c r="V314" s="254"/>
      <c r="W314" s="255"/>
      <c r="X314" s="253">
        <v>19</v>
      </c>
      <c r="Y314" s="254"/>
      <c r="Z314" s="255"/>
      <c r="AA314" s="253">
        <v>19</v>
      </c>
      <c r="AB314" s="254"/>
      <c r="AC314" s="255"/>
      <c r="AD314" s="253">
        <v>19</v>
      </c>
      <c r="AE314" s="254"/>
      <c r="AF314" s="255"/>
      <c r="AG314" s="253">
        <v>19</v>
      </c>
      <c r="AH314" s="254"/>
      <c r="AI314" s="255"/>
      <c r="AJ314" s="253">
        <v>19</v>
      </c>
      <c r="AK314" s="254"/>
      <c r="AL314" s="255"/>
      <c r="AM314" s="253">
        <v>19</v>
      </c>
      <c r="AN314" s="254"/>
      <c r="AO314" s="255"/>
      <c r="AP314" s="253">
        <v>19</v>
      </c>
      <c r="AQ314" s="254"/>
      <c r="AR314" s="255"/>
      <c r="AS314" s="253">
        <v>19</v>
      </c>
      <c r="AT314" s="254"/>
      <c r="AU314" s="255"/>
      <c r="AV314" s="253">
        <v>19</v>
      </c>
      <c r="AW314" s="254"/>
      <c r="AX314" s="255"/>
      <c r="AY314" s="253">
        <v>19</v>
      </c>
      <c r="AZ314" s="254"/>
      <c r="BA314" s="255"/>
      <c r="BB314" s="253">
        <v>19</v>
      </c>
      <c r="BC314" s="254"/>
      <c r="BD314" s="255"/>
      <c r="BE314" s="253">
        <v>19</v>
      </c>
      <c r="BF314" s="254"/>
      <c r="BG314" s="255"/>
      <c r="BH314" s="253">
        <v>19</v>
      </c>
      <c r="BI314" s="254"/>
      <c r="BJ314" s="255"/>
      <c r="BK314" s="253">
        <v>19</v>
      </c>
      <c r="BL314" s="254"/>
      <c r="BM314" s="255"/>
      <c r="BN314" s="253">
        <v>19</v>
      </c>
      <c r="BO314" s="254"/>
      <c r="BP314" s="255"/>
      <c r="BQ314" s="253">
        <v>19</v>
      </c>
      <c r="BR314" s="254"/>
      <c r="BS314" s="255"/>
      <c r="BT314" s="253">
        <v>19</v>
      </c>
      <c r="BU314" s="254"/>
      <c r="BV314" s="255"/>
      <c r="BW314" s="253">
        <v>19</v>
      </c>
      <c r="BX314" s="254"/>
      <c r="BY314" s="255"/>
    </row>
    <row r="315" spans="1:77" x14ac:dyDescent="0.25">
      <c r="A315" s="44" t="s">
        <v>658</v>
      </c>
      <c r="B315" s="41" t="s">
        <v>12</v>
      </c>
      <c r="C315" s="25" t="s">
        <v>606</v>
      </c>
      <c r="D315" s="25" t="s">
        <v>29</v>
      </c>
      <c r="E315" s="16" t="s">
        <v>28</v>
      </c>
      <c r="F315" s="253">
        <v>19</v>
      </c>
      <c r="G315" s="254"/>
      <c r="H315" s="255"/>
      <c r="I315" s="253">
        <v>19</v>
      </c>
      <c r="J315" s="254"/>
      <c r="K315" s="255"/>
      <c r="L315" s="253">
        <v>19</v>
      </c>
      <c r="M315" s="254"/>
      <c r="N315" s="255"/>
      <c r="O315" s="253">
        <v>19</v>
      </c>
      <c r="P315" s="254"/>
      <c r="Q315" s="255"/>
      <c r="R315" s="253">
        <v>19</v>
      </c>
      <c r="S315" s="254"/>
      <c r="T315" s="255"/>
      <c r="U315" s="253">
        <v>19</v>
      </c>
      <c r="V315" s="254"/>
      <c r="W315" s="255"/>
      <c r="X315" s="253">
        <v>19</v>
      </c>
      <c r="Y315" s="254"/>
      <c r="Z315" s="255"/>
      <c r="AA315" s="253">
        <v>19</v>
      </c>
      <c r="AB315" s="254"/>
      <c r="AC315" s="255"/>
      <c r="AD315" s="253">
        <v>19</v>
      </c>
      <c r="AE315" s="254"/>
      <c r="AF315" s="255"/>
      <c r="AG315" s="253">
        <v>19</v>
      </c>
      <c r="AH315" s="254"/>
      <c r="AI315" s="255"/>
      <c r="AJ315" s="253">
        <v>19</v>
      </c>
      <c r="AK315" s="254"/>
      <c r="AL315" s="255"/>
      <c r="AM315" s="253">
        <v>19</v>
      </c>
      <c r="AN315" s="254"/>
      <c r="AO315" s="255"/>
      <c r="AP315" s="253">
        <v>19</v>
      </c>
      <c r="AQ315" s="254"/>
      <c r="AR315" s="255"/>
      <c r="AS315" s="253">
        <v>19</v>
      </c>
      <c r="AT315" s="254"/>
      <c r="AU315" s="255"/>
      <c r="AV315" s="253">
        <v>19</v>
      </c>
      <c r="AW315" s="254"/>
      <c r="AX315" s="255"/>
      <c r="AY315" s="253">
        <v>19</v>
      </c>
      <c r="AZ315" s="254"/>
      <c r="BA315" s="255"/>
      <c r="BB315" s="253">
        <v>19</v>
      </c>
      <c r="BC315" s="254"/>
      <c r="BD315" s="255"/>
      <c r="BE315" s="253">
        <v>19</v>
      </c>
      <c r="BF315" s="254"/>
      <c r="BG315" s="255"/>
      <c r="BH315" s="253">
        <v>19</v>
      </c>
      <c r="BI315" s="254"/>
      <c r="BJ315" s="255"/>
      <c r="BK315" s="253">
        <v>19</v>
      </c>
      <c r="BL315" s="254"/>
      <c r="BM315" s="255"/>
      <c r="BN315" s="253">
        <v>19</v>
      </c>
      <c r="BO315" s="254"/>
      <c r="BP315" s="255"/>
      <c r="BQ315" s="253">
        <v>19</v>
      </c>
      <c r="BR315" s="254"/>
      <c r="BS315" s="255"/>
      <c r="BT315" s="253">
        <v>19</v>
      </c>
      <c r="BU315" s="254"/>
      <c r="BV315" s="255"/>
      <c r="BW315" s="253">
        <v>19</v>
      </c>
      <c r="BX315" s="254"/>
      <c r="BY315" s="255"/>
    </row>
    <row r="316" spans="1:77" x14ac:dyDescent="0.25">
      <c r="A316" s="44" t="s">
        <v>658</v>
      </c>
      <c r="B316" s="41" t="s">
        <v>34</v>
      </c>
      <c r="C316" s="13" t="s">
        <v>28</v>
      </c>
      <c r="D316" s="13" t="s">
        <v>32</v>
      </c>
      <c r="E316" s="28">
        <v>10</v>
      </c>
      <c r="F316" s="253">
        <v>10.16</v>
      </c>
      <c r="G316" s="254"/>
      <c r="H316" s="255"/>
      <c r="I316" s="253">
        <v>10.15</v>
      </c>
      <c r="J316" s="254"/>
      <c r="K316" s="255"/>
      <c r="L316" s="253">
        <v>10.28</v>
      </c>
      <c r="M316" s="254"/>
      <c r="N316" s="255"/>
      <c r="O316" s="253">
        <v>10031</v>
      </c>
      <c r="P316" s="254"/>
      <c r="Q316" s="255"/>
      <c r="R316" s="253">
        <v>10.31</v>
      </c>
      <c r="S316" s="254"/>
      <c r="T316" s="255"/>
      <c r="U316" s="253">
        <v>10.32</v>
      </c>
      <c r="V316" s="254"/>
      <c r="W316" s="255"/>
      <c r="X316" s="253">
        <v>10.34</v>
      </c>
      <c r="Y316" s="254"/>
      <c r="Z316" s="255"/>
      <c r="AA316" s="253">
        <v>10.36</v>
      </c>
      <c r="AB316" s="254"/>
      <c r="AC316" s="255"/>
      <c r="AD316" s="253">
        <v>10.34</v>
      </c>
      <c r="AE316" s="254"/>
      <c r="AF316" s="255"/>
      <c r="AG316" s="253">
        <v>10.38</v>
      </c>
      <c r="AH316" s="254"/>
      <c r="AI316" s="255"/>
      <c r="AJ316" s="253">
        <v>10.34</v>
      </c>
      <c r="AK316" s="254"/>
      <c r="AL316" s="255"/>
      <c r="AM316" s="253">
        <v>120.37</v>
      </c>
      <c r="AN316" s="254"/>
      <c r="AO316" s="255"/>
      <c r="AP316" s="253">
        <v>10.31</v>
      </c>
      <c r="AQ316" s="254"/>
      <c r="AR316" s="255"/>
      <c r="AS316" s="253">
        <v>10.3</v>
      </c>
      <c r="AT316" s="254"/>
      <c r="AU316" s="255"/>
      <c r="AV316" s="253">
        <v>10.29</v>
      </c>
      <c r="AW316" s="254"/>
      <c r="AX316" s="255"/>
      <c r="AY316" s="253">
        <v>10.29</v>
      </c>
      <c r="AZ316" s="254"/>
      <c r="BA316" s="255"/>
      <c r="BB316" s="253">
        <v>10.27</v>
      </c>
      <c r="BC316" s="254"/>
      <c r="BD316" s="255"/>
      <c r="BE316" s="253">
        <v>10.3</v>
      </c>
      <c r="BF316" s="254"/>
      <c r="BG316" s="255"/>
      <c r="BH316" s="253">
        <v>10.32</v>
      </c>
      <c r="BI316" s="254"/>
      <c r="BJ316" s="255"/>
      <c r="BK316" s="253">
        <v>10.33</v>
      </c>
      <c r="BL316" s="254"/>
      <c r="BM316" s="255"/>
      <c r="BN316" s="253">
        <v>10.34</v>
      </c>
      <c r="BO316" s="254"/>
      <c r="BP316" s="255"/>
      <c r="BQ316" s="253">
        <v>10.35</v>
      </c>
      <c r="BR316" s="254"/>
      <c r="BS316" s="255"/>
      <c r="BT316" s="253">
        <v>10.26</v>
      </c>
      <c r="BU316" s="254"/>
      <c r="BV316" s="255"/>
      <c r="BW316" s="253">
        <v>10.32</v>
      </c>
      <c r="BX316" s="254"/>
      <c r="BY316" s="255"/>
    </row>
    <row r="317" spans="1:77" ht="15.75" thickBot="1" x14ac:dyDescent="0.3">
      <c r="A317" s="45" t="s">
        <v>658</v>
      </c>
      <c r="B317" s="46" t="s">
        <v>35</v>
      </c>
      <c r="C317" s="14" t="s">
        <v>28</v>
      </c>
      <c r="D317" s="14" t="s">
        <v>32</v>
      </c>
      <c r="E317" s="29">
        <v>10</v>
      </c>
      <c r="F317" s="262">
        <v>10.14</v>
      </c>
      <c r="G317" s="263"/>
      <c r="H317" s="265"/>
      <c r="I317" s="262">
        <v>10.130000000000001</v>
      </c>
      <c r="J317" s="263"/>
      <c r="K317" s="265"/>
      <c r="L317" s="262">
        <v>10.25</v>
      </c>
      <c r="M317" s="263"/>
      <c r="N317" s="265"/>
      <c r="O317" s="262">
        <v>10.29</v>
      </c>
      <c r="P317" s="263"/>
      <c r="Q317" s="265"/>
      <c r="R317" s="262">
        <v>10.29</v>
      </c>
      <c r="S317" s="263"/>
      <c r="T317" s="265"/>
      <c r="U317" s="262">
        <v>10.3</v>
      </c>
      <c r="V317" s="263"/>
      <c r="W317" s="265"/>
      <c r="X317" s="262">
        <v>10.32</v>
      </c>
      <c r="Y317" s="263"/>
      <c r="Z317" s="265"/>
      <c r="AA317" s="262">
        <v>10.34</v>
      </c>
      <c r="AB317" s="263"/>
      <c r="AC317" s="265"/>
      <c r="AD317" s="262">
        <v>10.32</v>
      </c>
      <c r="AE317" s="263"/>
      <c r="AF317" s="265"/>
      <c r="AG317" s="262">
        <v>10.36</v>
      </c>
      <c r="AH317" s="263"/>
      <c r="AI317" s="265"/>
      <c r="AJ317" s="262">
        <v>10.32</v>
      </c>
      <c r="AK317" s="263"/>
      <c r="AL317" s="265"/>
      <c r="AM317" s="262">
        <v>10.36</v>
      </c>
      <c r="AN317" s="263"/>
      <c r="AO317" s="265"/>
      <c r="AP317" s="262">
        <v>10.3</v>
      </c>
      <c r="AQ317" s="263"/>
      <c r="AR317" s="265"/>
      <c r="AS317" s="262">
        <v>10.29</v>
      </c>
      <c r="AT317" s="263"/>
      <c r="AU317" s="265"/>
      <c r="AV317" s="262">
        <v>10.28</v>
      </c>
      <c r="AW317" s="263"/>
      <c r="AX317" s="265"/>
      <c r="AY317" s="262">
        <v>10.29</v>
      </c>
      <c r="AZ317" s="263"/>
      <c r="BA317" s="265"/>
      <c r="BB317" s="262">
        <v>10.26</v>
      </c>
      <c r="BC317" s="263"/>
      <c r="BD317" s="265"/>
      <c r="BE317" s="262">
        <v>10.29</v>
      </c>
      <c r="BF317" s="263"/>
      <c r="BG317" s="265"/>
      <c r="BH317" s="262">
        <v>10.31</v>
      </c>
      <c r="BI317" s="263"/>
      <c r="BJ317" s="265"/>
      <c r="BK317" s="262">
        <v>10.33</v>
      </c>
      <c r="BL317" s="263"/>
      <c r="BM317" s="265"/>
      <c r="BN317" s="262">
        <v>10.33</v>
      </c>
      <c r="BO317" s="263"/>
      <c r="BP317" s="265"/>
      <c r="BQ317" s="262">
        <v>10.34</v>
      </c>
      <c r="BR317" s="263"/>
      <c r="BS317" s="265"/>
      <c r="BT317" s="262">
        <v>10.26</v>
      </c>
      <c r="BU317" s="263"/>
      <c r="BV317" s="265"/>
      <c r="BW317" s="262">
        <v>10.3</v>
      </c>
      <c r="BX317" s="263"/>
      <c r="BY317" s="265"/>
    </row>
    <row r="318" spans="1:77" x14ac:dyDescent="0.25">
      <c r="A318" s="42" t="s">
        <v>537</v>
      </c>
      <c r="B318" s="43" t="s">
        <v>663</v>
      </c>
      <c r="C318" s="11" t="s">
        <v>587</v>
      </c>
      <c r="D318" s="11" t="s">
        <v>31</v>
      </c>
      <c r="E318" s="17">
        <v>10</v>
      </c>
      <c r="F318" s="191">
        <v>-0.27</v>
      </c>
      <c r="G318" s="192">
        <v>-0.1</v>
      </c>
      <c r="H318" s="193">
        <v>15</v>
      </c>
      <c r="I318" s="200">
        <v>-0.23599999999999999</v>
      </c>
      <c r="J318" s="192">
        <v>-9.1999999999999998E-2</v>
      </c>
      <c r="K318" s="196">
        <v>13</v>
      </c>
      <c r="L318" s="191">
        <v>-0.218</v>
      </c>
      <c r="M318" s="192">
        <v>-9.0999999999999998E-2</v>
      </c>
      <c r="N318" s="193">
        <v>12</v>
      </c>
      <c r="O318" s="200">
        <v>-0.21099999999999999</v>
      </c>
      <c r="P318" s="192">
        <v>-8.8999999999999996E-2</v>
      </c>
      <c r="Q318" s="196">
        <v>13</v>
      </c>
      <c r="R318" s="191">
        <v>-0.24399999999999999</v>
      </c>
      <c r="S318" s="192">
        <v>-9.0999999999999998E-2</v>
      </c>
      <c r="T318" s="193">
        <v>16</v>
      </c>
      <c r="U318" s="200">
        <v>-0.27700000000000002</v>
      </c>
      <c r="V318" s="192">
        <v>-9.0999999999999998E-2</v>
      </c>
      <c r="W318" s="196">
        <v>16</v>
      </c>
      <c r="X318" s="191">
        <v>-0.33</v>
      </c>
      <c r="Y318" s="192">
        <v>-9.6000000000000002E-2</v>
      </c>
      <c r="Z318" s="193">
        <v>21</v>
      </c>
      <c r="AA318" s="200">
        <v>-0.36699999999999999</v>
      </c>
      <c r="AB318" s="192">
        <v>-0.1</v>
      </c>
      <c r="AC318" s="196">
        <v>23</v>
      </c>
      <c r="AD318" s="191">
        <v>-0.4</v>
      </c>
      <c r="AE318" s="192">
        <v>-0.115</v>
      </c>
      <c r="AF318" s="193">
        <v>21</v>
      </c>
      <c r="AG318" s="200">
        <v>-0.40100000000000002</v>
      </c>
      <c r="AH318" s="192">
        <v>-0.11600000000000001</v>
      </c>
      <c r="AI318" s="196">
        <v>22</v>
      </c>
      <c r="AJ318" s="191">
        <v>-0.4</v>
      </c>
      <c r="AK318" s="192">
        <v>-0.114</v>
      </c>
      <c r="AL318" s="193">
        <v>23</v>
      </c>
      <c r="AM318" s="200">
        <v>-0.39100000000000001</v>
      </c>
      <c r="AN318" s="192">
        <v>-0.107</v>
      </c>
      <c r="AO318" s="196">
        <v>22</v>
      </c>
      <c r="AP318" s="191">
        <v>-0.39400000000000002</v>
      </c>
      <c r="AQ318" s="192">
        <v>-0.106</v>
      </c>
      <c r="AR318" s="193">
        <v>22</v>
      </c>
      <c r="AS318" s="200">
        <v>-0.38400000000000001</v>
      </c>
      <c r="AT318" s="192">
        <v>-0.112</v>
      </c>
      <c r="AU318" s="196">
        <v>21</v>
      </c>
      <c r="AV318" s="191">
        <v>-0.36799999999999999</v>
      </c>
      <c r="AW318" s="192">
        <v>-0.114</v>
      </c>
      <c r="AX318" s="193">
        <v>20</v>
      </c>
      <c r="AY318" s="200">
        <v>-0.34899999999999998</v>
      </c>
      <c r="AZ318" s="192">
        <v>-0.109</v>
      </c>
      <c r="BA318" s="196">
        <v>20</v>
      </c>
      <c r="BB318" s="191">
        <v>-0.36099999999999999</v>
      </c>
      <c r="BC318" s="192">
        <v>-0.107</v>
      </c>
      <c r="BD318" s="193">
        <v>23</v>
      </c>
      <c r="BE318" s="200">
        <v>-0.37</v>
      </c>
      <c r="BF318" s="192">
        <v>-0.10199999999999999</v>
      </c>
      <c r="BG318" s="196">
        <v>21</v>
      </c>
      <c r="BH318" s="191">
        <v>-0.36199999999999999</v>
      </c>
      <c r="BI318" s="192">
        <v>-0.10199999999999999</v>
      </c>
      <c r="BJ318" s="193">
        <v>21</v>
      </c>
      <c r="BK318" s="200">
        <v>-0.36199999999999999</v>
      </c>
      <c r="BL318" s="192">
        <v>-0.10199999999999999</v>
      </c>
      <c r="BM318" s="196">
        <v>22</v>
      </c>
      <c r="BN318" s="191">
        <v>-0.38200000000000001</v>
      </c>
      <c r="BO318" s="192">
        <v>-0.10299999999999999</v>
      </c>
      <c r="BP318" s="193">
        <v>22</v>
      </c>
      <c r="BQ318" s="200">
        <v>-0.36099999999999999</v>
      </c>
      <c r="BR318" s="192">
        <v>-0.10199999999999999</v>
      </c>
      <c r="BS318" s="196">
        <v>22</v>
      </c>
      <c r="BT318" s="191">
        <v>-0.34599999999999997</v>
      </c>
      <c r="BU318" s="192">
        <v>-9.8000000000000004E-2</v>
      </c>
      <c r="BV318" s="193">
        <v>18</v>
      </c>
      <c r="BW318" s="200">
        <v>-0.30099999999999999</v>
      </c>
      <c r="BX318" s="192">
        <v>-9.8000000000000004E-2</v>
      </c>
      <c r="BY318" s="193">
        <v>17</v>
      </c>
    </row>
    <row r="319" spans="1:77" x14ac:dyDescent="0.25">
      <c r="A319" s="44" t="s">
        <v>537</v>
      </c>
      <c r="B319" s="41" t="s">
        <v>664</v>
      </c>
      <c r="C319" s="25" t="s">
        <v>587</v>
      </c>
      <c r="D319" s="25" t="s">
        <v>31</v>
      </c>
      <c r="E319" s="26">
        <v>10</v>
      </c>
      <c r="F319" s="182" t="s">
        <v>565</v>
      </c>
      <c r="G319" s="183" t="s">
        <v>565</v>
      </c>
      <c r="H319" s="184" t="s">
        <v>565</v>
      </c>
      <c r="I319" s="182" t="s">
        <v>565</v>
      </c>
      <c r="J319" s="183" t="s">
        <v>565</v>
      </c>
      <c r="K319" s="184" t="s">
        <v>565</v>
      </c>
      <c r="L319" s="182" t="s">
        <v>565</v>
      </c>
      <c r="M319" s="183" t="s">
        <v>565</v>
      </c>
      <c r="N319" s="184" t="s">
        <v>565</v>
      </c>
      <c r="O319" s="182" t="s">
        <v>565</v>
      </c>
      <c r="P319" s="183" t="s">
        <v>565</v>
      </c>
      <c r="Q319" s="184" t="s">
        <v>565</v>
      </c>
      <c r="R319" s="182" t="s">
        <v>565</v>
      </c>
      <c r="S319" s="183" t="s">
        <v>565</v>
      </c>
      <c r="T319" s="184" t="s">
        <v>565</v>
      </c>
      <c r="U319" s="182" t="s">
        <v>565</v>
      </c>
      <c r="V319" s="183" t="s">
        <v>565</v>
      </c>
      <c r="W319" s="184" t="s">
        <v>565</v>
      </c>
      <c r="X319" s="182" t="s">
        <v>565</v>
      </c>
      <c r="Y319" s="183" t="s">
        <v>565</v>
      </c>
      <c r="Z319" s="184" t="s">
        <v>565</v>
      </c>
      <c r="AA319" s="182" t="s">
        <v>565</v>
      </c>
      <c r="AB319" s="183" t="s">
        <v>565</v>
      </c>
      <c r="AC319" s="184" t="s">
        <v>565</v>
      </c>
      <c r="AD319" s="182" t="s">
        <v>565</v>
      </c>
      <c r="AE319" s="183" t="s">
        <v>565</v>
      </c>
      <c r="AF319" s="184" t="s">
        <v>565</v>
      </c>
      <c r="AG319" s="182" t="s">
        <v>565</v>
      </c>
      <c r="AH319" s="183" t="s">
        <v>565</v>
      </c>
      <c r="AI319" s="184" t="s">
        <v>565</v>
      </c>
      <c r="AJ319" s="182" t="s">
        <v>565</v>
      </c>
      <c r="AK319" s="183" t="s">
        <v>565</v>
      </c>
      <c r="AL319" s="184" t="s">
        <v>565</v>
      </c>
      <c r="AM319" s="182" t="s">
        <v>565</v>
      </c>
      <c r="AN319" s="183" t="s">
        <v>565</v>
      </c>
      <c r="AO319" s="184" t="s">
        <v>565</v>
      </c>
      <c r="AP319" s="182" t="s">
        <v>565</v>
      </c>
      <c r="AQ319" s="183" t="s">
        <v>565</v>
      </c>
      <c r="AR319" s="184" t="s">
        <v>565</v>
      </c>
      <c r="AS319" s="182" t="s">
        <v>565</v>
      </c>
      <c r="AT319" s="183" t="s">
        <v>565</v>
      </c>
      <c r="AU319" s="184" t="s">
        <v>565</v>
      </c>
      <c r="AV319" s="182" t="s">
        <v>565</v>
      </c>
      <c r="AW319" s="183" t="s">
        <v>565</v>
      </c>
      <c r="AX319" s="184" t="s">
        <v>565</v>
      </c>
      <c r="AY319" s="182" t="s">
        <v>565</v>
      </c>
      <c r="AZ319" s="183" t="s">
        <v>565</v>
      </c>
      <c r="BA319" s="184" t="s">
        <v>565</v>
      </c>
      <c r="BB319" s="182" t="s">
        <v>565</v>
      </c>
      <c r="BC319" s="183" t="s">
        <v>565</v>
      </c>
      <c r="BD319" s="184" t="s">
        <v>565</v>
      </c>
      <c r="BE319" s="182" t="s">
        <v>565</v>
      </c>
      <c r="BF319" s="183" t="s">
        <v>565</v>
      </c>
      <c r="BG319" s="184" t="s">
        <v>565</v>
      </c>
      <c r="BH319" s="182" t="s">
        <v>565</v>
      </c>
      <c r="BI319" s="183" t="s">
        <v>565</v>
      </c>
      <c r="BJ319" s="184" t="s">
        <v>565</v>
      </c>
      <c r="BK319" s="182" t="s">
        <v>565</v>
      </c>
      <c r="BL319" s="183" t="s">
        <v>565</v>
      </c>
      <c r="BM319" s="184" t="s">
        <v>565</v>
      </c>
      <c r="BN319" s="182" t="s">
        <v>565</v>
      </c>
      <c r="BO319" s="183" t="s">
        <v>565</v>
      </c>
      <c r="BP319" s="184" t="s">
        <v>565</v>
      </c>
      <c r="BQ319" s="182" t="s">
        <v>565</v>
      </c>
      <c r="BR319" s="183" t="s">
        <v>565</v>
      </c>
      <c r="BS319" s="184" t="s">
        <v>565</v>
      </c>
      <c r="BT319" s="182" t="s">
        <v>565</v>
      </c>
      <c r="BU319" s="183" t="s">
        <v>565</v>
      </c>
      <c r="BV319" s="184" t="s">
        <v>565</v>
      </c>
      <c r="BW319" s="182" t="s">
        <v>565</v>
      </c>
      <c r="BX319" s="183" t="s">
        <v>565</v>
      </c>
      <c r="BY319" s="184" t="s">
        <v>565</v>
      </c>
    </row>
    <row r="320" spans="1:77" x14ac:dyDescent="0.25">
      <c r="A320" s="44" t="s">
        <v>537</v>
      </c>
      <c r="B320" s="41" t="s">
        <v>11</v>
      </c>
      <c r="C320" s="25" t="s">
        <v>587</v>
      </c>
      <c r="D320" s="25" t="s">
        <v>29</v>
      </c>
      <c r="E320" s="52" t="s">
        <v>28</v>
      </c>
      <c r="F320" s="253">
        <v>7</v>
      </c>
      <c r="G320" s="254"/>
      <c r="H320" s="255"/>
      <c r="I320" s="266">
        <v>7</v>
      </c>
      <c r="J320" s="254"/>
      <c r="K320" s="261"/>
      <c r="L320" s="253">
        <v>7</v>
      </c>
      <c r="M320" s="254"/>
      <c r="N320" s="255"/>
      <c r="O320" s="266">
        <v>7</v>
      </c>
      <c r="P320" s="254"/>
      <c r="Q320" s="261"/>
      <c r="R320" s="253">
        <v>7</v>
      </c>
      <c r="S320" s="254"/>
      <c r="T320" s="255"/>
      <c r="U320" s="266">
        <v>7</v>
      </c>
      <c r="V320" s="254"/>
      <c r="W320" s="261"/>
      <c r="X320" s="253">
        <v>7</v>
      </c>
      <c r="Y320" s="254"/>
      <c r="Z320" s="255"/>
      <c r="AA320" s="266">
        <v>7</v>
      </c>
      <c r="AB320" s="254"/>
      <c r="AC320" s="261"/>
      <c r="AD320" s="253">
        <v>7</v>
      </c>
      <c r="AE320" s="254"/>
      <c r="AF320" s="255"/>
      <c r="AG320" s="266">
        <v>7</v>
      </c>
      <c r="AH320" s="254"/>
      <c r="AI320" s="261"/>
      <c r="AJ320" s="253">
        <v>7</v>
      </c>
      <c r="AK320" s="254"/>
      <c r="AL320" s="255"/>
      <c r="AM320" s="266">
        <v>7</v>
      </c>
      <c r="AN320" s="254"/>
      <c r="AO320" s="261"/>
      <c r="AP320" s="253">
        <v>7</v>
      </c>
      <c r="AQ320" s="254"/>
      <c r="AR320" s="255"/>
      <c r="AS320" s="266">
        <v>7</v>
      </c>
      <c r="AT320" s="254"/>
      <c r="AU320" s="261"/>
      <c r="AV320" s="253">
        <v>7</v>
      </c>
      <c r="AW320" s="254"/>
      <c r="AX320" s="255"/>
      <c r="AY320" s="266">
        <v>7</v>
      </c>
      <c r="AZ320" s="254"/>
      <c r="BA320" s="261"/>
      <c r="BB320" s="253">
        <v>7</v>
      </c>
      <c r="BC320" s="254"/>
      <c r="BD320" s="255"/>
      <c r="BE320" s="266">
        <v>7</v>
      </c>
      <c r="BF320" s="254"/>
      <c r="BG320" s="261"/>
      <c r="BH320" s="253">
        <v>7</v>
      </c>
      <c r="BI320" s="254"/>
      <c r="BJ320" s="255"/>
      <c r="BK320" s="266">
        <v>7</v>
      </c>
      <c r="BL320" s="254"/>
      <c r="BM320" s="261"/>
      <c r="BN320" s="253">
        <v>7</v>
      </c>
      <c r="BO320" s="254"/>
      <c r="BP320" s="255"/>
      <c r="BQ320" s="266">
        <v>7</v>
      </c>
      <c r="BR320" s="254"/>
      <c r="BS320" s="261"/>
      <c r="BT320" s="253">
        <v>7</v>
      </c>
      <c r="BU320" s="254"/>
      <c r="BV320" s="255"/>
      <c r="BW320" s="266">
        <v>7</v>
      </c>
      <c r="BX320" s="254"/>
      <c r="BY320" s="255"/>
    </row>
    <row r="321" spans="1:77" x14ac:dyDescent="0.25">
      <c r="A321" s="44" t="s">
        <v>537</v>
      </c>
      <c r="B321" s="41" t="s">
        <v>12</v>
      </c>
      <c r="C321" s="25" t="s">
        <v>587</v>
      </c>
      <c r="D321" s="25" t="s">
        <v>29</v>
      </c>
      <c r="E321" s="52" t="s">
        <v>28</v>
      </c>
      <c r="F321" s="253"/>
      <c r="G321" s="254"/>
      <c r="H321" s="255"/>
      <c r="I321" s="266"/>
      <c r="J321" s="254"/>
      <c r="K321" s="261"/>
      <c r="L321" s="253"/>
      <c r="M321" s="254"/>
      <c r="N321" s="255"/>
      <c r="O321" s="266"/>
      <c r="P321" s="254"/>
      <c r="Q321" s="261"/>
      <c r="R321" s="253"/>
      <c r="S321" s="254"/>
      <c r="T321" s="255"/>
      <c r="U321" s="266"/>
      <c r="V321" s="254"/>
      <c r="W321" s="261"/>
      <c r="X321" s="253"/>
      <c r="Y321" s="254"/>
      <c r="Z321" s="255"/>
      <c r="AA321" s="266"/>
      <c r="AB321" s="254"/>
      <c r="AC321" s="261"/>
      <c r="AD321" s="253"/>
      <c r="AE321" s="254"/>
      <c r="AF321" s="255"/>
      <c r="AG321" s="266"/>
      <c r="AH321" s="254"/>
      <c r="AI321" s="261"/>
      <c r="AJ321" s="253"/>
      <c r="AK321" s="254"/>
      <c r="AL321" s="255"/>
      <c r="AM321" s="266"/>
      <c r="AN321" s="254"/>
      <c r="AO321" s="261"/>
      <c r="AP321" s="253"/>
      <c r="AQ321" s="254"/>
      <c r="AR321" s="255"/>
      <c r="AS321" s="266"/>
      <c r="AT321" s="254"/>
      <c r="AU321" s="261"/>
      <c r="AV321" s="253"/>
      <c r="AW321" s="254"/>
      <c r="AX321" s="255"/>
      <c r="AY321" s="266"/>
      <c r="AZ321" s="254"/>
      <c r="BA321" s="261"/>
      <c r="BB321" s="253"/>
      <c r="BC321" s="254"/>
      <c r="BD321" s="255"/>
      <c r="BE321" s="266"/>
      <c r="BF321" s="254"/>
      <c r="BG321" s="261"/>
      <c r="BH321" s="253"/>
      <c r="BI321" s="254"/>
      <c r="BJ321" s="255"/>
      <c r="BK321" s="266"/>
      <c r="BL321" s="254"/>
      <c r="BM321" s="261"/>
      <c r="BN321" s="253"/>
      <c r="BO321" s="254"/>
      <c r="BP321" s="255"/>
      <c r="BQ321" s="266"/>
      <c r="BR321" s="254"/>
      <c r="BS321" s="261"/>
      <c r="BT321" s="253"/>
      <c r="BU321" s="254"/>
      <c r="BV321" s="255"/>
      <c r="BW321" s="266"/>
      <c r="BX321" s="254"/>
      <c r="BY321" s="255"/>
    </row>
    <row r="322" spans="1:77" x14ac:dyDescent="0.25">
      <c r="A322" s="44" t="s">
        <v>537</v>
      </c>
      <c r="B322" s="41" t="s">
        <v>34</v>
      </c>
      <c r="C322" s="13" t="s">
        <v>28</v>
      </c>
      <c r="D322" s="13" t="s">
        <v>32</v>
      </c>
      <c r="E322" s="26">
        <v>10</v>
      </c>
      <c r="F322" s="253">
        <v>10.199999999999999</v>
      </c>
      <c r="G322" s="254"/>
      <c r="H322" s="255"/>
      <c r="I322" s="266">
        <v>10.19</v>
      </c>
      <c r="J322" s="254"/>
      <c r="K322" s="261"/>
      <c r="L322" s="253">
        <v>10.14</v>
      </c>
      <c r="M322" s="254"/>
      <c r="N322" s="255"/>
      <c r="O322" s="266">
        <v>10.18</v>
      </c>
      <c r="P322" s="254"/>
      <c r="Q322" s="261"/>
      <c r="R322" s="253">
        <v>10.18</v>
      </c>
      <c r="S322" s="254"/>
      <c r="T322" s="255"/>
      <c r="U322" s="266">
        <v>10.210000000000001</v>
      </c>
      <c r="V322" s="254"/>
      <c r="W322" s="261"/>
      <c r="X322" s="253">
        <v>10.19</v>
      </c>
      <c r="Y322" s="254"/>
      <c r="Z322" s="255"/>
      <c r="AA322" s="266">
        <v>10.24</v>
      </c>
      <c r="AB322" s="254"/>
      <c r="AC322" s="261"/>
      <c r="AD322" s="253">
        <v>10.26</v>
      </c>
      <c r="AE322" s="254"/>
      <c r="AF322" s="255"/>
      <c r="AG322" s="266">
        <v>10.25</v>
      </c>
      <c r="AH322" s="254"/>
      <c r="AI322" s="261"/>
      <c r="AJ322" s="253">
        <v>10.25</v>
      </c>
      <c r="AK322" s="254"/>
      <c r="AL322" s="255"/>
      <c r="AM322" s="266">
        <v>10.24</v>
      </c>
      <c r="AN322" s="254"/>
      <c r="AO322" s="261"/>
      <c r="AP322" s="253">
        <v>10.220000000000001</v>
      </c>
      <c r="AQ322" s="254"/>
      <c r="AR322" s="255"/>
      <c r="AS322" s="266">
        <v>10.199999999999999</v>
      </c>
      <c r="AT322" s="254"/>
      <c r="AU322" s="261"/>
      <c r="AV322" s="253">
        <v>10.18</v>
      </c>
      <c r="AW322" s="254"/>
      <c r="AX322" s="255"/>
      <c r="AY322" s="266">
        <v>10.17</v>
      </c>
      <c r="AZ322" s="254"/>
      <c r="BA322" s="261"/>
      <c r="BB322" s="253">
        <v>10.16</v>
      </c>
      <c r="BC322" s="254"/>
      <c r="BD322" s="255"/>
      <c r="BE322" s="266">
        <v>10.19</v>
      </c>
      <c r="BF322" s="254"/>
      <c r="BG322" s="261"/>
      <c r="BH322" s="253">
        <v>10.210000000000001</v>
      </c>
      <c r="BI322" s="254"/>
      <c r="BJ322" s="255"/>
      <c r="BK322" s="266">
        <v>10.19</v>
      </c>
      <c r="BL322" s="254"/>
      <c r="BM322" s="261"/>
      <c r="BN322" s="253">
        <v>10.24</v>
      </c>
      <c r="BO322" s="254"/>
      <c r="BP322" s="255"/>
      <c r="BQ322" s="266">
        <v>10.220000000000001</v>
      </c>
      <c r="BR322" s="254"/>
      <c r="BS322" s="261"/>
      <c r="BT322" s="253">
        <v>10.16</v>
      </c>
      <c r="BU322" s="254"/>
      <c r="BV322" s="255"/>
      <c r="BW322" s="266">
        <v>10.199999999999999</v>
      </c>
      <c r="BX322" s="254"/>
      <c r="BY322" s="255"/>
    </row>
    <row r="323" spans="1:77" ht="15.75" thickBot="1" x14ac:dyDescent="0.3">
      <c r="A323" s="45" t="s">
        <v>537</v>
      </c>
      <c r="B323" s="46" t="s">
        <v>35</v>
      </c>
      <c r="C323" s="14" t="s">
        <v>28</v>
      </c>
      <c r="D323" s="14" t="s">
        <v>32</v>
      </c>
      <c r="E323" s="27">
        <v>10</v>
      </c>
      <c r="F323" s="268">
        <v>10.19</v>
      </c>
      <c r="G323" s="269"/>
      <c r="H323" s="270"/>
      <c r="I323" s="267">
        <v>10.18</v>
      </c>
      <c r="J323" s="263"/>
      <c r="K323" s="264"/>
      <c r="L323" s="262">
        <v>10.119999999999999</v>
      </c>
      <c r="M323" s="263"/>
      <c r="N323" s="265"/>
      <c r="O323" s="267">
        <v>10.16</v>
      </c>
      <c r="P323" s="263"/>
      <c r="Q323" s="264"/>
      <c r="R323" s="262">
        <v>10.19</v>
      </c>
      <c r="S323" s="263"/>
      <c r="T323" s="265"/>
      <c r="U323" s="267">
        <v>10.199999999999999</v>
      </c>
      <c r="V323" s="263"/>
      <c r="W323" s="264"/>
      <c r="X323" s="262">
        <v>10.199999999999999</v>
      </c>
      <c r="Y323" s="263"/>
      <c r="Z323" s="265"/>
      <c r="AA323" s="267">
        <v>10.24</v>
      </c>
      <c r="AB323" s="263"/>
      <c r="AC323" s="264"/>
      <c r="AD323" s="262">
        <v>10.24</v>
      </c>
      <c r="AE323" s="263"/>
      <c r="AF323" s="265"/>
      <c r="AG323" s="267">
        <v>10.24</v>
      </c>
      <c r="AH323" s="263"/>
      <c r="AI323" s="264"/>
      <c r="AJ323" s="262">
        <v>10.210000000000001</v>
      </c>
      <c r="AK323" s="263"/>
      <c r="AL323" s="265"/>
      <c r="AM323" s="267">
        <v>10.24</v>
      </c>
      <c r="AN323" s="263"/>
      <c r="AO323" s="264"/>
      <c r="AP323" s="262">
        <v>10.19</v>
      </c>
      <c r="AQ323" s="263"/>
      <c r="AR323" s="265"/>
      <c r="AS323" s="267">
        <v>10.19</v>
      </c>
      <c r="AT323" s="263"/>
      <c r="AU323" s="264"/>
      <c r="AV323" s="262">
        <v>10.17</v>
      </c>
      <c r="AW323" s="263"/>
      <c r="AX323" s="265"/>
      <c r="AY323" s="267">
        <v>10.17</v>
      </c>
      <c r="AZ323" s="263"/>
      <c r="BA323" s="264"/>
      <c r="BB323" s="262">
        <v>10.14</v>
      </c>
      <c r="BC323" s="263"/>
      <c r="BD323" s="265"/>
      <c r="BE323" s="267">
        <v>10.17</v>
      </c>
      <c r="BF323" s="263"/>
      <c r="BG323" s="264"/>
      <c r="BH323" s="262">
        <v>10.18</v>
      </c>
      <c r="BI323" s="263"/>
      <c r="BJ323" s="265"/>
      <c r="BK323" s="267">
        <v>10.16</v>
      </c>
      <c r="BL323" s="263"/>
      <c r="BM323" s="264"/>
      <c r="BN323" s="262">
        <v>10.210000000000001</v>
      </c>
      <c r="BO323" s="263"/>
      <c r="BP323" s="265"/>
      <c r="BQ323" s="267">
        <v>10.210000000000001</v>
      </c>
      <c r="BR323" s="263"/>
      <c r="BS323" s="264"/>
      <c r="BT323" s="262">
        <v>10.15</v>
      </c>
      <c r="BU323" s="263"/>
      <c r="BV323" s="265"/>
      <c r="BW323" s="267">
        <v>10.19</v>
      </c>
      <c r="BX323" s="263"/>
      <c r="BY323" s="265"/>
    </row>
    <row r="324" spans="1:77" x14ac:dyDescent="0.25">
      <c r="A324" s="42" t="s">
        <v>538</v>
      </c>
      <c r="B324" s="7" t="s">
        <v>643</v>
      </c>
      <c r="C324" s="11" t="s">
        <v>670</v>
      </c>
      <c r="D324" s="11" t="s">
        <v>648</v>
      </c>
      <c r="E324" s="15">
        <v>35</v>
      </c>
      <c r="F324" s="191">
        <v>-0.57499999999999996</v>
      </c>
      <c r="G324" s="192">
        <v>-6.7000000000000004E-2</v>
      </c>
      <c r="H324" s="193">
        <v>10</v>
      </c>
      <c r="I324" s="191">
        <v>-0.54600000000000004</v>
      </c>
      <c r="J324" s="192">
        <v>-5.5E-2</v>
      </c>
      <c r="K324" s="193">
        <v>9</v>
      </c>
      <c r="L324" s="191">
        <v>-0.53300000000000003</v>
      </c>
      <c r="M324" s="192">
        <v>-0.05</v>
      </c>
      <c r="N324" s="193">
        <v>9</v>
      </c>
      <c r="O324" s="191">
        <v>-0.52500000000000002</v>
      </c>
      <c r="P324" s="192">
        <v>-5.5E-2</v>
      </c>
      <c r="Q324" s="193">
        <v>8</v>
      </c>
      <c r="R324" s="191">
        <v>-0.54600000000000004</v>
      </c>
      <c r="S324" s="192">
        <v>-4.5999999999999999E-2</v>
      </c>
      <c r="T324" s="193">
        <v>9</v>
      </c>
      <c r="U324" s="191">
        <v>-0.60099999999999998</v>
      </c>
      <c r="V324" s="192">
        <v>-4.5999999999999999E-2</v>
      </c>
      <c r="W324" s="193">
        <v>10</v>
      </c>
      <c r="X324" s="191">
        <v>-0.71399999999999997</v>
      </c>
      <c r="Y324" s="192">
        <v>-0.05</v>
      </c>
      <c r="Z324" s="193">
        <v>12</v>
      </c>
      <c r="AA324" s="191">
        <v>-0.83199999999999996</v>
      </c>
      <c r="AB324" s="192">
        <v>-8.7999999999999995E-2</v>
      </c>
      <c r="AC324" s="193">
        <v>14</v>
      </c>
      <c r="AD324" s="191">
        <v>-0.86899999999999999</v>
      </c>
      <c r="AE324" s="192">
        <v>-8.7999999999999995E-2</v>
      </c>
      <c r="AF324" s="193">
        <v>14</v>
      </c>
      <c r="AG324" s="191">
        <v>-0.94499999999999995</v>
      </c>
      <c r="AH324" s="192">
        <v>-0.151</v>
      </c>
      <c r="AI324" s="193">
        <v>15</v>
      </c>
      <c r="AJ324" s="191">
        <v>-0.86499999999999999</v>
      </c>
      <c r="AK324" s="192">
        <v>-0.105</v>
      </c>
      <c r="AL324" s="193">
        <v>14</v>
      </c>
      <c r="AM324" s="191">
        <v>-0.81899999999999995</v>
      </c>
      <c r="AN324" s="192">
        <v>-0.105</v>
      </c>
      <c r="AO324" s="193">
        <v>12</v>
      </c>
      <c r="AP324" s="191">
        <v>-0.77700000000000002</v>
      </c>
      <c r="AQ324" s="192">
        <v>8.4000000000000005E-2</v>
      </c>
      <c r="AR324" s="193">
        <v>12</v>
      </c>
      <c r="AS324" s="191">
        <v>0.79800000000000004</v>
      </c>
      <c r="AT324" s="192">
        <v>-0.105</v>
      </c>
      <c r="AU324" s="193">
        <v>13</v>
      </c>
      <c r="AV324" s="191">
        <v>-0.73899999999999999</v>
      </c>
      <c r="AW324" s="192">
        <v>-8.7999999999999995E-2</v>
      </c>
      <c r="AX324" s="193">
        <v>12</v>
      </c>
      <c r="AY324" s="191">
        <v>-0.752</v>
      </c>
      <c r="AZ324" s="192">
        <v>-9.1999999999999998E-2</v>
      </c>
      <c r="BA324" s="193">
        <v>11</v>
      </c>
      <c r="BB324" s="191">
        <v>-0.68500000000000005</v>
      </c>
      <c r="BC324" s="192">
        <v>-7.0999999999999994E-2</v>
      </c>
      <c r="BD324" s="193">
        <v>10</v>
      </c>
      <c r="BE324" s="191">
        <v>-0.66400000000000003</v>
      </c>
      <c r="BF324" s="192">
        <v>-0.08</v>
      </c>
      <c r="BG324" s="193">
        <v>11</v>
      </c>
      <c r="BH324" s="191">
        <v>-0.73099999999999998</v>
      </c>
      <c r="BI324" s="192">
        <v>-0.08</v>
      </c>
      <c r="BJ324" s="193">
        <v>12</v>
      </c>
      <c r="BK324" s="191">
        <v>-0.69699999999999995</v>
      </c>
      <c r="BL324" s="192">
        <v>-5.5E-2</v>
      </c>
      <c r="BM324" s="193">
        <v>11</v>
      </c>
      <c r="BN324" s="191">
        <v>-0.69299999999999995</v>
      </c>
      <c r="BO324" s="192">
        <v>-5.5E-2</v>
      </c>
      <c r="BP324" s="193">
        <v>12</v>
      </c>
      <c r="BQ324" s="191">
        <v>-0.67200000000000004</v>
      </c>
      <c r="BR324" s="192">
        <v>-6.3E-2</v>
      </c>
      <c r="BS324" s="193">
        <v>11</v>
      </c>
      <c r="BT324" s="191">
        <v>-0.60099999999999998</v>
      </c>
      <c r="BU324" s="192">
        <v>-4.2000000000000003E-2</v>
      </c>
      <c r="BV324" s="193">
        <v>10</v>
      </c>
      <c r="BW324" s="191">
        <v>-0.56699999999999995</v>
      </c>
      <c r="BX324" s="192">
        <v>-5.5E-2</v>
      </c>
      <c r="BY324" s="193">
        <v>9</v>
      </c>
    </row>
    <row r="325" spans="1:77" x14ac:dyDescent="0.25">
      <c r="A325" s="44" t="s">
        <v>538</v>
      </c>
      <c r="B325" s="3" t="s">
        <v>644</v>
      </c>
      <c r="C325" s="25" t="s">
        <v>670</v>
      </c>
      <c r="D325" s="25" t="s">
        <v>648</v>
      </c>
      <c r="E325" s="28">
        <v>35</v>
      </c>
      <c r="F325" s="182">
        <v>0</v>
      </c>
      <c r="G325" s="183">
        <v>0</v>
      </c>
      <c r="H325" s="184">
        <v>0</v>
      </c>
      <c r="I325" s="182">
        <v>0</v>
      </c>
      <c r="J325" s="183">
        <v>0</v>
      </c>
      <c r="K325" s="184">
        <v>0</v>
      </c>
      <c r="L325" s="182">
        <v>0</v>
      </c>
      <c r="M325" s="183">
        <v>0</v>
      </c>
      <c r="N325" s="184">
        <v>0</v>
      </c>
      <c r="O325" s="182">
        <v>0</v>
      </c>
      <c r="P325" s="183">
        <v>0</v>
      </c>
      <c r="Q325" s="184">
        <v>0</v>
      </c>
      <c r="R325" s="182">
        <v>0</v>
      </c>
      <c r="S325" s="183">
        <v>0</v>
      </c>
      <c r="T325" s="184">
        <v>0</v>
      </c>
      <c r="U325" s="182">
        <v>0</v>
      </c>
      <c r="V325" s="183">
        <v>0</v>
      </c>
      <c r="W325" s="184">
        <v>0</v>
      </c>
      <c r="X325" s="182">
        <v>0</v>
      </c>
      <c r="Y325" s="183">
        <v>0</v>
      </c>
      <c r="Z325" s="184">
        <v>0</v>
      </c>
      <c r="AA325" s="182">
        <v>0</v>
      </c>
      <c r="AB325" s="183">
        <v>0</v>
      </c>
      <c r="AC325" s="184">
        <v>0</v>
      </c>
      <c r="AD325" s="182">
        <v>0</v>
      </c>
      <c r="AE325" s="183">
        <v>0</v>
      </c>
      <c r="AF325" s="184">
        <v>0</v>
      </c>
      <c r="AG325" s="182">
        <v>0</v>
      </c>
      <c r="AH325" s="183">
        <v>0</v>
      </c>
      <c r="AI325" s="184">
        <v>0</v>
      </c>
      <c r="AJ325" s="182">
        <v>0</v>
      </c>
      <c r="AK325" s="183">
        <v>0</v>
      </c>
      <c r="AL325" s="184">
        <v>0</v>
      </c>
      <c r="AM325" s="182">
        <v>0</v>
      </c>
      <c r="AN325" s="183">
        <v>0</v>
      </c>
      <c r="AO325" s="184">
        <v>0</v>
      </c>
      <c r="AP325" s="182">
        <v>0</v>
      </c>
      <c r="AQ325" s="183">
        <v>0</v>
      </c>
      <c r="AR325" s="184">
        <v>0</v>
      </c>
      <c r="AS325" s="182">
        <v>0</v>
      </c>
      <c r="AT325" s="183">
        <v>0</v>
      </c>
      <c r="AU325" s="184">
        <v>0</v>
      </c>
      <c r="AV325" s="182">
        <v>0</v>
      </c>
      <c r="AW325" s="183">
        <v>0</v>
      </c>
      <c r="AX325" s="184">
        <v>0</v>
      </c>
      <c r="AY325" s="182">
        <v>0</v>
      </c>
      <c r="AZ325" s="183">
        <v>0</v>
      </c>
      <c r="BA325" s="184">
        <v>0</v>
      </c>
      <c r="BB325" s="182">
        <v>0</v>
      </c>
      <c r="BC325" s="183">
        <v>0</v>
      </c>
      <c r="BD325" s="184">
        <v>0</v>
      </c>
      <c r="BE325" s="182">
        <v>0</v>
      </c>
      <c r="BF325" s="183">
        <v>0</v>
      </c>
      <c r="BG325" s="184">
        <v>0</v>
      </c>
      <c r="BH325" s="182">
        <v>0</v>
      </c>
      <c r="BI325" s="183">
        <v>0</v>
      </c>
      <c r="BJ325" s="184">
        <v>0</v>
      </c>
      <c r="BK325" s="182">
        <v>0</v>
      </c>
      <c r="BL325" s="183">
        <v>0</v>
      </c>
      <c r="BM325" s="184">
        <v>0</v>
      </c>
      <c r="BN325" s="182">
        <v>0</v>
      </c>
      <c r="BO325" s="183">
        <v>0</v>
      </c>
      <c r="BP325" s="184">
        <v>0</v>
      </c>
      <c r="BQ325" s="182">
        <v>0</v>
      </c>
      <c r="BR325" s="183">
        <v>0</v>
      </c>
      <c r="BS325" s="184">
        <v>0</v>
      </c>
      <c r="BT325" s="182">
        <v>0</v>
      </c>
      <c r="BU325" s="183">
        <v>0</v>
      </c>
      <c r="BV325" s="184">
        <v>0</v>
      </c>
      <c r="BW325" s="182">
        <v>0</v>
      </c>
      <c r="BX325" s="183">
        <v>0</v>
      </c>
      <c r="BY325" s="184">
        <v>0</v>
      </c>
    </row>
    <row r="326" spans="1:77" x14ac:dyDescent="0.25">
      <c r="A326" s="44" t="s">
        <v>538</v>
      </c>
      <c r="B326" s="3" t="s">
        <v>645</v>
      </c>
      <c r="C326" s="13" t="s">
        <v>28</v>
      </c>
      <c r="D326" s="13" t="s">
        <v>32</v>
      </c>
      <c r="E326" s="28">
        <v>35</v>
      </c>
      <c r="F326" s="253">
        <v>36.1</v>
      </c>
      <c r="G326" s="254"/>
      <c r="H326" s="255"/>
      <c r="I326" s="253">
        <v>35.9</v>
      </c>
      <c r="J326" s="254"/>
      <c r="K326" s="255"/>
      <c r="L326" s="253">
        <v>35.799999999999997</v>
      </c>
      <c r="M326" s="254"/>
      <c r="N326" s="255"/>
      <c r="O326" s="253">
        <v>35.9</v>
      </c>
      <c r="P326" s="254"/>
      <c r="Q326" s="255"/>
      <c r="R326" s="253">
        <v>35.9</v>
      </c>
      <c r="S326" s="254"/>
      <c r="T326" s="255"/>
      <c r="U326" s="253">
        <v>36.1</v>
      </c>
      <c r="V326" s="254"/>
      <c r="W326" s="255"/>
      <c r="X326" s="253">
        <v>36</v>
      </c>
      <c r="Y326" s="254"/>
      <c r="Z326" s="255"/>
      <c r="AA326" s="253">
        <v>36.1</v>
      </c>
      <c r="AB326" s="254"/>
      <c r="AC326" s="255"/>
      <c r="AD326" s="253">
        <v>36.1</v>
      </c>
      <c r="AE326" s="254"/>
      <c r="AF326" s="255"/>
      <c r="AG326" s="253">
        <v>36.1</v>
      </c>
      <c r="AH326" s="254"/>
      <c r="AI326" s="255"/>
      <c r="AJ326" s="253">
        <v>36.1</v>
      </c>
      <c r="AK326" s="254"/>
      <c r="AL326" s="255"/>
      <c r="AM326" s="253">
        <v>36.200000000000003</v>
      </c>
      <c r="AN326" s="254"/>
      <c r="AO326" s="255"/>
      <c r="AP326" s="253">
        <v>36.1</v>
      </c>
      <c r="AQ326" s="254"/>
      <c r="AR326" s="255"/>
      <c r="AS326" s="253">
        <v>36.1</v>
      </c>
      <c r="AT326" s="254"/>
      <c r="AU326" s="255"/>
      <c r="AV326" s="253">
        <v>35.9</v>
      </c>
      <c r="AW326" s="254"/>
      <c r="AX326" s="255"/>
      <c r="AY326" s="253">
        <v>35.9</v>
      </c>
      <c r="AZ326" s="254"/>
      <c r="BA326" s="255"/>
      <c r="BB326" s="253">
        <v>35.9</v>
      </c>
      <c r="BC326" s="254"/>
      <c r="BD326" s="255"/>
      <c r="BE326" s="253">
        <v>36.1</v>
      </c>
      <c r="BF326" s="254"/>
      <c r="BG326" s="255"/>
      <c r="BH326" s="253">
        <v>36.1</v>
      </c>
      <c r="BI326" s="254"/>
      <c r="BJ326" s="255"/>
      <c r="BK326" s="253">
        <v>35.9</v>
      </c>
      <c r="BL326" s="254"/>
      <c r="BM326" s="255"/>
      <c r="BN326" s="253">
        <v>36.200000000000003</v>
      </c>
      <c r="BO326" s="254"/>
      <c r="BP326" s="255"/>
      <c r="BQ326" s="253">
        <v>36.1</v>
      </c>
      <c r="BR326" s="254"/>
      <c r="BS326" s="255"/>
      <c r="BT326" s="253">
        <v>35.9</v>
      </c>
      <c r="BU326" s="254"/>
      <c r="BV326" s="255"/>
      <c r="BW326" s="253">
        <v>36.1</v>
      </c>
      <c r="BX326" s="254"/>
      <c r="BY326" s="255"/>
    </row>
    <row r="327" spans="1:77" x14ac:dyDescent="0.25">
      <c r="A327" s="44" t="s">
        <v>538</v>
      </c>
      <c r="B327" s="3" t="s">
        <v>646</v>
      </c>
      <c r="C327" s="13" t="s">
        <v>28</v>
      </c>
      <c r="D327" s="13" t="s">
        <v>32</v>
      </c>
      <c r="E327" s="28">
        <v>35</v>
      </c>
      <c r="F327" s="253">
        <v>38.299999999999997</v>
      </c>
      <c r="G327" s="254"/>
      <c r="H327" s="255"/>
      <c r="I327" s="253">
        <v>38.4</v>
      </c>
      <c r="J327" s="254"/>
      <c r="K327" s="255"/>
      <c r="L327" s="253">
        <v>38.299999999999997</v>
      </c>
      <c r="M327" s="254"/>
      <c r="N327" s="255"/>
      <c r="O327" s="253">
        <v>38.4</v>
      </c>
      <c r="P327" s="254"/>
      <c r="Q327" s="255"/>
      <c r="R327" s="253">
        <v>38.299999999999997</v>
      </c>
      <c r="S327" s="254"/>
      <c r="T327" s="255"/>
      <c r="U327" s="253">
        <v>38.4</v>
      </c>
      <c r="V327" s="254"/>
      <c r="W327" s="255"/>
      <c r="X327" s="253">
        <v>38.4</v>
      </c>
      <c r="Y327" s="254"/>
      <c r="Z327" s="255"/>
      <c r="AA327" s="253">
        <v>38.4</v>
      </c>
      <c r="AB327" s="254"/>
      <c r="AC327" s="255"/>
      <c r="AD327" s="253">
        <v>38.299999999999997</v>
      </c>
      <c r="AE327" s="254"/>
      <c r="AF327" s="255"/>
      <c r="AG327" s="253">
        <v>38.4</v>
      </c>
      <c r="AH327" s="254"/>
      <c r="AI327" s="255"/>
      <c r="AJ327" s="253">
        <v>38.299999999999997</v>
      </c>
      <c r="AK327" s="254"/>
      <c r="AL327" s="255"/>
      <c r="AM327" s="253">
        <v>38.4</v>
      </c>
      <c r="AN327" s="254"/>
      <c r="AO327" s="255"/>
      <c r="AP327" s="253">
        <v>38.4</v>
      </c>
      <c r="AQ327" s="254"/>
      <c r="AR327" s="255"/>
      <c r="AS327" s="253">
        <v>38.200000000000003</v>
      </c>
      <c r="AT327" s="254"/>
      <c r="AU327" s="255"/>
      <c r="AV327" s="253">
        <v>38.1</v>
      </c>
      <c r="AW327" s="254"/>
      <c r="AX327" s="255"/>
      <c r="AY327" s="253">
        <v>38.1</v>
      </c>
      <c r="AZ327" s="254"/>
      <c r="BA327" s="255"/>
      <c r="BB327" s="253">
        <v>38.1</v>
      </c>
      <c r="BC327" s="254"/>
      <c r="BD327" s="255"/>
      <c r="BE327" s="253">
        <v>38.200000000000003</v>
      </c>
      <c r="BF327" s="254"/>
      <c r="BG327" s="255"/>
      <c r="BH327" s="253">
        <v>38.4</v>
      </c>
      <c r="BI327" s="254"/>
      <c r="BJ327" s="255"/>
      <c r="BK327" s="253">
        <v>38.299999999999997</v>
      </c>
      <c r="BL327" s="254"/>
      <c r="BM327" s="255"/>
      <c r="BN327" s="253">
        <v>38.4</v>
      </c>
      <c r="BO327" s="254"/>
      <c r="BP327" s="255"/>
      <c r="BQ327" s="253">
        <v>38.4</v>
      </c>
      <c r="BR327" s="254"/>
      <c r="BS327" s="255"/>
      <c r="BT327" s="253">
        <v>38.4</v>
      </c>
      <c r="BU327" s="254"/>
      <c r="BV327" s="255"/>
      <c r="BW327" s="253">
        <v>38.4</v>
      </c>
      <c r="BX327" s="254"/>
      <c r="BY327" s="255"/>
    </row>
    <row r="328" spans="1:77" x14ac:dyDescent="0.25">
      <c r="A328" s="44" t="s">
        <v>538</v>
      </c>
      <c r="B328" s="4" t="s">
        <v>671</v>
      </c>
      <c r="C328" s="13" t="s">
        <v>28</v>
      </c>
      <c r="D328" s="13" t="s">
        <v>28</v>
      </c>
      <c r="E328" s="28">
        <v>35</v>
      </c>
      <c r="F328" s="182" t="s">
        <v>687</v>
      </c>
      <c r="G328" s="183" t="s">
        <v>687</v>
      </c>
      <c r="H328" s="184">
        <v>10</v>
      </c>
      <c r="I328" s="182" t="s">
        <v>687</v>
      </c>
      <c r="J328" s="183" t="s">
        <v>687</v>
      </c>
      <c r="K328" s="184">
        <v>10</v>
      </c>
      <c r="L328" s="182" t="s">
        <v>687</v>
      </c>
      <c r="M328" s="183" t="s">
        <v>687</v>
      </c>
      <c r="N328" s="184">
        <v>9</v>
      </c>
      <c r="O328" s="182" t="s">
        <v>687</v>
      </c>
      <c r="P328" s="183" t="s">
        <v>687</v>
      </c>
      <c r="Q328" s="184">
        <v>9</v>
      </c>
      <c r="R328" s="182" t="s">
        <v>687</v>
      </c>
      <c r="S328" s="183" t="s">
        <v>687</v>
      </c>
      <c r="T328" s="184">
        <v>10</v>
      </c>
      <c r="U328" s="182" t="s">
        <v>687</v>
      </c>
      <c r="V328" s="183" t="s">
        <v>687</v>
      </c>
      <c r="W328" s="184">
        <v>11</v>
      </c>
      <c r="X328" s="182" t="s">
        <v>687</v>
      </c>
      <c r="Y328" s="183" t="s">
        <v>687</v>
      </c>
      <c r="Z328" s="184">
        <v>13</v>
      </c>
      <c r="AA328" s="182" t="s">
        <v>687</v>
      </c>
      <c r="AB328" s="183" t="s">
        <v>687</v>
      </c>
      <c r="AC328" s="184">
        <v>15</v>
      </c>
      <c r="AD328" s="182" t="s">
        <v>687</v>
      </c>
      <c r="AE328" s="183" t="s">
        <v>687</v>
      </c>
      <c r="AF328" s="184">
        <v>15</v>
      </c>
      <c r="AG328" s="182" t="s">
        <v>687</v>
      </c>
      <c r="AH328" s="183" t="s">
        <v>687</v>
      </c>
      <c r="AI328" s="184">
        <v>16</v>
      </c>
      <c r="AJ328" s="182" t="s">
        <v>687</v>
      </c>
      <c r="AK328" s="183" t="s">
        <v>687</v>
      </c>
      <c r="AL328" s="184">
        <v>14</v>
      </c>
      <c r="AM328" s="182" t="s">
        <v>687</v>
      </c>
      <c r="AN328" s="183" t="s">
        <v>687</v>
      </c>
      <c r="AO328" s="184">
        <v>13</v>
      </c>
      <c r="AP328" s="182" t="s">
        <v>687</v>
      </c>
      <c r="AQ328" s="183" t="s">
        <v>687</v>
      </c>
      <c r="AR328" s="184">
        <v>13</v>
      </c>
      <c r="AS328" s="182" t="s">
        <v>687</v>
      </c>
      <c r="AT328" s="183" t="s">
        <v>687</v>
      </c>
      <c r="AU328" s="184">
        <v>13</v>
      </c>
      <c r="AV328" s="182" t="s">
        <v>687</v>
      </c>
      <c r="AW328" s="183" t="s">
        <v>687</v>
      </c>
      <c r="AX328" s="184">
        <v>13</v>
      </c>
      <c r="AY328" s="182" t="s">
        <v>687</v>
      </c>
      <c r="AZ328" s="183" t="s">
        <v>687</v>
      </c>
      <c r="BA328" s="184">
        <v>12</v>
      </c>
      <c r="BB328" s="182" t="s">
        <v>687</v>
      </c>
      <c r="BC328" s="183" t="s">
        <v>687</v>
      </c>
      <c r="BD328" s="184">
        <v>11</v>
      </c>
      <c r="BE328" s="182" t="s">
        <v>687</v>
      </c>
      <c r="BF328" s="183" t="s">
        <v>687</v>
      </c>
      <c r="BG328" s="184">
        <v>12</v>
      </c>
      <c r="BH328" s="182" t="s">
        <v>687</v>
      </c>
      <c r="BI328" s="183" t="s">
        <v>687</v>
      </c>
      <c r="BJ328" s="184">
        <v>12</v>
      </c>
      <c r="BK328" s="182" t="s">
        <v>687</v>
      </c>
      <c r="BL328" s="183" t="s">
        <v>687</v>
      </c>
      <c r="BM328" s="184">
        <v>12</v>
      </c>
      <c r="BN328" s="182" t="s">
        <v>687</v>
      </c>
      <c r="BO328" s="183" t="s">
        <v>687</v>
      </c>
      <c r="BP328" s="184">
        <v>12</v>
      </c>
      <c r="BQ328" s="182" t="s">
        <v>687</v>
      </c>
      <c r="BR328" s="183" t="s">
        <v>687</v>
      </c>
      <c r="BS328" s="184">
        <v>11</v>
      </c>
      <c r="BT328" s="182" t="s">
        <v>687</v>
      </c>
      <c r="BU328" s="183" t="s">
        <v>687</v>
      </c>
      <c r="BV328" s="184">
        <v>10</v>
      </c>
      <c r="BW328" s="182" t="s">
        <v>687</v>
      </c>
      <c r="BX328" s="183" t="s">
        <v>687</v>
      </c>
      <c r="BY328" s="184">
        <v>10</v>
      </c>
    </row>
    <row r="329" spans="1:77" x14ac:dyDescent="0.25">
      <c r="A329" s="44" t="s">
        <v>538</v>
      </c>
      <c r="B329" s="41" t="s">
        <v>11</v>
      </c>
      <c r="C329" s="25" t="s">
        <v>670</v>
      </c>
      <c r="D329" s="25" t="s">
        <v>676</v>
      </c>
      <c r="E329" s="16" t="s">
        <v>28</v>
      </c>
      <c r="F329" s="253" t="s">
        <v>687</v>
      </c>
      <c r="G329" s="254"/>
      <c r="H329" s="255"/>
      <c r="I329" s="253" t="s">
        <v>687</v>
      </c>
      <c r="J329" s="254"/>
      <c r="K329" s="255"/>
      <c r="L329" s="253" t="s">
        <v>687</v>
      </c>
      <c r="M329" s="254"/>
      <c r="N329" s="255"/>
      <c r="O329" s="253" t="s">
        <v>687</v>
      </c>
      <c r="P329" s="254"/>
      <c r="Q329" s="255"/>
      <c r="R329" s="253" t="s">
        <v>687</v>
      </c>
      <c r="S329" s="254"/>
      <c r="T329" s="255"/>
      <c r="U329" s="253" t="s">
        <v>687</v>
      </c>
      <c r="V329" s="254"/>
      <c r="W329" s="255"/>
      <c r="X329" s="253" t="s">
        <v>687</v>
      </c>
      <c r="Y329" s="254"/>
      <c r="Z329" s="255"/>
      <c r="AA329" s="253" t="s">
        <v>687</v>
      </c>
      <c r="AB329" s="254"/>
      <c r="AC329" s="255"/>
      <c r="AD329" s="253" t="s">
        <v>687</v>
      </c>
      <c r="AE329" s="254"/>
      <c r="AF329" s="255"/>
      <c r="AG329" s="253" t="s">
        <v>687</v>
      </c>
      <c r="AH329" s="254"/>
      <c r="AI329" s="255"/>
      <c r="AJ329" s="253" t="s">
        <v>687</v>
      </c>
      <c r="AK329" s="254"/>
      <c r="AL329" s="255"/>
      <c r="AM329" s="253" t="s">
        <v>687</v>
      </c>
      <c r="AN329" s="254"/>
      <c r="AO329" s="255"/>
      <c r="AP329" s="253" t="s">
        <v>687</v>
      </c>
      <c r="AQ329" s="254"/>
      <c r="AR329" s="255"/>
      <c r="AS329" s="253" t="s">
        <v>687</v>
      </c>
      <c r="AT329" s="254"/>
      <c r="AU329" s="255"/>
      <c r="AV329" s="253" t="s">
        <v>687</v>
      </c>
      <c r="AW329" s="254"/>
      <c r="AX329" s="255"/>
      <c r="AY329" s="253" t="s">
        <v>687</v>
      </c>
      <c r="AZ329" s="254"/>
      <c r="BA329" s="255"/>
      <c r="BB329" s="253" t="s">
        <v>687</v>
      </c>
      <c r="BC329" s="254"/>
      <c r="BD329" s="255"/>
      <c r="BE329" s="253" t="s">
        <v>687</v>
      </c>
      <c r="BF329" s="254"/>
      <c r="BG329" s="255"/>
      <c r="BH329" s="253" t="s">
        <v>687</v>
      </c>
      <c r="BI329" s="254"/>
      <c r="BJ329" s="255"/>
      <c r="BK329" s="253" t="s">
        <v>687</v>
      </c>
      <c r="BL329" s="254"/>
      <c r="BM329" s="255"/>
      <c r="BN329" s="253" t="s">
        <v>687</v>
      </c>
      <c r="BO329" s="254"/>
      <c r="BP329" s="255"/>
      <c r="BQ329" s="253" t="s">
        <v>687</v>
      </c>
      <c r="BR329" s="254"/>
      <c r="BS329" s="255"/>
      <c r="BT329" s="253" t="s">
        <v>687</v>
      </c>
      <c r="BU329" s="254"/>
      <c r="BV329" s="255"/>
      <c r="BW329" s="253" t="s">
        <v>687</v>
      </c>
      <c r="BX329" s="254"/>
      <c r="BY329" s="255"/>
    </row>
    <row r="330" spans="1:77" x14ac:dyDescent="0.25">
      <c r="A330" s="44" t="s">
        <v>538</v>
      </c>
      <c r="B330" s="41" t="s">
        <v>12</v>
      </c>
      <c r="C330" s="25" t="s">
        <v>670</v>
      </c>
      <c r="D330" s="25" t="s">
        <v>29</v>
      </c>
      <c r="E330" s="16" t="s">
        <v>28</v>
      </c>
      <c r="F330" s="253">
        <v>8</v>
      </c>
      <c r="G330" s="254"/>
      <c r="H330" s="255"/>
      <c r="I330" s="253">
        <v>8</v>
      </c>
      <c r="J330" s="254"/>
      <c r="K330" s="255"/>
      <c r="L330" s="253">
        <v>8</v>
      </c>
      <c r="M330" s="254"/>
      <c r="N330" s="255"/>
      <c r="O330" s="253">
        <v>8</v>
      </c>
      <c r="P330" s="254"/>
      <c r="Q330" s="255"/>
      <c r="R330" s="253">
        <v>8</v>
      </c>
      <c r="S330" s="254"/>
      <c r="T330" s="255"/>
      <c r="U330" s="253">
        <v>8</v>
      </c>
      <c r="V330" s="254"/>
      <c r="W330" s="255"/>
      <c r="X330" s="253">
        <v>9</v>
      </c>
      <c r="Y330" s="254"/>
      <c r="Z330" s="255"/>
      <c r="AA330" s="253">
        <v>9</v>
      </c>
      <c r="AB330" s="254"/>
      <c r="AC330" s="255"/>
      <c r="AD330" s="253">
        <v>9</v>
      </c>
      <c r="AE330" s="254"/>
      <c r="AF330" s="255"/>
      <c r="AG330" s="253">
        <v>9</v>
      </c>
      <c r="AH330" s="254"/>
      <c r="AI330" s="255"/>
      <c r="AJ330" s="253">
        <v>10</v>
      </c>
      <c r="AK330" s="254"/>
      <c r="AL330" s="255"/>
      <c r="AM330" s="253">
        <v>10</v>
      </c>
      <c r="AN330" s="254"/>
      <c r="AO330" s="255"/>
      <c r="AP330" s="253">
        <v>10</v>
      </c>
      <c r="AQ330" s="254"/>
      <c r="AR330" s="255"/>
      <c r="AS330" s="253">
        <v>10</v>
      </c>
      <c r="AT330" s="254"/>
      <c r="AU330" s="255"/>
      <c r="AV330" s="253">
        <v>10</v>
      </c>
      <c r="AW330" s="254"/>
      <c r="AX330" s="255"/>
      <c r="AY330" s="253">
        <v>10</v>
      </c>
      <c r="AZ330" s="254"/>
      <c r="BA330" s="255"/>
      <c r="BB330" s="253">
        <v>10</v>
      </c>
      <c r="BC330" s="254"/>
      <c r="BD330" s="255"/>
      <c r="BE330" s="253">
        <v>10</v>
      </c>
      <c r="BF330" s="254"/>
      <c r="BG330" s="255"/>
      <c r="BH330" s="253">
        <v>10</v>
      </c>
      <c r="BI330" s="254"/>
      <c r="BJ330" s="255"/>
      <c r="BK330" s="253">
        <v>10</v>
      </c>
      <c r="BL330" s="254"/>
      <c r="BM330" s="255"/>
      <c r="BN330" s="253">
        <v>10</v>
      </c>
      <c r="BO330" s="254"/>
      <c r="BP330" s="255"/>
      <c r="BQ330" s="253">
        <v>10</v>
      </c>
      <c r="BR330" s="254"/>
      <c r="BS330" s="255"/>
      <c r="BT330" s="253">
        <v>9</v>
      </c>
      <c r="BU330" s="254"/>
      <c r="BV330" s="255"/>
      <c r="BW330" s="253">
        <v>9</v>
      </c>
      <c r="BX330" s="254"/>
      <c r="BY330" s="255"/>
    </row>
    <row r="331" spans="1:77" x14ac:dyDescent="0.25">
      <c r="A331" s="44" t="s">
        <v>538</v>
      </c>
      <c r="B331" s="41" t="s">
        <v>19</v>
      </c>
      <c r="C331" s="67" t="s">
        <v>751</v>
      </c>
      <c r="D331" s="67" t="s">
        <v>29</v>
      </c>
      <c r="E331" s="16" t="s">
        <v>28</v>
      </c>
      <c r="F331" s="253">
        <v>20</v>
      </c>
      <c r="G331" s="254"/>
      <c r="H331" s="255"/>
      <c r="I331" s="253">
        <v>20</v>
      </c>
      <c r="J331" s="254"/>
      <c r="K331" s="255"/>
      <c r="L331" s="253">
        <v>20</v>
      </c>
      <c r="M331" s="254"/>
      <c r="N331" s="255"/>
      <c r="O331" s="253">
        <v>20</v>
      </c>
      <c r="P331" s="254"/>
      <c r="Q331" s="255"/>
      <c r="R331" s="253">
        <v>20</v>
      </c>
      <c r="S331" s="254"/>
      <c r="T331" s="255"/>
      <c r="U331" s="253">
        <v>20</v>
      </c>
      <c r="V331" s="254"/>
      <c r="W331" s="255"/>
      <c r="X331" s="253">
        <v>20</v>
      </c>
      <c r="Y331" s="254"/>
      <c r="Z331" s="255"/>
      <c r="AA331" s="253">
        <v>20</v>
      </c>
      <c r="AB331" s="254"/>
      <c r="AC331" s="255"/>
      <c r="AD331" s="253">
        <v>20</v>
      </c>
      <c r="AE331" s="254"/>
      <c r="AF331" s="255"/>
      <c r="AG331" s="253">
        <v>20</v>
      </c>
      <c r="AH331" s="254"/>
      <c r="AI331" s="255"/>
      <c r="AJ331" s="253">
        <v>20</v>
      </c>
      <c r="AK331" s="254"/>
      <c r="AL331" s="255"/>
      <c r="AM331" s="253">
        <v>20</v>
      </c>
      <c r="AN331" s="254"/>
      <c r="AO331" s="255"/>
      <c r="AP331" s="253">
        <v>20</v>
      </c>
      <c r="AQ331" s="254"/>
      <c r="AR331" s="255"/>
      <c r="AS331" s="253">
        <v>20</v>
      </c>
      <c r="AT331" s="254"/>
      <c r="AU331" s="255"/>
      <c r="AV331" s="253">
        <v>20</v>
      </c>
      <c r="AW331" s="254"/>
      <c r="AX331" s="255"/>
      <c r="AY331" s="253">
        <v>20</v>
      </c>
      <c r="AZ331" s="254"/>
      <c r="BA331" s="255"/>
      <c r="BB331" s="253">
        <v>20</v>
      </c>
      <c r="BC331" s="254"/>
      <c r="BD331" s="255"/>
      <c r="BE331" s="253">
        <v>20</v>
      </c>
      <c r="BF331" s="254"/>
      <c r="BG331" s="255"/>
      <c r="BH331" s="253">
        <v>20</v>
      </c>
      <c r="BI331" s="254"/>
      <c r="BJ331" s="255"/>
      <c r="BK331" s="253">
        <v>20</v>
      </c>
      <c r="BL331" s="254"/>
      <c r="BM331" s="255"/>
      <c r="BN331" s="253">
        <v>20</v>
      </c>
      <c r="BO331" s="254"/>
      <c r="BP331" s="255"/>
      <c r="BQ331" s="253">
        <v>20</v>
      </c>
      <c r="BR331" s="254"/>
      <c r="BS331" s="255"/>
      <c r="BT331" s="253">
        <v>20</v>
      </c>
      <c r="BU331" s="254"/>
      <c r="BV331" s="255"/>
      <c r="BW331" s="253">
        <v>20</v>
      </c>
      <c r="BX331" s="254"/>
      <c r="BY331" s="255"/>
    </row>
    <row r="332" spans="1:77" x14ac:dyDescent="0.25">
      <c r="A332" s="44" t="s">
        <v>538</v>
      </c>
      <c r="B332" s="3" t="s">
        <v>752</v>
      </c>
      <c r="C332" s="25" t="s">
        <v>670</v>
      </c>
      <c r="D332" s="25" t="s">
        <v>31</v>
      </c>
      <c r="E332" s="28">
        <v>10</v>
      </c>
      <c r="F332" s="182">
        <v>0</v>
      </c>
      <c r="G332" s="183">
        <v>0</v>
      </c>
      <c r="H332" s="184">
        <v>0</v>
      </c>
      <c r="I332" s="182">
        <v>0</v>
      </c>
      <c r="J332" s="183">
        <v>0</v>
      </c>
      <c r="K332" s="184">
        <v>0</v>
      </c>
      <c r="L332" s="182">
        <v>0</v>
      </c>
      <c r="M332" s="183">
        <v>0</v>
      </c>
      <c r="N332" s="184">
        <v>0</v>
      </c>
      <c r="O332" s="182">
        <v>0</v>
      </c>
      <c r="P332" s="183">
        <v>0</v>
      </c>
      <c r="Q332" s="184">
        <v>0</v>
      </c>
      <c r="R332" s="182">
        <v>0</v>
      </c>
      <c r="S332" s="183">
        <v>0</v>
      </c>
      <c r="T332" s="184">
        <v>0</v>
      </c>
      <c r="U332" s="182">
        <v>0</v>
      </c>
      <c r="V332" s="183">
        <v>0</v>
      </c>
      <c r="W332" s="184">
        <v>0</v>
      </c>
      <c r="X332" s="182">
        <v>0</v>
      </c>
      <c r="Y332" s="183">
        <v>0</v>
      </c>
      <c r="Z332" s="184">
        <v>0</v>
      </c>
      <c r="AA332" s="182">
        <v>0</v>
      </c>
      <c r="AB332" s="183">
        <v>0</v>
      </c>
      <c r="AC332" s="184">
        <v>0</v>
      </c>
      <c r="AD332" s="182">
        <v>0</v>
      </c>
      <c r="AE332" s="183">
        <v>0</v>
      </c>
      <c r="AF332" s="184">
        <v>0</v>
      </c>
      <c r="AG332" s="182">
        <v>0</v>
      </c>
      <c r="AH332" s="183">
        <v>0</v>
      </c>
      <c r="AI332" s="184">
        <v>0</v>
      </c>
      <c r="AJ332" s="182">
        <v>0</v>
      </c>
      <c r="AK332" s="183">
        <v>0</v>
      </c>
      <c r="AL332" s="184">
        <v>0</v>
      </c>
      <c r="AM332" s="182">
        <v>0</v>
      </c>
      <c r="AN332" s="183">
        <v>0</v>
      </c>
      <c r="AO332" s="184">
        <v>0</v>
      </c>
      <c r="AP332" s="182">
        <v>0</v>
      </c>
      <c r="AQ332" s="183">
        <v>0</v>
      </c>
      <c r="AR332" s="184">
        <v>0</v>
      </c>
      <c r="AS332" s="182">
        <v>0</v>
      </c>
      <c r="AT332" s="183">
        <v>0</v>
      </c>
      <c r="AU332" s="184">
        <v>0</v>
      </c>
      <c r="AV332" s="182">
        <v>0</v>
      </c>
      <c r="AW332" s="183">
        <v>0</v>
      </c>
      <c r="AX332" s="184">
        <v>0</v>
      </c>
      <c r="AY332" s="182">
        <v>0</v>
      </c>
      <c r="AZ332" s="183">
        <v>0</v>
      </c>
      <c r="BA332" s="184">
        <v>0</v>
      </c>
      <c r="BB332" s="182">
        <v>0</v>
      </c>
      <c r="BC332" s="183">
        <v>0</v>
      </c>
      <c r="BD332" s="184">
        <v>0</v>
      </c>
      <c r="BE332" s="182">
        <v>0</v>
      </c>
      <c r="BF332" s="183">
        <v>0</v>
      </c>
      <c r="BG332" s="184">
        <v>0</v>
      </c>
      <c r="BH332" s="182">
        <v>0</v>
      </c>
      <c r="BI332" s="183">
        <v>0</v>
      </c>
      <c r="BJ332" s="184">
        <v>0</v>
      </c>
      <c r="BK332" s="182">
        <v>0</v>
      </c>
      <c r="BL332" s="183">
        <v>0</v>
      </c>
      <c r="BM332" s="184">
        <v>0</v>
      </c>
      <c r="BN332" s="182">
        <v>0</v>
      </c>
      <c r="BO332" s="183">
        <v>0</v>
      </c>
      <c r="BP332" s="184">
        <v>0</v>
      </c>
      <c r="BQ332" s="182">
        <v>0</v>
      </c>
      <c r="BR332" s="183">
        <v>0</v>
      </c>
      <c r="BS332" s="184">
        <v>0</v>
      </c>
      <c r="BT332" s="182">
        <v>0</v>
      </c>
      <c r="BU332" s="183">
        <v>0</v>
      </c>
      <c r="BV332" s="184">
        <v>0</v>
      </c>
      <c r="BW332" s="182">
        <v>0</v>
      </c>
      <c r="BX332" s="183">
        <v>0</v>
      </c>
      <c r="BY332" s="184">
        <v>0</v>
      </c>
    </row>
    <row r="333" spans="1:77" x14ac:dyDescent="0.25">
      <c r="A333" s="44" t="s">
        <v>538</v>
      </c>
      <c r="B333" s="3" t="s">
        <v>753</v>
      </c>
      <c r="C333" s="25" t="s">
        <v>670</v>
      </c>
      <c r="D333" s="25" t="s">
        <v>31</v>
      </c>
      <c r="E333" s="28">
        <v>10</v>
      </c>
      <c r="F333" s="182">
        <v>-1.1499999999999999</v>
      </c>
      <c r="G333" s="183">
        <v>-0.48699999999999999</v>
      </c>
      <c r="H333" s="184">
        <v>70</v>
      </c>
      <c r="I333" s="182">
        <v>-1.0580000000000001</v>
      </c>
      <c r="J333" s="183">
        <v>-0.47299999999999998</v>
      </c>
      <c r="K333" s="184">
        <v>64</v>
      </c>
      <c r="L333" s="182">
        <v>-0.99399999999999999</v>
      </c>
      <c r="M333" s="183">
        <v>-0.47799999999999998</v>
      </c>
      <c r="N333" s="184">
        <v>62</v>
      </c>
      <c r="O333" s="182">
        <v>-0.97</v>
      </c>
      <c r="P333" s="183">
        <v>-0.47299999999999998</v>
      </c>
      <c r="Q333" s="184">
        <v>61</v>
      </c>
      <c r="R333" s="182">
        <v>-1.0009999999999999</v>
      </c>
      <c r="S333" s="183">
        <v>-0.46600000000000003</v>
      </c>
      <c r="T333" s="184">
        <v>67</v>
      </c>
      <c r="U333" s="182">
        <v>-1.1739999999999999</v>
      </c>
      <c r="V333" s="183">
        <v>-0.49199999999999999</v>
      </c>
      <c r="W333" s="184">
        <v>74</v>
      </c>
      <c r="X333" s="182">
        <v>1.486</v>
      </c>
      <c r="Y333" s="183">
        <v>-0.497</v>
      </c>
      <c r="Z333" s="184">
        <v>92</v>
      </c>
      <c r="AA333" s="182">
        <v>-1.6850000000000001</v>
      </c>
      <c r="AB333" s="183">
        <v>-0.504</v>
      </c>
      <c r="AC333" s="184">
        <v>104</v>
      </c>
      <c r="AD333" s="182">
        <v>-1.7949999999999999</v>
      </c>
      <c r="AE333" s="183">
        <v>-0.55700000000000005</v>
      </c>
      <c r="AF333" s="184">
        <v>110</v>
      </c>
      <c r="AG333" s="182">
        <v>-1.86</v>
      </c>
      <c r="AH333" s="183">
        <v>-0.58299999999999996</v>
      </c>
      <c r="AI333" s="184">
        <v>105</v>
      </c>
      <c r="AJ333" s="182">
        <v>-1.841</v>
      </c>
      <c r="AK333" s="183">
        <v>-0.61699999999999999</v>
      </c>
      <c r="AL333" s="184">
        <v>106</v>
      </c>
      <c r="AM333" s="182">
        <v>-1.855</v>
      </c>
      <c r="AN333" s="183">
        <v>-0.56899999999999995</v>
      </c>
      <c r="AO333" s="184">
        <v>104</v>
      </c>
      <c r="AP333" s="182">
        <v>-1.7350000000000001</v>
      </c>
      <c r="AQ333" s="183">
        <v>-0.55700000000000005</v>
      </c>
      <c r="AR333" s="184">
        <v>98</v>
      </c>
      <c r="AS333" s="182">
        <v>-1.6419999999999999</v>
      </c>
      <c r="AT333" s="183">
        <v>-0.57399999999999995</v>
      </c>
      <c r="AU333" s="184">
        <v>96</v>
      </c>
      <c r="AV333" s="182">
        <v>-1.5580000000000001</v>
      </c>
      <c r="AW333" s="183">
        <v>-0.55900000000000005</v>
      </c>
      <c r="AX333" s="184">
        <v>93</v>
      </c>
      <c r="AY333" s="182">
        <v>-1.5289999999999999</v>
      </c>
      <c r="AZ333" s="183">
        <v>-0.57799999999999996</v>
      </c>
      <c r="BA333" s="184">
        <v>92</v>
      </c>
      <c r="BB333" s="182">
        <v>-1.522</v>
      </c>
      <c r="BC333" s="183">
        <v>-0.56399999999999995</v>
      </c>
      <c r="BD333" s="184">
        <v>87</v>
      </c>
      <c r="BE333" s="182">
        <v>-1.5409999999999999</v>
      </c>
      <c r="BF333" s="183">
        <v>-0.53500000000000003</v>
      </c>
      <c r="BG333" s="184">
        <v>92</v>
      </c>
      <c r="BH333" s="182">
        <v>-1.5049999999999999</v>
      </c>
      <c r="BI333" s="183">
        <v>-0.53</v>
      </c>
      <c r="BJ333" s="184">
        <v>89</v>
      </c>
      <c r="BK333" s="182">
        <v>-1.5429999999999999</v>
      </c>
      <c r="BL333" s="183">
        <v>-0.51800000000000002</v>
      </c>
      <c r="BM333" s="184">
        <v>98</v>
      </c>
      <c r="BN333" s="182">
        <v>-1.5529999999999999</v>
      </c>
      <c r="BO333" s="183">
        <v>-0.53500000000000003</v>
      </c>
      <c r="BP333" s="184">
        <v>89</v>
      </c>
      <c r="BQ333" s="182">
        <v>-1.387</v>
      </c>
      <c r="BR333" s="183">
        <v>-0.49399999999999999</v>
      </c>
      <c r="BS333" s="184">
        <v>83</v>
      </c>
      <c r="BT333" s="182">
        <v>-1.272</v>
      </c>
      <c r="BU333" s="183">
        <v>-0.49</v>
      </c>
      <c r="BV333" s="184">
        <v>76</v>
      </c>
      <c r="BW333" s="182">
        <v>-1.272</v>
      </c>
      <c r="BX333" s="183">
        <v>-0.49</v>
      </c>
      <c r="BY333" s="184">
        <v>76</v>
      </c>
    </row>
    <row r="334" spans="1:77" x14ac:dyDescent="0.25">
      <c r="A334" s="44" t="s">
        <v>538</v>
      </c>
      <c r="B334" s="3" t="s">
        <v>754</v>
      </c>
      <c r="C334" s="67" t="s">
        <v>751</v>
      </c>
      <c r="D334" s="67" t="s">
        <v>31</v>
      </c>
      <c r="E334" s="68">
        <v>10</v>
      </c>
      <c r="F334" s="182">
        <v>0</v>
      </c>
      <c r="G334" s="183">
        <v>0</v>
      </c>
      <c r="H334" s="184">
        <v>0</v>
      </c>
      <c r="I334" s="182">
        <v>0</v>
      </c>
      <c r="J334" s="183">
        <v>0</v>
      </c>
      <c r="K334" s="184">
        <v>0</v>
      </c>
      <c r="L334" s="182">
        <v>0</v>
      </c>
      <c r="M334" s="183">
        <v>0</v>
      </c>
      <c r="N334" s="184">
        <v>0</v>
      </c>
      <c r="O334" s="182">
        <v>0</v>
      </c>
      <c r="P334" s="183">
        <v>0</v>
      </c>
      <c r="Q334" s="184">
        <v>0</v>
      </c>
      <c r="R334" s="182">
        <v>0</v>
      </c>
      <c r="S334" s="183">
        <v>0</v>
      </c>
      <c r="T334" s="184">
        <v>0</v>
      </c>
      <c r="U334" s="182">
        <v>0</v>
      </c>
      <c r="V334" s="183">
        <v>0</v>
      </c>
      <c r="W334" s="184">
        <v>0</v>
      </c>
      <c r="X334" s="182">
        <v>0</v>
      </c>
      <c r="Y334" s="183">
        <v>0</v>
      </c>
      <c r="Z334" s="184">
        <v>0</v>
      </c>
      <c r="AA334" s="182">
        <v>0</v>
      </c>
      <c r="AB334" s="183">
        <v>0</v>
      </c>
      <c r="AC334" s="184">
        <v>0</v>
      </c>
      <c r="AD334" s="182">
        <v>0</v>
      </c>
      <c r="AE334" s="183">
        <v>0</v>
      </c>
      <c r="AF334" s="184">
        <v>0</v>
      </c>
      <c r="AG334" s="182">
        <v>0</v>
      </c>
      <c r="AH334" s="183">
        <v>0</v>
      </c>
      <c r="AI334" s="184">
        <v>0</v>
      </c>
      <c r="AJ334" s="182">
        <v>0</v>
      </c>
      <c r="AK334" s="183">
        <v>0</v>
      </c>
      <c r="AL334" s="184">
        <v>0</v>
      </c>
      <c r="AM334" s="182">
        <v>0</v>
      </c>
      <c r="AN334" s="183">
        <v>0</v>
      </c>
      <c r="AO334" s="184">
        <v>0</v>
      </c>
      <c r="AP334" s="182">
        <v>0</v>
      </c>
      <c r="AQ334" s="183">
        <v>0</v>
      </c>
      <c r="AR334" s="184">
        <v>0</v>
      </c>
      <c r="AS334" s="182">
        <v>0</v>
      </c>
      <c r="AT334" s="183">
        <v>0</v>
      </c>
      <c r="AU334" s="184">
        <v>0</v>
      </c>
      <c r="AV334" s="182">
        <v>0</v>
      </c>
      <c r="AW334" s="183">
        <v>0</v>
      </c>
      <c r="AX334" s="184">
        <v>0</v>
      </c>
      <c r="AY334" s="182">
        <v>0</v>
      </c>
      <c r="AZ334" s="183">
        <v>0</v>
      </c>
      <c r="BA334" s="184">
        <v>0</v>
      </c>
      <c r="BB334" s="182">
        <v>0</v>
      </c>
      <c r="BC334" s="183">
        <v>0</v>
      </c>
      <c r="BD334" s="184">
        <v>0</v>
      </c>
      <c r="BE334" s="182">
        <v>0</v>
      </c>
      <c r="BF334" s="183">
        <v>0</v>
      </c>
      <c r="BG334" s="184">
        <v>0</v>
      </c>
      <c r="BH334" s="182">
        <v>0</v>
      </c>
      <c r="BI334" s="183">
        <v>0</v>
      </c>
      <c r="BJ334" s="184">
        <v>0</v>
      </c>
      <c r="BK334" s="182">
        <v>0</v>
      </c>
      <c r="BL334" s="183">
        <v>0</v>
      </c>
      <c r="BM334" s="184">
        <v>0</v>
      </c>
      <c r="BN334" s="182">
        <v>0</v>
      </c>
      <c r="BO334" s="183">
        <v>0</v>
      </c>
      <c r="BP334" s="184">
        <v>0</v>
      </c>
      <c r="BQ334" s="182">
        <v>0</v>
      </c>
      <c r="BR334" s="183">
        <v>0</v>
      </c>
      <c r="BS334" s="184">
        <v>0</v>
      </c>
      <c r="BT334" s="182">
        <v>0</v>
      </c>
      <c r="BU334" s="183">
        <v>0</v>
      </c>
      <c r="BV334" s="184">
        <v>0</v>
      </c>
      <c r="BW334" s="182">
        <v>0</v>
      </c>
      <c r="BX334" s="183">
        <v>0</v>
      </c>
      <c r="BY334" s="184">
        <v>0</v>
      </c>
    </row>
    <row r="335" spans="1:77" x14ac:dyDescent="0.25">
      <c r="A335" s="44" t="s">
        <v>538</v>
      </c>
      <c r="B335" s="3" t="s">
        <v>34</v>
      </c>
      <c r="C335" s="13" t="s">
        <v>28</v>
      </c>
      <c r="D335" s="13" t="s">
        <v>32</v>
      </c>
      <c r="E335" s="28">
        <v>10</v>
      </c>
      <c r="F335" s="253">
        <v>10.44</v>
      </c>
      <c r="G335" s="254"/>
      <c r="H335" s="255"/>
      <c r="I335" s="253">
        <v>10.45</v>
      </c>
      <c r="J335" s="254"/>
      <c r="K335" s="255"/>
      <c r="L335" s="253">
        <v>10.4</v>
      </c>
      <c r="M335" s="254"/>
      <c r="N335" s="255"/>
      <c r="O335" s="253">
        <v>10.45</v>
      </c>
      <c r="P335" s="254"/>
      <c r="Q335" s="255"/>
      <c r="R335" s="253">
        <v>10.42</v>
      </c>
      <c r="S335" s="254"/>
      <c r="T335" s="255"/>
      <c r="U335" s="253">
        <v>10.45</v>
      </c>
      <c r="V335" s="254"/>
      <c r="W335" s="255"/>
      <c r="X335" s="253">
        <v>10.42</v>
      </c>
      <c r="Y335" s="254"/>
      <c r="Z335" s="255"/>
      <c r="AA335" s="253">
        <v>10.44</v>
      </c>
      <c r="AB335" s="254"/>
      <c r="AC335" s="255"/>
      <c r="AD335" s="253">
        <v>10.4</v>
      </c>
      <c r="AE335" s="254"/>
      <c r="AF335" s="255"/>
      <c r="AG335" s="253">
        <v>10.44</v>
      </c>
      <c r="AH335" s="254"/>
      <c r="AI335" s="255"/>
      <c r="AJ335" s="253">
        <v>10.41</v>
      </c>
      <c r="AK335" s="254"/>
      <c r="AL335" s="255"/>
      <c r="AM335" s="253">
        <v>10.45</v>
      </c>
      <c r="AN335" s="254"/>
      <c r="AO335" s="255"/>
      <c r="AP335" s="253">
        <v>10.41</v>
      </c>
      <c r="AQ335" s="254"/>
      <c r="AR335" s="255"/>
      <c r="AS335" s="253">
        <v>10.4</v>
      </c>
      <c r="AT335" s="254"/>
      <c r="AU335" s="255"/>
      <c r="AV335" s="253">
        <v>10.36</v>
      </c>
      <c r="AW335" s="254"/>
      <c r="AX335" s="255"/>
      <c r="AY335" s="253">
        <v>10.37</v>
      </c>
      <c r="AZ335" s="254"/>
      <c r="BA335" s="255"/>
      <c r="BB335" s="253">
        <v>10.36</v>
      </c>
      <c r="BC335" s="254"/>
      <c r="BD335" s="255"/>
      <c r="BE335" s="253">
        <v>10.36</v>
      </c>
      <c r="BF335" s="254"/>
      <c r="BG335" s="255"/>
      <c r="BH335" s="253">
        <v>10.4</v>
      </c>
      <c r="BI335" s="254"/>
      <c r="BJ335" s="255"/>
      <c r="BK335" s="253">
        <v>10.37</v>
      </c>
      <c r="BL335" s="254"/>
      <c r="BM335" s="255"/>
      <c r="BN335" s="253">
        <v>10.42</v>
      </c>
      <c r="BO335" s="254"/>
      <c r="BP335" s="255"/>
      <c r="BQ335" s="253">
        <v>10.45</v>
      </c>
      <c r="BR335" s="254"/>
      <c r="BS335" s="255"/>
      <c r="BT335" s="253">
        <v>10.39</v>
      </c>
      <c r="BU335" s="254"/>
      <c r="BV335" s="255"/>
      <c r="BW335" s="253">
        <v>10.43</v>
      </c>
      <c r="BX335" s="254"/>
      <c r="BY335" s="255"/>
    </row>
    <row r="336" spans="1:77" x14ac:dyDescent="0.25">
      <c r="A336" s="44" t="s">
        <v>538</v>
      </c>
      <c r="B336" s="38" t="s">
        <v>34</v>
      </c>
      <c r="C336" s="13" t="s">
        <v>28</v>
      </c>
      <c r="D336" s="13" t="s">
        <v>32</v>
      </c>
      <c r="E336" s="68">
        <v>10</v>
      </c>
      <c r="F336" s="253">
        <v>10.42</v>
      </c>
      <c r="G336" s="254"/>
      <c r="H336" s="255"/>
      <c r="I336" s="253">
        <v>10.45</v>
      </c>
      <c r="J336" s="254"/>
      <c r="K336" s="255"/>
      <c r="L336" s="253">
        <f>L335</f>
        <v>10.4</v>
      </c>
      <c r="M336" s="254"/>
      <c r="N336" s="255"/>
      <c r="O336" s="253">
        <f t="shared" ref="O336" si="0">O335</f>
        <v>10.45</v>
      </c>
      <c r="P336" s="254"/>
      <c r="Q336" s="255"/>
      <c r="R336" s="253">
        <f t="shared" ref="R336" si="1">R335</f>
        <v>10.42</v>
      </c>
      <c r="S336" s="254"/>
      <c r="T336" s="255"/>
      <c r="U336" s="253">
        <f t="shared" ref="U336" si="2">U335</f>
        <v>10.45</v>
      </c>
      <c r="V336" s="254"/>
      <c r="W336" s="255"/>
      <c r="X336" s="253">
        <f t="shared" ref="X336" si="3">X335</f>
        <v>10.42</v>
      </c>
      <c r="Y336" s="254"/>
      <c r="Z336" s="255"/>
      <c r="AA336" s="253">
        <f t="shared" ref="AA336" si="4">AA335</f>
        <v>10.44</v>
      </c>
      <c r="AB336" s="254"/>
      <c r="AC336" s="255"/>
      <c r="AD336" s="253">
        <f t="shared" ref="AD336" si="5">AD335</f>
        <v>10.4</v>
      </c>
      <c r="AE336" s="254"/>
      <c r="AF336" s="255"/>
      <c r="AG336" s="253">
        <f t="shared" ref="AG336" si="6">AG335</f>
        <v>10.44</v>
      </c>
      <c r="AH336" s="254"/>
      <c r="AI336" s="255"/>
      <c r="AJ336" s="253">
        <f t="shared" ref="AJ336" si="7">AJ335</f>
        <v>10.41</v>
      </c>
      <c r="AK336" s="254"/>
      <c r="AL336" s="255"/>
      <c r="AM336" s="253">
        <f t="shared" ref="AM336" si="8">AM335</f>
        <v>10.45</v>
      </c>
      <c r="AN336" s="254"/>
      <c r="AO336" s="255"/>
      <c r="AP336" s="253">
        <f t="shared" ref="AP336" si="9">AP335</f>
        <v>10.41</v>
      </c>
      <c r="AQ336" s="254"/>
      <c r="AR336" s="255"/>
      <c r="AS336" s="253">
        <f t="shared" ref="AS336" si="10">AS335</f>
        <v>10.4</v>
      </c>
      <c r="AT336" s="254"/>
      <c r="AU336" s="255"/>
      <c r="AV336" s="253">
        <f t="shared" ref="AV336" si="11">AV335</f>
        <v>10.36</v>
      </c>
      <c r="AW336" s="254"/>
      <c r="AX336" s="255"/>
      <c r="AY336" s="253">
        <f t="shared" ref="AY336" si="12">AY335</f>
        <v>10.37</v>
      </c>
      <c r="AZ336" s="254"/>
      <c r="BA336" s="255"/>
      <c r="BB336" s="253">
        <f t="shared" ref="BB336" si="13">BB335</f>
        <v>10.36</v>
      </c>
      <c r="BC336" s="254"/>
      <c r="BD336" s="255"/>
      <c r="BE336" s="253">
        <f t="shared" ref="BE336" si="14">BE335</f>
        <v>10.36</v>
      </c>
      <c r="BF336" s="254"/>
      <c r="BG336" s="255"/>
      <c r="BH336" s="253">
        <f t="shared" ref="BH336" si="15">BH335</f>
        <v>10.4</v>
      </c>
      <c r="BI336" s="254"/>
      <c r="BJ336" s="255"/>
      <c r="BK336" s="253">
        <f t="shared" ref="BK336" si="16">BK335</f>
        <v>10.37</v>
      </c>
      <c r="BL336" s="254"/>
      <c r="BM336" s="255"/>
      <c r="BN336" s="253">
        <f t="shared" ref="BN336" si="17">BN335</f>
        <v>10.42</v>
      </c>
      <c r="BO336" s="254"/>
      <c r="BP336" s="255"/>
      <c r="BQ336" s="253">
        <f t="shared" ref="BQ336" si="18">BQ335</f>
        <v>10.45</v>
      </c>
      <c r="BR336" s="254"/>
      <c r="BS336" s="255"/>
      <c r="BT336" s="253">
        <f t="shared" ref="BT336" si="19">BT335</f>
        <v>10.39</v>
      </c>
      <c r="BU336" s="254"/>
      <c r="BV336" s="255"/>
      <c r="BW336" s="253">
        <f t="shared" ref="BW336" si="20">BW335</f>
        <v>10.43</v>
      </c>
      <c r="BX336" s="254"/>
      <c r="BY336" s="255"/>
    </row>
    <row r="337" spans="1:77" ht="15.75" thickBot="1" x14ac:dyDescent="0.3">
      <c r="A337" s="47" t="s">
        <v>538</v>
      </c>
      <c r="B337" s="38" t="s">
        <v>36</v>
      </c>
      <c r="C337" s="39" t="s">
        <v>28</v>
      </c>
      <c r="D337" s="39" t="s">
        <v>32</v>
      </c>
      <c r="E337" s="40">
        <v>10</v>
      </c>
      <c r="F337" s="268">
        <v>10.42</v>
      </c>
      <c r="G337" s="269"/>
      <c r="H337" s="270"/>
      <c r="I337" s="268">
        <v>10.45</v>
      </c>
      <c r="J337" s="269"/>
      <c r="K337" s="270"/>
      <c r="L337" s="268">
        <f>L335</f>
        <v>10.4</v>
      </c>
      <c r="M337" s="269"/>
      <c r="N337" s="270"/>
      <c r="O337" s="268">
        <f t="shared" ref="O337" si="21">O335</f>
        <v>10.45</v>
      </c>
      <c r="P337" s="269"/>
      <c r="Q337" s="270"/>
      <c r="R337" s="268">
        <f t="shared" ref="R337" si="22">R335</f>
        <v>10.42</v>
      </c>
      <c r="S337" s="269"/>
      <c r="T337" s="270"/>
      <c r="U337" s="268">
        <f t="shared" ref="U337" si="23">U335</f>
        <v>10.45</v>
      </c>
      <c r="V337" s="269"/>
      <c r="W337" s="270"/>
      <c r="X337" s="268">
        <f t="shared" ref="X337" si="24">X335</f>
        <v>10.42</v>
      </c>
      <c r="Y337" s="269"/>
      <c r="Z337" s="270"/>
      <c r="AA337" s="268">
        <f t="shared" ref="AA337" si="25">AA335</f>
        <v>10.44</v>
      </c>
      <c r="AB337" s="269"/>
      <c r="AC337" s="270"/>
      <c r="AD337" s="268">
        <f t="shared" ref="AD337" si="26">AD335</f>
        <v>10.4</v>
      </c>
      <c r="AE337" s="269"/>
      <c r="AF337" s="270"/>
      <c r="AG337" s="268">
        <f t="shared" ref="AG337" si="27">AG335</f>
        <v>10.44</v>
      </c>
      <c r="AH337" s="269"/>
      <c r="AI337" s="270"/>
      <c r="AJ337" s="268">
        <f t="shared" ref="AJ337" si="28">AJ335</f>
        <v>10.41</v>
      </c>
      <c r="AK337" s="269"/>
      <c r="AL337" s="270"/>
      <c r="AM337" s="268">
        <f t="shared" ref="AM337" si="29">AM335</f>
        <v>10.45</v>
      </c>
      <c r="AN337" s="269"/>
      <c r="AO337" s="270"/>
      <c r="AP337" s="268">
        <f t="shared" ref="AP337" si="30">AP335</f>
        <v>10.41</v>
      </c>
      <c r="AQ337" s="269"/>
      <c r="AR337" s="270"/>
      <c r="AS337" s="268">
        <f t="shared" ref="AS337" si="31">AS335</f>
        <v>10.4</v>
      </c>
      <c r="AT337" s="269"/>
      <c r="AU337" s="270"/>
      <c r="AV337" s="268">
        <f t="shared" ref="AV337" si="32">AV335</f>
        <v>10.36</v>
      </c>
      <c r="AW337" s="269"/>
      <c r="AX337" s="270"/>
      <c r="AY337" s="268">
        <f t="shared" ref="AY337" si="33">AY335</f>
        <v>10.37</v>
      </c>
      <c r="AZ337" s="269"/>
      <c r="BA337" s="270"/>
      <c r="BB337" s="268">
        <f t="shared" ref="BB337" si="34">BB335</f>
        <v>10.36</v>
      </c>
      <c r="BC337" s="269"/>
      <c r="BD337" s="270"/>
      <c r="BE337" s="268">
        <f t="shared" ref="BE337" si="35">BE335</f>
        <v>10.36</v>
      </c>
      <c r="BF337" s="269"/>
      <c r="BG337" s="270"/>
      <c r="BH337" s="268">
        <f t="shared" ref="BH337" si="36">BH335</f>
        <v>10.4</v>
      </c>
      <c r="BI337" s="269"/>
      <c r="BJ337" s="270"/>
      <c r="BK337" s="268">
        <f t="shared" ref="BK337" si="37">BK335</f>
        <v>10.37</v>
      </c>
      <c r="BL337" s="269"/>
      <c r="BM337" s="270"/>
      <c r="BN337" s="268">
        <f t="shared" ref="BN337" si="38">BN335</f>
        <v>10.42</v>
      </c>
      <c r="BO337" s="269"/>
      <c r="BP337" s="270"/>
      <c r="BQ337" s="268">
        <f t="shared" ref="BQ337" si="39">BQ335</f>
        <v>10.45</v>
      </c>
      <c r="BR337" s="269"/>
      <c r="BS337" s="270"/>
      <c r="BT337" s="268">
        <f t="shared" ref="BT337" si="40">BT335</f>
        <v>10.39</v>
      </c>
      <c r="BU337" s="269"/>
      <c r="BV337" s="270"/>
      <c r="BW337" s="268">
        <f t="shared" ref="BW337" si="41">BW335</f>
        <v>10.43</v>
      </c>
      <c r="BX337" s="269"/>
      <c r="BY337" s="270"/>
    </row>
    <row r="338" spans="1:77" x14ac:dyDescent="0.25">
      <c r="A338" s="42" t="s">
        <v>549</v>
      </c>
      <c r="B338" s="43" t="s">
        <v>672</v>
      </c>
      <c r="C338" s="11" t="s">
        <v>674</v>
      </c>
      <c r="D338" s="11" t="s">
        <v>31</v>
      </c>
      <c r="E338" s="15">
        <v>6</v>
      </c>
      <c r="F338" s="191">
        <v>-0.76</v>
      </c>
      <c r="G338" s="192">
        <v>-0.34300000000000003</v>
      </c>
      <c r="H338" s="193">
        <v>73</v>
      </c>
      <c r="I338" s="191">
        <v>-0.70599999999999996</v>
      </c>
      <c r="J338" s="192">
        <v>-0.33100000000000002</v>
      </c>
      <c r="K338" s="193">
        <v>67</v>
      </c>
      <c r="L338" s="191">
        <v>-0.66600000000000004</v>
      </c>
      <c r="M338" s="192">
        <v>-0.311</v>
      </c>
      <c r="N338" s="193">
        <v>64</v>
      </c>
      <c r="O338" s="191">
        <v>-0.64</v>
      </c>
      <c r="P338" s="192">
        <v>-0.30299999999999999</v>
      </c>
      <c r="Q338" s="193">
        <v>60</v>
      </c>
      <c r="R338" s="191">
        <v>-0.65800000000000003</v>
      </c>
      <c r="S338" s="192">
        <v>-0.30199999999999999</v>
      </c>
      <c r="T338" s="193">
        <v>70</v>
      </c>
      <c r="U338" s="191">
        <v>-0.72199999999999998</v>
      </c>
      <c r="V338" s="192">
        <v>-0.30599999999999999</v>
      </c>
      <c r="W338" s="193">
        <v>76</v>
      </c>
      <c r="X338" s="191">
        <v>-0.82699999999999996</v>
      </c>
      <c r="Y338" s="192">
        <v>-0.313</v>
      </c>
      <c r="Z338" s="193">
        <v>86</v>
      </c>
      <c r="AA338" s="191">
        <v>-0.97499999999999998</v>
      </c>
      <c r="AB338" s="192">
        <v>-0.33400000000000002</v>
      </c>
      <c r="AC338" s="193">
        <v>101</v>
      </c>
      <c r="AD338" s="191">
        <v>-1.044</v>
      </c>
      <c r="AE338" s="192">
        <v>-0.34899999999999998</v>
      </c>
      <c r="AF338" s="193">
        <v>104</v>
      </c>
      <c r="AG338" s="191">
        <v>-1.075</v>
      </c>
      <c r="AH338" s="192">
        <v>-0.34399999999999997</v>
      </c>
      <c r="AI338" s="193">
        <v>97</v>
      </c>
      <c r="AJ338" s="191">
        <v>-1.0960000000000001</v>
      </c>
      <c r="AK338" s="192">
        <v>-0.34200000000000003</v>
      </c>
      <c r="AL338" s="193">
        <v>103</v>
      </c>
      <c r="AM338" s="191">
        <v>-1.0620000000000001</v>
      </c>
      <c r="AN338" s="192">
        <v>-0.33100000000000002</v>
      </c>
      <c r="AO338" s="193">
        <v>104</v>
      </c>
      <c r="AP338" s="191">
        <v>-1.042</v>
      </c>
      <c r="AQ338" s="192">
        <v>-0.33300000000000002</v>
      </c>
      <c r="AR338" s="193">
        <v>98</v>
      </c>
      <c r="AS338" s="191">
        <v>-1.004</v>
      </c>
      <c r="AT338" s="192">
        <v>-0.33</v>
      </c>
      <c r="AU338" s="193">
        <v>95</v>
      </c>
      <c r="AV338" s="191">
        <v>-0.97099999999999997</v>
      </c>
      <c r="AW338" s="192">
        <v>-0.30499999999999999</v>
      </c>
      <c r="AX338" s="193">
        <v>94</v>
      </c>
      <c r="AY338" s="191">
        <v>-0.95</v>
      </c>
      <c r="AZ338" s="192">
        <v>-0.30399999999999999</v>
      </c>
      <c r="BA338" s="193">
        <v>92</v>
      </c>
      <c r="BB338" s="191">
        <v>-0.91</v>
      </c>
      <c r="BC338" s="192">
        <v>-0.30099999999999999</v>
      </c>
      <c r="BD338" s="193">
        <v>86</v>
      </c>
      <c r="BE338" s="191">
        <v>-0.89800000000000002</v>
      </c>
      <c r="BF338" s="192">
        <v>-0.307</v>
      </c>
      <c r="BG338" s="193">
        <v>86</v>
      </c>
      <c r="BH338" s="191">
        <v>-0.92500000000000004</v>
      </c>
      <c r="BI338" s="192">
        <v>-0.33600000000000002</v>
      </c>
      <c r="BJ338" s="193">
        <v>89</v>
      </c>
      <c r="BK338" s="191">
        <v>-0.94499999999999995</v>
      </c>
      <c r="BL338" s="192">
        <v>-0.33500000000000002</v>
      </c>
      <c r="BM338" s="193">
        <v>92</v>
      </c>
      <c r="BN338" s="191">
        <v>-0.98899999999999999</v>
      </c>
      <c r="BO338" s="192">
        <v>-0.33800000000000002</v>
      </c>
      <c r="BP338" s="193">
        <v>100</v>
      </c>
      <c r="BQ338" s="191">
        <v>-0.999</v>
      </c>
      <c r="BR338" s="192">
        <v>-0.34</v>
      </c>
      <c r="BS338" s="193">
        <v>93</v>
      </c>
      <c r="BT338" s="191">
        <v>-0.94399999999999995</v>
      </c>
      <c r="BU338" s="192">
        <v>-0.33400000000000002</v>
      </c>
      <c r="BV338" s="193">
        <v>88</v>
      </c>
      <c r="BW338" s="191">
        <v>-0.84</v>
      </c>
      <c r="BX338" s="192">
        <v>-0.34100000000000003</v>
      </c>
      <c r="BY338" s="193">
        <v>-75</v>
      </c>
    </row>
    <row r="339" spans="1:77" x14ac:dyDescent="0.25">
      <c r="A339" s="44" t="s">
        <v>549</v>
      </c>
      <c r="B339" s="41" t="s">
        <v>673</v>
      </c>
      <c r="C339" s="25" t="s">
        <v>683</v>
      </c>
      <c r="D339" s="25" t="s">
        <v>31</v>
      </c>
      <c r="E339" s="28">
        <v>6</v>
      </c>
      <c r="F339" s="182">
        <v>-0.79</v>
      </c>
      <c r="G339" s="183">
        <v>-0.32200000000000001</v>
      </c>
      <c r="H339" s="184">
        <v>77</v>
      </c>
      <c r="I339" s="182">
        <v>-0.73399999999999999</v>
      </c>
      <c r="J339" s="183">
        <v>-0.317</v>
      </c>
      <c r="K339" s="184">
        <v>71</v>
      </c>
      <c r="L339" s="182">
        <v>-0.71799999999999997</v>
      </c>
      <c r="M339" s="183">
        <v>-0.31</v>
      </c>
      <c r="N339" s="184">
        <v>74</v>
      </c>
      <c r="O339" s="182">
        <v>-0.70699999999999996</v>
      </c>
      <c r="P339" s="183">
        <v>-0.308</v>
      </c>
      <c r="Q339" s="184">
        <v>72</v>
      </c>
      <c r="R339" s="182">
        <v>-0.70899999999999996</v>
      </c>
      <c r="S339" s="183">
        <v>-0.30099999999999999</v>
      </c>
      <c r="T339" s="184">
        <v>69</v>
      </c>
      <c r="U339" s="182">
        <v>-0.755</v>
      </c>
      <c r="V339" s="183">
        <v>-0.309</v>
      </c>
      <c r="W339" s="184">
        <v>80</v>
      </c>
      <c r="X339" s="182">
        <v>-0.86899999999999999</v>
      </c>
      <c r="Y339" s="183">
        <v>-0.315</v>
      </c>
      <c r="Z339" s="184">
        <v>95</v>
      </c>
      <c r="AA339" s="182">
        <v>-1.069</v>
      </c>
      <c r="AB339" s="183">
        <v>0.33500000000000002</v>
      </c>
      <c r="AC339" s="184">
        <v>121</v>
      </c>
      <c r="AD339" s="182">
        <v>-1.337</v>
      </c>
      <c r="AE339" s="183">
        <v>-0.373</v>
      </c>
      <c r="AF339" s="184">
        <v>139</v>
      </c>
      <c r="AG339" s="182">
        <v>-1.51</v>
      </c>
      <c r="AH339" s="183">
        <v>-0.38600000000000001</v>
      </c>
      <c r="AI339" s="184">
        <v>152</v>
      </c>
      <c r="AJ339" s="182">
        <v>-1.5529999999999999</v>
      </c>
      <c r="AK339" s="183">
        <v>-0.371</v>
      </c>
      <c r="AL339" s="184">
        <v>151</v>
      </c>
      <c r="AM339" s="182">
        <v>-1.546</v>
      </c>
      <c r="AN339" s="183">
        <v>-0.35899999999999999</v>
      </c>
      <c r="AO339" s="184">
        <v>153</v>
      </c>
      <c r="AP339" s="182">
        <v>-1.504</v>
      </c>
      <c r="AQ339" s="183">
        <v>-0.37</v>
      </c>
      <c r="AR339" s="184">
        <v>147</v>
      </c>
      <c r="AS339" s="182">
        <v>-1.421</v>
      </c>
      <c r="AT339" s="183">
        <v>-0.35499999999999998</v>
      </c>
      <c r="AU339" s="184">
        <v>148</v>
      </c>
      <c r="AV339" s="182">
        <v>-1.359</v>
      </c>
      <c r="AW339" s="183">
        <v>-0.377</v>
      </c>
      <c r="AX339" s="184">
        <v>130</v>
      </c>
      <c r="AY339" s="182">
        <v>-1.2689999999999999</v>
      </c>
      <c r="AZ339" s="183">
        <v>-0.34799999999999998</v>
      </c>
      <c r="BA339" s="184">
        <v>115</v>
      </c>
      <c r="BB339" s="182">
        <v>-1.196</v>
      </c>
      <c r="BC339" s="183">
        <v>-0.35499999999999998</v>
      </c>
      <c r="BD339" s="184">
        <v>116</v>
      </c>
      <c r="BE339" s="182">
        <v>-1.1220000000000001</v>
      </c>
      <c r="BF339" s="183">
        <v>-0.36199999999999999</v>
      </c>
      <c r="BG339" s="184">
        <v>111</v>
      </c>
      <c r="BH339" s="182">
        <v>-1.1180000000000001</v>
      </c>
      <c r="BI339" s="183">
        <v>-0.34699999999999998</v>
      </c>
      <c r="BJ339" s="184">
        <v>109</v>
      </c>
      <c r="BK339" s="182">
        <v>-1.1120000000000001</v>
      </c>
      <c r="BL339" s="183">
        <v>-0.34699999999999998</v>
      </c>
      <c r="BM339" s="184">
        <v>110</v>
      </c>
      <c r="BN339" s="182">
        <v>-1.123</v>
      </c>
      <c r="BO339" s="183">
        <v>-0.34</v>
      </c>
      <c r="BP339" s="184">
        <v>109</v>
      </c>
      <c r="BQ339" s="182">
        <v>-1.1080000000000001</v>
      </c>
      <c r="BR339" s="183">
        <v>-0.33900000000000002</v>
      </c>
      <c r="BS339" s="184">
        <v>104</v>
      </c>
      <c r="BT339" s="182">
        <v>-1.03</v>
      </c>
      <c r="BU339" s="183">
        <v>-0.32900000000000001</v>
      </c>
      <c r="BV339" s="184">
        <v>96</v>
      </c>
      <c r="BW339" s="182">
        <v>-0.88900000000000001</v>
      </c>
      <c r="BX339" s="183">
        <v>-0.315</v>
      </c>
      <c r="BY339" s="184">
        <v>79</v>
      </c>
    </row>
    <row r="340" spans="1:77" x14ac:dyDescent="0.25">
      <c r="A340" s="44" t="s">
        <v>549</v>
      </c>
      <c r="B340" s="41" t="s">
        <v>19</v>
      </c>
      <c r="C340" s="25" t="s">
        <v>675</v>
      </c>
      <c r="D340" s="25" t="s">
        <v>31</v>
      </c>
      <c r="E340" s="28">
        <v>10</v>
      </c>
      <c r="F340" s="182">
        <v>-2.4E-2</v>
      </c>
      <c r="G340" s="183">
        <v>-1.6E-2</v>
      </c>
      <c r="H340" s="184">
        <v>2</v>
      </c>
      <c r="I340" s="182">
        <v>-2.3E-2</v>
      </c>
      <c r="J340" s="183">
        <v>-1.4999999999999999E-2</v>
      </c>
      <c r="K340" s="184">
        <v>2</v>
      </c>
      <c r="L340" s="182">
        <v>-2.2800000000000001E-2</v>
      </c>
      <c r="M340" s="183">
        <v>-1.4999999999999999E-2</v>
      </c>
      <c r="N340" s="184">
        <v>2</v>
      </c>
      <c r="O340" s="182">
        <v>-0.02</v>
      </c>
      <c r="P340" s="183">
        <v>-1.4999999999999999E-2</v>
      </c>
      <c r="Q340" s="184">
        <v>2</v>
      </c>
      <c r="R340" s="182">
        <v>-2.1000000000000001E-2</v>
      </c>
      <c r="S340" s="183">
        <v>-1.4999999999999999E-2</v>
      </c>
      <c r="T340" s="184">
        <v>2</v>
      </c>
      <c r="U340" s="182">
        <v>-2.4E-2</v>
      </c>
      <c r="V340" s="183">
        <v>-1.4999999999999999E-2</v>
      </c>
      <c r="W340" s="184">
        <v>2</v>
      </c>
      <c r="X340" s="182">
        <v>-2.9000000000000001E-2</v>
      </c>
      <c r="Y340" s="183">
        <v>-1.4999999999999999E-2</v>
      </c>
      <c r="Z340" s="184">
        <v>2</v>
      </c>
      <c r="AA340" s="182">
        <v>-3.1E-2</v>
      </c>
      <c r="AB340" s="183">
        <v>-1.4999999999999999E-2</v>
      </c>
      <c r="AC340" s="184">
        <v>2</v>
      </c>
      <c r="AD340" s="182">
        <v>-2.8000000000000001E-2</v>
      </c>
      <c r="AE340" s="183">
        <v>-1.4999999999999999E-2</v>
      </c>
      <c r="AF340" s="184">
        <v>2</v>
      </c>
      <c r="AG340" s="182">
        <v>-2.8000000000000001E-2</v>
      </c>
      <c r="AH340" s="183">
        <v>-1.4999999999999999E-2</v>
      </c>
      <c r="AI340" s="184">
        <v>2</v>
      </c>
      <c r="AJ340" s="182">
        <v>-2.8000000000000001E-2</v>
      </c>
      <c r="AK340" s="183">
        <v>-1.4999999999999999E-2</v>
      </c>
      <c r="AL340" s="184">
        <v>2</v>
      </c>
      <c r="AM340" s="182">
        <v>-2.8000000000000001E-2</v>
      </c>
      <c r="AN340" s="183">
        <v>-1.4999999999999999E-2</v>
      </c>
      <c r="AO340" s="184">
        <v>2</v>
      </c>
      <c r="AP340" s="182">
        <v>-2.9000000000000001E-2</v>
      </c>
      <c r="AQ340" s="183">
        <v>-1.4999999999999999E-2</v>
      </c>
      <c r="AR340" s="184">
        <v>2</v>
      </c>
      <c r="AS340" s="182">
        <v>-2.5000000000000001E-2</v>
      </c>
      <c r="AT340" s="183">
        <v>-1.4999999999999999E-2</v>
      </c>
      <c r="AU340" s="184">
        <v>2</v>
      </c>
      <c r="AV340" s="182">
        <v>-2.5000000000000001E-2</v>
      </c>
      <c r="AW340" s="183">
        <v>-1.4999999999999999E-2</v>
      </c>
      <c r="AX340" s="184">
        <v>2</v>
      </c>
      <c r="AY340" s="182">
        <v>-2.7E-2</v>
      </c>
      <c r="AZ340" s="183">
        <v>-1.4999999999999999E-2</v>
      </c>
      <c r="BA340" s="184">
        <v>2</v>
      </c>
      <c r="BB340" s="182">
        <v>-2.8000000000000001E-2</v>
      </c>
      <c r="BC340" s="183">
        <v>-1.4999999999999999E-2</v>
      </c>
      <c r="BD340" s="184">
        <v>2</v>
      </c>
      <c r="BE340" s="182">
        <v>-3.1E-2</v>
      </c>
      <c r="BF340" s="183">
        <v>-1.4999999999999999E-2</v>
      </c>
      <c r="BG340" s="184">
        <v>2</v>
      </c>
      <c r="BH340" s="182">
        <v>-2.9000000000000001E-2</v>
      </c>
      <c r="BI340" s="183">
        <v>-1.4999999999999999E-2</v>
      </c>
      <c r="BJ340" s="184">
        <v>2</v>
      </c>
      <c r="BK340" s="182">
        <v>-3.3000000000000002E-2</v>
      </c>
      <c r="BL340" s="183">
        <v>-1.4999999999999999E-2</v>
      </c>
      <c r="BM340" s="184">
        <v>2</v>
      </c>
      <c r="BN340" s="182">
        <v>-0.03</v>
      </c>
      <c r="BO340" s="183">
        <v>-1.4999999999999999E-2</v>
      </c>
      <c r="BP340" s="184">
        <v>2</v>
      </c>
      <c r="BQ340" s="182">
        <v>-2.8000000000000001E-2</v>
      </c>
      <c r="BR340" s="183">
        <v>-1.4999999999999999E-2</v>
      </c>
      <c r="BS340" s="184">
        <v>2</v>
      </c>
      <c r="BT340" s="182">
        <v>-2.5999999999999999E-2</v>
      </c>
      <c r="BU340" s="183">
        <v>-1.4999999999999999E-2</v>
      </c>
      <c r="BV340" s="184">
        <v>2</v>
      </c>
      <c r="BW340" s="182">
        <v>-2.3E-2</v>
      </c>
      <c r="BX340" s="183">
        <v>-1.4999999999999999E-2</v>
      </c>
      <c r="BY340" s="184">
        <v>2</v>
      </c>
    </row>
    <row r="341" spans="1:77" x14ac:dyDescent="0.25">
      <c r="A341" s="44" t="s">
        <v>549</v>
      </c>
      <c r="B341" s="41" t="s">
        <v>11</v>
      </c>
      <c r="C341" s="67" t="s">
        <v>683</v>
      </c>
      <c r="D341" s="25" t="s">
        <v>676</v>
      </c>
      <c r="E341" s="16" t="s">
        <v>28</v>
      </c>
      <c r="F341" s="253">
        <v>2</v>
      </c>
      <c r="G341" s="254"/>
      <c r="H341" s="255"/>
      <c r="I341" s="253">
        <v>2</v>
      </c>
      <c r="J341" s="254"/>
      <c r="K341" s="255"/>
      <c r="L341" s="253">
        <v>2</v>
      </c>
      <c r="M341" s="254"/>
      <c r="N341" s="255"/>
      <c r="O341" s="253">
        <v>2</v>
      </c>
      <c r="P341" s="254"/>
      <c r="Q341" s="255"/>
      <c r="R341" s="253">
        <v>2</v>
      </c>
      <c r="S341" s="254"/>
      <c r="T341" s="255"/>
      <c r="U341" s="253">
        <v>2</v>
      </c>
      <c r="V341" s="254"/>
      <c r="W341" s="255"/>
      <c r="X341" s="253">
        <v>2</v>
      </c>
      <c r="Y341" s="254"/>
      <c r="Z341" s="255"/>
      <c r="AA341" s="253">
        <v>2</v>
      </c>
      <c r="AB341" s="254"/>
      <c r="AC341" s="255"/>
      <c r="AD341" s="253">
        <v>2</v>
      </c>
      <c r="AE341" s="254"/>
      <c r="AF341" s="255"/>
      <c r="AG341" s="253">
        <v>2</v>
      </c>
      <c r="AH341" s="254"/>
      <c r="AI341" s="255"/>
      <c r="AJ341" s="253">
        <v>2</v>
      </c>
      <c r="AK341" s="254"/>
      <c r="AL341" s="255"/>
      <c r="AM341" s="253">
        <v>2</v>
      </c>
      <c r="AN341" s="254"/>
      <c r="AO341" s="255"/>
      <c r="AP341" s="253">
        <v>2</v>
      </c>
      <c r="AQ341" s="254"/>
      <c r="AR341" s="255"/>
      <c r="AS341" s="253">
        <v>2</v>
      </c>
      <c r="AT341" s="254"/>
      <c r="AU341" s="255"/>
      <c r="AV341" s="253">
        <v>2</v>
      </c>
      <c r="AW341" s="254"/>
      <c r="AX341" s="255"/>
      <c r="AY341" s="253">
        <v>2</v>
      </c>
      <c r="AZ341" s="254"/>
      <c r="BA341" s="255"/>
      <c r="BB341" s="253">
        <v>2</v>
      </c>
      <c r="BC341" s="254"/>
      <c r="BD341" s="255"/>
      <c r="BE341" s="253">
        <v>2</v>
      </c>
      <c r="BF341" s="254"/>
      <c r="BG341" s="255"/>
      <c r="BH341" s="253">
        <v>2</v>
      </c>
      <c r="BI341" s="254"/>
      <c r="BJ341" s="255"/>
      <c r="BK341" s="253">
        <v>2</v>
      </c>
      <c r="BL341" s="254"/>
      <c r="BM341" s="255"/>
      <c r="BN341" s="253">
        <v>2</v>
      </c>
      <c r="BO341" s="254"/>
      <c r="BP341" s="255"/>
      <c r="BQ341" s="253">
        <v>2</v>
      </c>
      <c r="BR341" s="254"/>
      <c r="BS341" s="255"/>
      <c r="BT341" s="253">
        <v>2</v>
      </c>
      <c r="BU341" s="254"/>
      <c r="BV341" s="255"/>
      <c r="BW341" s="253">
        <v>2</v>
      </c>
      <c r="BX341" s="254"/>
      <c r="BY341" s="255"/>
    </row>
    <row r="342" spans="1:77" x14ac:dyDescent="0.25">
      <c r="A342" s="44" t="s">
        <v>549</v>
      </c>
      <c r="B342" s="41" t="s">
        <v>12</v>
      </c>
      <c r="C342" s="67" t="s">
        <v>683</v>
      </c>
      <c r="D342" s="25" t="s">
        <v>676</v>
      </c>
      <c r="E342" s="16" t="s">
        <v>28</v>
      </c>
      <c r="F342" s="253">
        <v>1</v>
      </c>
      <c r="G342" s="254"/>
      <c r="H342" s="255"/>
      <c r="I342" s="253">
        <v>1</v>
      </c>
      <c r="J342" s="254"/>
      <c r="K342" s="255"/>
      <c r="L342" s="253">
        <v>1</v>
      </c>
      <c r="M342" s="254"/>
      <c r="N342" s="255"/>
      <c r="O342" s="253">
        <v>1</v>
      </c>
      <c r="P342" s="254"/>
      <c r="Q342" s="255"/>
      <c r="R342" s="253">
        <v>1</v>
      </c>
      <c r="S342" s="254"/>
      <c r="T342" s="255"/>
      <c r="U342" s="253">
        <v>1</v>
      </c>
      <c r="V342" s="254"/>
      <c r="W342" s="255"/>
      <c r="X342" s="253">
        <v>1</v>
      </c>
      <c r="Y342" s="254"/>
      <c r="Z342" s="255"/>
      <c r="AA342" s="253">
        <v>1</v>
      </c>
      <c r="AB342" s="254"/>
      <c r="AC342" s="255"/>
      <c r="AD342" s="253">
        <v>1</v>
      </c>
      <c r="AE342" s="254"/>
      <c r="AF342" s="255"/>
      <c r="AG342" s="253">
        <v>1</v>
      </c>
      <c r="AH342" s="254"/>
      <c r="AI342" s="255"/>
      <c r="AJ342" s="253">
        <v>1</v>
      </c>
      <c r="AK342" s="254"/>
      <c r="AL342" s="255"/>
      <c r="AM342" s="253">
        <v>1</v>
      </c>
      <c r="AN342" s="254"/>
      <c r="AO342" s="255"/>
      <c r="AP342" s="253">
        <v>1</v>
      </c>
      <c r="AQ342" s="254"/>
      <c r="AR342" s="255"/>
      <c r="AS342" s="253">
        <v>1</v>
      </c>
      <c r="AT342" s="254"/>
      <c r="AU342" s="255"/>
      <c r="AV342" s="253">
        <v>1</v>
      </c>
      <c r="AW342" s="254"/>
      <c r="AX342" s="255"/>
      <c r="AY342" s="253">
        <v>1</v>
      </c>
      <c r="AZ342" s="254"/>
      <c r="BA342" s="255"/>
      <c r="BB342" s="253">
        <v>1</v>
      </c>
      <c r="BC342" s="254"/>
      <c r="BD342" s="255"/>
      <c r="BE342" s="253">
        <v>1</v>
      </c>
      <c r="BF342" s="254"/>
      <c r="BG342" s="255"/>
      <c r="BH342" s="253">
        <v>1</v>
      </c>
      <c r="BI342" s="254"/>
      <c r="BJ342" s="255"/>
      <c r="BK342" s="253">
        <v>1</v>
      </c>
      <c r="BL342" s="254"/>
      <c r="BM342" s="255"/>
      <c r="BN342" s="253">
        <v>1</v>
      </c>
      <c r="BO342" s="254"/>
      <c r="BP342" s="255"/>
      <c r="BQ342" s="253">
        <v>1</v>
      </c>
      <c r="BR342" s="254"/>
      <c r="BS342" s="255"/>
      <c r="BT342" s="253">
        <v>1</v>
      </c>
      <c r="BU342" s="254"/>
      <c r="BV342" s="255"/>
      <c r="BW342" s="253">
        <v>1</v>
      </c>
      <c r="BX342" s="254"/>
      <c r="BY342" s="255"/>
    </row>
    <row r="343" spans="1:77" x14ac:dyDescent="0.25">
      <c r="A343" s="44" t="s">
        <v>549</v>
      </c>
      <c r="B343" s="41" t="s">
        <v>19</v>
      </c>
      <c r="C343" s="25" t="s">
        <v>675</v>
      </c>
      <c r="D343" s="25" t="s">
        <v>676</v>
      </c>
      <c r="E343" s="16" t="s">
        <v>28</v>
      </c>
      <c r="F343" s="253">
        <v>1</v>
      </c>
      <c r="G343" s="254"/>
      <c r="H343" s="255"/>
      <c r="I343" s="253">
        <v>1</v>
      </c>
      <c r="J343" s="254"/>
      <c r="K343" s="255"/>
      <c r="L343" s="253">
        <v>1</v>
      </c>
      <c r="M343" s="254"/>
      <c r="N343" s="255"/>
      <c r="O343" s="253">
        <v>1</v>
      </c>
      <c r="P343" s="254"/>
      <c r="Q343" s="255"/>
      <c r="R343" s="253">
        <v>1</v>
      </c>
      <c r="S343" s="254"/>
      <c r="T343" s="255"/>
      <c r="U343" s="253">
        <v>1</v>
      </c>
      <c r="V343" s="254"/>
      <c r="W343" s="255"/>
      <c r="X343" s="253">
        <v>1</v>
      </c>
      <c r="Y343" s="254"/>
      <c r="Z343" s="255"/>
      <c r="AA343" s="253">
        <v>1</v>
      </c>
      <c r="AB343" s="254"/>
      <c r="AC343" s="255"/>
      <c r="AD343" s="253">
        <v>1</v>
      </c>
      <c r="AE343" s="254"/>
      <c r="AF343" s="255"/>
      <c r="AG343" s="253">
        <v>1</v>
      </c>
      <c r="AH343" s="254"/>
      <c r="AI343" s="255"/>
      <c r="AJ343" s="253">
        <v>1</v>
      </c>
      <c r="AK343" s="254"/>
      <c r="AL343" s="255"/>
      <c r="AM343" s="253">
        <v>1</v>
      </c>
      <c r="AN343" s="254"/>
      <c r="AO343" s="255"/>
      <c r="AP343" s="253">
        <v>1</v>
      </c>
      <c r="AQ343" s="254"/>
      <c r="AR343" s="255"/>
      <c r="AS343" s="253">
        <v>1</v>
      </c>
      <c r="AT343" s="254"/>
      <c r="AU343" s="255"/>
      <c r="AV343" s="253">
        <v>1</v>
      </c>
      <c r="AW343" s="254"/>
      <c r="AX343" s="255"/>
      <c r="AY343" s="253">
        <v>1</v>
      </c>
      <c r="AZ343" s="254"/>
      <c r="BA343" s="255"/>
      <c r="BB343" s="253">
        <v>1</v>
      </c>
      <c r="BC343" s="254"/>
      <c r="BD343" s="255"/>
      <c r="BE343" s="253">
        <v>1</v>
      </c>
      <c r="BF343" s="254"/>
      <c r="BG343" s="255"/>
      <c r="BH343" s="253">
        <v>1</v>
      </c>
      <c r="BI343" s="254"/>
      <c r="BJ343" s="255"/>
      <c r="BK343" s="253">
        <v>1</v>
      </c>
      <c r="BL343" s="254"/>
      <c r="BM343" s="255"/>
      <c r="BN343" s="253">
        <v>1</v>
      </c>
      <c r="BO343" s="254"/>
      <c r="BP343" s="255"/>
      <c r="BQ343" s="253">
        <v>1</v>
      </c>
      <c r="BR343" s="254"/>
      <c r="BS343" s="255"/>
      <c r="BT343" s="253">
        <v>1</v>
      </c>
      <c r="BU343" s="254"/>
      <c r="BV343" s="255"/>
      <c r="BW343" s="253">
        <v>1</v>
      </c>
      <c r="BX343" s="254"/>
      <c r="BY343" s="255"/>
    </row>
    <row r="344" spans="1:77" x14ac:dyDescent="0.25">
      <c r="A344" s="44" t="s">
        <v>549</v>
      </c>
      <c r="B344" s="41" t="s">
        <v>653</v>
      </c>
      <c r="C344" s="13" t="s">
        <v>28</v>
      </c>
      <c r="D344" s="13" t="s">
        <v>32</v>
      </c>
      <c r="E344" s="28">
        <v>6</v>
      </c>
      <c r="F344" s="253">
        <v>6.23</v>
      </c>
      <c r="G344" s="254"/>
      <c r="H344" s="255"/>
      <c r="I344" s="253">
        <v>6.24</v>
      </c>
      <c r="J344" s="254"/>
      <c r="K344" s="255"/>
      <c r="L344" s="253">
        <v>6.22</v>
      </c>
      <c r="M344" s="254"/>
      <c r="N344" s="255"/>
      <c r="O344" s="253">
        <v>6.24</v>
      </c>
      <c r="P344" s="254"/>
      <c r="Q344" s="255"/>
      <c r="R344" s="253">
        <v>6.24</v>
      </c>
      <c r="S344" s="254"/>
      <c r="T344" s="255"/>
      <c r="U344" s="253">
        <v>6.24</v>
      </c>
      <c r="V344" s="254"/>
      <c r="W344" s="255"/>
      <c r="X344" s="253">
        <v>6.24</v>
      </c>
      <c r="Y344" s="254"/>
      <c r="Z344" s="255"/>
      <c r="AA344" s="253">
        <v>6.24</v>
      </c>
      <c r="AB344" s="254"/>
      <c r="AC344" s="255"/>
      <c r="AD344" s="253">
        <v>6.24</v>
      </c>
      <c r="AE344" s="254"/>
      <c r="AF344" s="255"/>
      <c r="AG344" s="253">
        <v>6.25</v>
      </c>
      <c r="AH344" s="254"/>
      <c r="AI344" s="255"/>
      <c r="AJ344" s="253">
        <v>6.23</v>
      </c>
      <c r="AK344" s="254"/>
      <c r="AL344" s="255"/>
      <c r="AM344" s="253">
        <v>6.23</v>
      </c>
      <c r="AN344" s="254"/>
      <c r="AO344" s="255"/>
      <c r="AP344" s="253">
        <v>6.2</v>
      </c>
      <c r="AQ344" s="254"/>
      <c r="AR344" s="255"/>
      <c r="AS344" s="253">
        <v>6.2</v>
      </c>
      <c r="AT344" s="254"/>
      <c r="AU344" s="255"/>
      <c r="AV344" s="253">
        <v>6.2</v>
      </c>
      <c r="AW344" s="254"/>
      <c r="AX344" s="255"/>
      <c r="AY344" s="253">
        <v>6.21</v>
      </c>
      <c r="AZ344" s="254"/>
      <c r="BA344" s="255"/>
      <c r="BB344" s="253">
        <v>6.2</v>
      </c>
      <c r="BC344" s="254"/>
      <c r="BD344" s="255"/>
      <c r="BE344" s="253">
        <v>6.21</v>
      </c>
      <c r="BF344" s="254"/>
      <c r="BG344" s="255"/>
      <c r="BH344" s="253">
        <v>6.22</v>
      </c>
      <c r="BI344" s="254"/>
      <c r="BJ344" s="255"/>
      <c r="BK344" s="253">
        <v>6.22</v>
      </c>
      <c r="BL344" s="254"/>
      <c r="BM344" s="255"/>
      <c r="BN344" s="253">
        <v>6.23</v>
      </c>
      <c r="BO344" s="254"/>
      <c r="BP344" s="255"/>
      <c r="BQ344" s="253">
        <v>6.24</v>
      </c>
      <c r="BR344" s="254"/>
      <c r="BS344" s="255"/>
      <c r="BT344" s="253">
        <v>6.21</v>
      </c>
      <c r="BU344" s="254"/>
      <c r="BV344" s="255"/>
      <c r="BW344" s="253">
        <v>6.24</v>
      </c>
      <c r="BX344" s="254"/>
      <c r="BY344" s="255"/>
    </row>
    <row r="345" spans="1:77" x14ac:dyDescent="0.25">
      <c r="A345" s="44" t="s">
        <v>549</v>
      </c>
      <c r="B345" s="41" t="s">
        <v>654</v>
      </c>
      <c r="C345" s="13" t="s">
        <v>28</v>
      </c>
      <c r="D345" s="13" t="s">
        <v>32</v>
      </c>
      <c r="E345" s="28">
        <v>6</v>
      </c>
      <c r="F345" s="253">
        <v>6.2</v>
      </c>
      <c r="G345" s="254"/>
      <c r="H345" s="255"/>
      <c r="I345" s="253">
        <v>6.2</v>
      </c>
      <c r="J345" s="254"/>
      <c r="K345" s="255"/>
      <c r="L345" s="253">
        <v>6.18</v>
      </c>
      <c r="M345" s="254"/>
      <c r="N345" s="255"/>
      <c r="O345" s="253">
        <v>6.19</v>
      </c>
      <c r="P345" s="254"/>
      <c r="Q345" s="255"/>
      <c r="R345" s="253">
        <v>6.2</v>
      </c>
      <c r="S345" s="254"/>
      <c r="T345" s="255"/>
      <c r="U345" s="253">
        <v>6.2</v>
      </c>
      <c r="V345" s="254"/>
      <c r="W345" s="255"/>
      <c r="X345" s="253">
        <v>6.19</v>
      </c>
      <c r="Y345" s="254"/>
      <c r="Z345" s="255"/>
      <c r="AA345" s="253">
        <v>6.18</v>
      </c>
      <c r="AB345" s="254"/>
      <c r="AC345" s="255"/>
      <c r="AD345" s="253">
        <v>6.16</v>
      </c>
      <c r="AE345" s="254"/>
      <c r="AF345" s="255"/>
      <c r="AG345" s="253">
        <v>6.16</v>
      </c>
      <c r="AH345" s="254"/>
      <c r="AI345" s="255"/>
      <c r="AJ345" s="253">
        <v>6.16</v>
      </c>
      <c r="AK345" s="254"/>
      <c r="AL345" s="255"/>
      <c r="AM345" s="253">
        <v>6.15</v>
      </c>
      <c r="AN345" s="254"/>
      <c r="AO345" s="255"/>
      <c r="AP345" s="253">
        <v>6.13</v>
      </c>
      <c r="AQ345" s="254"/>
      <c r="AR345" s="255"/>
      <c r="AS345" s="253">
        <v>6.12</v>
      </c>
      <c r="AT345" s="254"/>
      <c r="AU345" s="255"/>
      <c r="AV345" s="253">
        <v>6.12</v>
      </c>
      <c r="AW345" s="254"/>
      <c r="AX345" s="255"/>
      <c r="AY345" s="253">
        <v>6.15</v>
      </c>
      <c r="AZ345" s="254"/>
      <c r="BA345" s="255"/>
      <c r="BB345" s="253">
        <v>6.13</v>
      </c>
      <c r="BC345" s="254"/>
      <c r="BD345" s="255"/>
      <c r="BE345" s="253">
        <v>6.15</v>
      </c>
      <c r="BF345" s="254"/>
      <c r="BG345" s="255"/>
      <c r="BH345" s="253">
        <v>6.17</v>
      </c>
      <c r="BI345" s="254"/>
      <c r="BJ345" s="255"/>
      <c r="BK345" s="253">
        <v>6.16</v>
      </c>
      <c r="BL345" s="254"/>
      <c r="BM345" s="255"/>
      <c r="BN345" s="253">
        <v>6.18</v>
      </c>
      <c r="BO345" s="254"/>
      <c r="BP345" s="255"/>
      <c r="BQ345" s="253">
        <v>6.19</v>
      </c>
      <c r="BR345" s="254"/>
      <c r="BS345" s="255"/>
      <c r="BT345" s="253">
        <v>6.17</v>
      </c>
      <c r="BU345" s="254"/>
      <c r="BV345" s="255"/>
      <c r="BW345" s="253">
        <v>6.2</v>
      </c>
      <c r="BX345" s="254"/>
      <c r="BY345" s="255"/>
    </row>
    <row r="346" spans="1:77" ht="15.75" thickBot="1" x14ac:dyDescent="0.3">
      <c r="A346" s="45" t="s">
        <v>549</v>
      </c>
      <c r="B346" s="10" t="s">
        <v>677</v>
      </c>
      <c r="C346" s="14" t="s">
        <v>28</v>
      </c>
      <c r="D346" s="14" t="s">
        <v>32</v>
      </c>
      <c r="E346" s="29">
        <v>10</v>
      </c>
      <c r="F346" s="262">
        <v>10.23</v>
      </c>
      <c r="G346" s="263"/>
      <c r="H346" s="265"/>
      <c r="I346" s="262">
        <v>10.24</v>
      </c>
      <c r="J346" s="263"/>
      <c r="K346" s="265"/>
      <c r="L346" s="262">
        <v>10.210000000000001</v>
      </c>
      <c r="M346" s="263"/>
      <c r="N346" s="265"/>
      <c r="O346" s="262">
        <v>10.220000000000001</v>
      </c>
      <c r="P346" s="263"/>
      <c r="Q346" s="265"/>
      <c r="R346" s="262">
        <v>10.25</v>
      </c>
      <c r="S346" s="263"/>
      <c r="T346" s="265"/>
      <c r="U346" s="262">
        <v>10.26</v>
      </c>
      <c r="V346" s="263"/>
      <c r="W346" s="265"/>
      <c r="X346" s="262">
        <v>10.23</v>
      </c>
      <c r="Y346" s="263"/>
      <c r="Z346" s="265"/>
      <c r="AA346" s="262">
        <v>10.25</v>
      </c>
      <c r="AB346" s="263"/>
      <c r="AC346" s="265"/>
      <c r="AD346" s="262">
        <v>10.24</v>
      </c>
      <c r="AE346" s="263"/>
      <c r="AF346" s="265"/>
      <c r="AG346" s="262">
        <v>10.220000000000001</v>
      </c>
      <c r="AH346" s="263"/>
      <c r="AI346" s="265"/>
      <c r="AJ346" s="262">
        <v>10.23</v>
      </c>
      <c r="AK346" s="263"/>
      <c r="AL346" s="265"/>
      <c r="AM346" s="262">
        <v>10.220000000000001</v>
      </c>
      <c r="AN346" s="263"/>
      <c r="AO346" s="265"/>
      <c r="AP346" s="262">
        <v>10.18</v>
      </c>
      <c r="AQ346" s="263"/>
      <c r="AR346" s="265"/>
      <c r="AS346" s="262">
        <v>10.16</v>
      </c>
      <c r="AT346" s="263"/>
      <c r="AU346" s="265"/>
      <c r="AV346" s="262">
        <v>10.16</v>
      </c>
      <c r="AW346" s="263"/>
      <c r="AX346" s="265"/>
      <c r="AY346" s="262">
        <v>10.16</v>
      </c>
      <c r="AZ346" s="263"/>
      <c r="BA346" s="265"/>
      <c r="BB346" s="262">
        <v>10.18</v>
      </c>
      <c r="BC346" s="263"/>
      <c r="BD346" s="265"/>
      <c r="BE346" s="262">
        <v>10.18</v>
      </c>
      <c r="BF346" s="263"/>
      <c r="BG346" s="265"/>
      <c r="BH346" s="262">
        <v>10.210000000000001</v>
      </c>
      <c r="BI346" s="263"/>
      <c r="BJ346" s="265"/>
      <c r="BK346" s="262">
        <v>10.19</v>
      </c>
      <c r="BL346" s="263"/>
      <c r="BM346" s="265"/>
      <c r="BN346" s="262">
        <v>10.220000000000001</v>
      </c>
      <c r="BO346" s="263"/>
      <c r="BP346" s="265"/>
      <c r="BQ346" s="262">
        <v>10.220000000000001</v>
      </c>
      <c r="BR346" s="263"/>
      <c r="BS346" s="265"/>
      <c r="BT346" s="262">
        <v>10.19</v>
      </c>
      <c r="BU346" s="263"/>
      <c r="BV346" s="265"/>
      <c r="BW346" s="262">
        <v>10.23</v>
      </c>
      <c r="BX346" s="263"/>
      <c r="BY346" s="265"/>
    </row>
    <row r="347" spans="1:77" x14ac:dyDescent="0.25">
      <c r="A347" s="42" t="s">
        <v>550</v>
      </c>
      <c r="B347" s="43" t="s">
        <v>642</v>
      </c>
      <c r="C347" s="11" t="s">
        <v>675</v>
      </c>
      <c r="D347" s="11" t="s">
        <v>31</v>
      </c>
      <c r="E347" s="17">
        <v>10</v>
      </c>
      <c r="F347" s="191">
        <v>0</v>
      </c>
      <c r="G347" s="192">
        <v>0</v>
      </c>
      <c r="H347" s="193">
        <v>0</v>
      </c>
      <c r="I347" s="200">
        <v>0</v>
      </c>
      <c r="J347" s="192">
        <v>0</v>
      </c>
      <c r="K347" s="196">
        <v>0</v>
      </c>
      <c r="L347" s="191">
        <v>0</v>
      </c>
      <c r="M347" s="192">
        <v>0</v>
      </c>
      <c r="N347" s="193">
        <v>0</v>
      </c>
      <c r="O347" s="200">
        <v>0</v>
      </c>
      <c r="P347" s="192">
        <v>0</v>
      </c>
      <c r="Q347" s="196">
        <v>0</v>
      </c>
      <c r="R347" s="191">
        <v>0</v>
      </c>
      <c r="S347" s="192">
        <v>0</v>
      </c>
      <c r="T347" s="193">
        <v>0</v>
      </c>
      <c r="U347" s="200">
        <v>0</v>
      </c>
      <c r="V347" s="192">
        <v>0</v>
      </c>
      <c r="W347" s="196">
        <v>0</v>
      </c>
      <c r="X347" s="191">
        <v>0</v>
      </c>
      <c r="Y347" s="192">
        <v>0</v>
      </c>
      <c r="Z347" s="193">
        <v>0</v>
      </c>
      <c r="AA347" s="200">
        <v>0</v>
      </c>
      <c r="AB347" s="192">
        <v>0</v>
      </c>
      <c r="AC347" s="196">
        <v>0</v>
      </c>
      <c r="AD347" s="191">
        <v>0</v>
      </c>
      <c r="AE347" s="192">
        <v>0</v>
      </c>
      <c r="AF347" s="193">
        <v>0</v>
      </c>
      <c r="AG347" s="200">
        <v>0</v>
      </c>
      <c r="AH347" s="192">
        <v>0</v>
      </c>
      <c r="AI347" s="196">
        <v>0</v>
      </c>
      <c r="AJ347" s="191">
        <v>0</v>
      </c>
      <c r="AK347" s="192">
        <v>0</v>
      </c>
      <c r="AL347" s="193">
        <v>0</v>
      </c>
      <c r="AM347" s="200">
        <v>0</v>
      </c>
      <c r="AN347" s="192">
        <v>0</v>
      </c>
      <c r="AO347" s="196">
        <v>0</v>
      </c>
      <c r="AP347" s="191">
        <v>0</v>
      </c>
      <c r="AQ347" s="192">
        <v>0</v>
      </c>
      <c r="AR347" s="193">
        <v>0</v>
      </c>
      <c r="AS347" s="200">
        <v>0</v>
      </c>
      <c r="AT347" s="192">
        <v>0</v>
      </c>
      <c r="AU347" s="196">
        <v>0</v>
      </c>
      <c r="AV347" s="191">
        <v>0</v>
      </c>
      <c r="AW347" s="192">
        <v>0</v>
      </c>
      <c r="AX347" s="193">
        <v>0</v>
      </c>
      <c r="AY347" s="200">
        <v>0</v>
      </c>
      <c r="AZ347" s="192">
        <v>0</v>
      </c>
      <c r="BA347" s="196">
        <v>0</v>
      </c>
      <c r="BB347" s="191">
        <v>0</v>
      </c>
      <c r="BC347" s="192">
        <v>0</v>
      </c>
      <c r="BD347" s="193">
        <v>0</v>
      </c>
      <c r="BE347" s="200">
        <v>0</v>
      </c>
      <c r="BF347" s="192">
        <v>0</v>
      </c>
      <c r="BG347" s="196">
        <v>0</v>
      </c>
      <c r="BH347" s="191">
        <v>0</v>
      </c>
      <c r="BI347" s="192">
        <v>0</v>
      </c>
      <c r="BJ347" s="193">
        <v>0</v>
      </c>
      <c r="BK347" s="200">
        <v>0</v>
      </c>
      <c r="BL347" s="192">
        <v>0</v>
      </c>
      <c r="BM347" s="196">
        <v>0</v>
      </c>
      <c r="BN347" s="191">
        <v>0</v>
      </c>
      <c r="BO347" s="192">
        <v>0</v>
      </c>
      <c r="BP347" s="193">
        <v>0</v>
      </c>
      <c r="BQ347" s="200">
        <v>0</v>
      </c>
      <c r="BR347" s="192">
        <v>0</v>
      </c>
      <c r="BS347" s="196">
        <v>0</v>
      </c>
      <c r="BT347" s="191">
        <v>0</v>
      </c>
      <c r="BU347" s="192">
        <v>0</v>
      </c>
      <c r="BV347" s="193">
        <v>0</v>
      </c>
      <c r="BW347" s="191">
        <v>0</v>
      </c>
      <c r="BX347" s="192">
        <v>0</v>
      </c>
      <c r="BY347" s="193">
        <v>0</v>
      </c>
    </row>
    <row r="348" spans="1:77" x14ac:dyDescent="0.25">
      <c r="A348" s="44" t="s">
        <v>550</v>
      </c>
      <c r="B348" s="41" t="s">
        <v>678</v>
      </c>
      <c r="C348" s="25" t="s">
        <v>679</v>
      </c>
      <c r="D348" s="25" t="s">
        <v>31</v>
      </c>
      <c r="E348" s="26">
        <v>10</v>
      </c>
      <c r="F348" s="182">
        <v>-0.126</v>
      </c>
      <c r="G348" s="183">
        <v>-9.4E-2</v>
      </c>
      <c r="H348" s="184">
        <v>9</v>
      </c>
      <c r="I348" s="186">
        <v>-0.125</v>
      </c>
      <c r="J348" s="183">
        <v>-0.09</v>
      </c>
      <c r="K348" s="185">
        <v>8</v>
      </c>
      <c r="L348" s="182">
        <v>-0.113</v>
      </c>
      <c r="M348" s="183">
        <v>-8.6999999999999994E-2</v>
      </c>
      <c r="N348" s="184">
        <v>8</v>
      </c>
      <c r="O348" s="186">
        <v>-0.112</v>
      </c>
      <c r="P348" s="183">
        <v>-8.5999999999999993E-2</v>
      </c>
      <c r="Q348" s="185">
        <v>8</v>
      </c>
      <c r="R348" s="182">
        <v>-0.113</v>
      </c>
      <c r="S348" s="183">
        <v>-8.6999999999999994E-2</v>
      </c>
      <c r="T348" s="184">
        <v>8</v>
      </c>
      <c r="U348" s="186">
        <v>-0.12</v>
      </c>
      <c r="V348" s="183">
        <v>-8.7999999999999995E-2</v>
      </c>
      <c r="W348" s="185">
        <v>9</v>
      </c>
      <c r="X348" s="182">
        <v>-0.13900000000000001</v>
      </c>
      <c r="Y348" s="183">
        <v>-9.1999999999999998E-2</v>
      </c>
      <c r="Z348" s="184">
        <v>9</v>
      </c>
      <c r="AA348" s="186">
        <v>-0.153</v>
      </c>
      <c r="AB348" s="183">
        <v>-9.6000000000000002E-2</v>
      </c>
      <c r="AC348" s="185">
        <v>12</v>
      </c>
      <c r="AD348" s="182">
        <v>-0.17100000000000001</v>
      </c>
      <c r="AE348" s="183">
        <v>-0.10199999999999999</v>
      </c>
      <c r="AF348" s="184">
        <v>10</v>
      </c>
      <c r="AG348" s="186">
        <v>-0.185</v>
      </c>
      <c r="AH348" s="183">
        <v>-9.8000000000000004E-2</v>
      </c>
      <c r="AI348" s="185">
        <v>12</v>
      </c>
      <c r="AJ348" s="182">
        <v>-0.182</v>
      </c>
      <c r="AK348" s="183">
        <v>-9.8000000000000004E-2</v>
      </c>
      <c r="AL348" s="184">
        <v>11</v>
      </c>
      <c r="AM348" s="186">
        <v>-0.17399999999999999</v>
      </c>
      <c r="AN348" s="183">
        <v>-0.99</v>
      </c>
      <c r="AO348" s="185">
        <v>10</v>
      </c>
      <c r="AP348" s="182">
        <v>-0.153</v>
      </c>
      <c r="AQ348" s="183">
        <v>-0.09</v>
      </c>
      <c r="AR348" s="184">
        <v>10</v>
      </c>
      <c r="AS348" s="186">
        <v>-0.13800000000000001</v>
      </c>
      <c r="AT348" s="183">
        <v>-8.8999999999999996E-2</v>
      </c>
      <c r="AU348" s="185">
        <v>9</v>
      </c>
      <c r="AV348" s="182">
        <v>-0.14000000000000001</v>
      </c>
      <c r="AW348" s="183">
        <v>-8.7999999999999995E-2</v>
      </c>
      <c r="AX348" s="184">
        <v>8</v>
      </c>
      <c r="AY348" s="186">
        <v>-0.13100000000000001</v>
      </c>
      <c r="AZ348" s="183">
        <v>-0.09</v>
      </c>
      <c r="BA348" s="185">
        <v>8</v>
      </c>
      <c r="BB348" s="182">
        <v>-0.13700000000000001</v>
      </c>
      <c r="BC348" s="183">
        <v>-0.09</v>
      </c>
      <c r="BD348" s="184">
        <v>10</v>
      </c>
      <c r="BE348" s="186">
        <v>-0.14599999999999999</v>
      </c>
      <c r="BF348" s="183">
        <v>-9.2999999999999999E-2</v>
      </c>
      <c r="BG348" s="185">
        <v>10</v>
      </c>
      <c r="BH348" s="182">
        <v>-0.14799999999999999</v>
      </c>
      <c r="BI348" s="183">
        <v>-9.7000000000000003E-2</v>
      </c>
      <c r="BJ348" s="184">
        <v>9</v>
      </c>
      <c r="BK348" s="186">
        <v>-0.156</v>
      </c>
      <c r="BL348" s="183">
        <v>-9.9000000000000005E-2</v>
      </c>
      <c r="BM348" s="185">
        <v>10</v>
      </c>
      <c r="BN348" s="182">
        <v>-0.152</v>
      </c>
      <c r="BO348" s="183">
        <v>-9.6000000000000002E-2</v>
      </c>
      <c r="BP348" s="184">
        <v>9</v>
      </c>
      <c r="BQ348" s="186">
        <v>-0.14599999999999999</v>
      </c>
      <c r="BR348" s="183">
        <v>-9.5000000000000001E-2</v>
      </c>
      <c r="BS348" s="185">
        <v>10</v>
      </c>
      <c r="BT348" s="182">
        <v>-0.14299999999999999</v>
      </c>
      <c r="BU348" s="183">
        <v>-9.0999999999999998E-2</v>
      </c>
      <c r="BV348" s="184">
        <v>9</v>
      </c>
      <c r="BW348" s="182">
        <v>-0.126</v>
      </c>
      <c r="BX348" s="183">
        <v>-0.09</v>
      </c>
      <c r="BY348" s="184">
        <v>9</v>
      </c>
    </row>
    <row r="349" spans="1:77" x14ac:dyDescent="0.25">
      <c r="A349" s="44" t="s">
        <v>550</v>
      </c>
      <c r="B349" s="41" t="s">
        <v>11</v>
      </c>
      <c r="C349" s="25" t="s">
        <v>675</v>
      </c>
      <c r="D349" s="25" t="s">
        <v>676</v>
      </c>
      <c r="E349" s="52" t="s">
        <v>28</v>
      </c>
      <c r="F349" s="253">
        <v>1</v>
      </c>
      <c r="G349" s="254"/>
      <c r="H349" s="255"/>
      <c r="I349" s="253">
        <v>1</v>
      </c>
      <c r="J349" s="254"/>
      <c r="K349" s="255"/>
      <c r="L349" s="253">
        <v>1</v>
      </c>
      <c r="M349" s="254"/>
      <c r="N349" s="255"/>
      <c r="O349" s="253">
        <v>1</v>
      </c>
      <c r="P349" s="254"/>
      <c r="Q349" s="255"/>
      <c r="R349" s="253">
        <v>1</v>
      </c>
      <c r="S349" s="254"/>
      <c r="T349" s="255"/>
      <c r="U349" s="253">
        <v>1</v>
      </c>
      <c r="V349" s="254"/>
      <c r="W349" s="255"/>
      <c r="X349" s="253">
        <v>1</v>
      </c>
      <c r="Y349" s="254"/>
      <c r="Z349" s="255"/>
      <c r="AA349" s="253">
        <v>1</v>
      </c>
      <c r="AB349" s="254"/>
      <c r="AC349" s="255"/>
      <c r="AD349" s="253">
        <v>1</v>
      </c>
      <c r="AE349" s="254"/>
      <c r="AF349" s="255"/>
      <c r="AG349" s="253">
        <v>1</v>
      </c>
      <c r="AH349" s="254"/>
      <c r="AI349" s="255"/>
      <c r="AJ349" s="253">
        <v>1</v>
      </c>
      <c r="AK349" s="254"/>
      <c r="AL349" s="255"/>
      <c r="AM349" s="253">
        <v>1</v>
      </c>
      <c r="AN349" s="254"/>
      <c r="AO349" s="255"/>
      <c r="AP349" s="253">
        <v>1</v>
      </c>
      <c r="AQ349" s="254"/>
      <c r="AR349" s="255"/>
      <c r="AS349" s="253">
        <v>1</v>
      </c>
      <c r="AT349" s="254"/>
      <c r="AU349" s="255"/>
      <c r="AV349" s="253">
        <v>1</v>
      </c>
      <c r="AW349" s="254"/>
      <c r="AX349" s="255"/>
      <c r="AY349" s="253">
        <v>1</v>
      </c>
      <c r="AZ349" s="254"/>
      <c r="BA349" s="255"/>
      <c r="BB349" s="253">
        <v>1</v>
      </c>
      <c r="BC349" s="254"/>
      <c r="BD349" s="255"/>
      <c r="BE349" s="253">
        <v>1</v>
      </c>
      <c r="BF349" s="254"/>
      <c r="BG349" s="255"/>
      <c r="BH349" s="253">
        <v>1</v>
      </c>
      <c r="BI349" s="254"/>
      <c r="BJ349" s="255"/>
      <c r="BK349" s="253">
        <v>1</v>
      </c>
      <c r="BL349" s="254"/>
      <c r="BM349" s="255"/>
      <c r="BN349" s="253">
        <v>1</v>
      </c>
      <c r="BO349" s="254"/>
      <c r="BP349" s="255"/>
      <c r="BQ349" s="253">
        <v>1</v>
      </c>
      <c r="BR349" s="254"/>
      <c r="BS349" s="255"/>
      <c r="BT349" s="253">
        <v>1</v>
      </c>
      <c r="BU349" s="254"/>
      <c r="BV349" s="255"/>
      <c r="BW349" s="253">
        <v>1</v>
      </c>
      <c r="BX349" s="254"/>
      <c r="BY349" s="255"/>
    </row>
    <row r="350" spans="1:77" x14ac:dyDescent="0.25">
      <c r="A350" s="44" t="s">
        <v>550</v>
      </c>
      <c r="B350" s="41" t="s">
        <v>12</v>
      </c>
      <c r="C350" s="25" t="s">
        <v>679</v>
      </c>
      <c r="D350" s="25" t="s">
        <v>676</v>
      </c>
      <c r="E350" s="52" t="s">
        <v>28</v>
      </c>
      <c r="F350" s="253">
        <v>3</v>
      </c>
      <c r="G350" s="254"/>
      <c r="H350" s="255"/>
      <c r="I350" s="253">
        <v>3</v>
      </c>
      <c r="J350" s="254"/>
      <c r="K350" s="255"/>
      <c r="L350" s="253">
        <v>3</v>
      </c>
      <c r="M350" s="254"/>
      <c r="N350" s="255"/>
      <c r="O350" s="253">
        <v>3</v>
      </c>
      <c r="P350" s="254"/>
      <c r="Q350" s="255"/>
      <c r="R350" s="253">
        <v>3</v>
      </c>
      <c r="S350" s="254"/>
      <c r="T350" s="255"/>
      <c r="U350" s="253">
        <v>3</v>
      </c>
      <c r="V350" s="254"/>
      <c r="W350" s="255"/>
      <c r="X350" s="253">
        <v>3</v>
      </c>
      <c r="Y350" s="254"/>
      <c r="Z350" s="255"/>
      <c r="AA350" s="253">
        <v>3</v>
      </c>
      <c r="AB350" s="254"/>
      <c r="AC350" s="255"/>
      <c r="AD350" s="253">
        <v>3</v>
      </c>
      <c r="AE350" s="254"/>
      <c r="AF350" s="255"/>
      <c r="AG350" s="253">
        <v>3</v>
      </c>
      <c r="AH350" s="254"/>
      <c r="AI350" s="255"/>
      <c r="AJ350" s="253">
        <v>3</v>
      </c>
      <c r="AK350" s="254"/>
      <c r="AL350" s="255"/>
      <c r="AM350" s="253">
        <v>3</v>
      </c>
      <c r="AN350" s="254"/>
      <c r="AO350" s="255"/>
      <c r="AP350" s="253">
        <v>3</v>
      </c>
      <c r="AQ350" s="254"/>
      <c r="AR350" s="255"/>
      <c r="AS350" s="253">
        <v>3</v>
      </c>
      <c r="AT350" s="254"/>
      <c r="AU350" s="255"/>
      <c r="AV350" s="253">
        <v>3</v>
      </c>
      <c r="AW350" s="254"/>
      <c r="AX350" s="255"/>
      <c r="AY350" s="253">
        <v>3</v>
      </c>
      <c r="AZ350" s="254"/>
      <c r="BA350" s="255"/>
      <c r="BB350" s="253">
        <v>3</v>
      </c>
      <c r="BC350" s="254"/>
      <c r="BD350" s="255"/>
      <c r="BE350" s="253">
        <v>3</v>
      </c>
      <c r="BF350" s="254"/>
      <c r="BG350" s="255"/>
      <c r="BH350" s="253">
        <v>3</v>
      </c>
      <c r="BI350" s="254"/>
      <c r="BJ350" s="255"/>
      <c r="BK350" s="253">
        <v>3</v>
      </c>
      <c r="BL350" s="254"/>
      <c r="BM350" s="255"/>
      <c r="BN350" s="253">
        <v>3</v>
      </c>
      <c r="BO350" s="254"/>
      <c r="BP350" s="255"/>
      <c r="BQ350" s="253">
        <v>3</v>
      </c>
      <c r="BR350" s="254"/>
      <c r="BS350" s="255"/>
      <c r="BT350" s="253">
        <v>3</v>
      </c>
      <c r="BU350" s="254"/>
      <c r="BV350" s="255"/>
      <c r="BW350" s="253">
        <v>3</v>
      </c>
      <c r="BX350" s="254"/>
      <c r="BY350" s="255"/>
    </row>
    <row r="351" spans="1:77" x14ac:dyDescent="0.25">
      <c r="A351" s="44" t="s">
        <v>550</v>
      </c>
      <c r="B351" s="41" t="s">
        <v>34</v>
      </c>
      <c r="C351" s="13" t="s">
        <v>28</v>
      </c>
      <c r="D351" s="13" t="s">
        <v>32</v>
      </c>
      <c r="E351" s="26">
        <v>10</v>
      </c>
      <c r="F351" s="253">
        <v>10.51</v>
      </c>
      <c r="G351" s="254"/>
      <c r="H351" s="255"/>
      <c r="I351" s="266">
        <v>10.53</v>
      </c>
      <c r="J351" s="254"/>
      <c r="K351" s="261"/>
      <c r="L351" s="253">
        <v>10.48</v>
      </c>
      <c r="M351" s="254"/>
      <c r="N351" s="255"/>
      <c r="O351" s="266">
        <v>10.49</v>
      </c>
      <c r="P351" s="254"/>
      <c r="Q351" s="261"/>
      <c r="R351" s="253">
        <v>10.54</v>
      </c>
      <c r="S351" s="254"/>
      <c r="T351" s="255"/>
      <c r="U351" s="266">
        <v>10.51</v>
      </c>
      <c r="V351" s="254"/>
      <c r="W351" s="261"/>
      <c r="X351" s="253">
        <v>10.5</v>
      </c>
      <c r="Y351" s="254"/>
      <c r="Z351" s="255"/>
      <c r="AA351" s="266">
        <v>10.5</v>
      </c>
      <c r="AB351" s="254"/>
      <c r="AC351" s="261"/>
      <c r="AD351" s="253">
        <v>10.5</v>
      </c>
      <c r="AE351" s="254"/>
      <c r="AF351" s="255"/>
      <c r="AG351" s="266">
        <v>10.5</v>
      </c>
      <c r="AH351" s="254"/>
      <c r="AI351" s="261"/>
      <c r="AJ351" s="253">
        <v>10.48</v>
      </c>
      <c r="AK351" s="254"/>
      <c r="AL351" s="255"/>
      <c r="AM351" s="266">
        <v>10.48</v>
      </c>
      <c r="AN351" s="254"/>
      <c r="AO351" s="261"/>
      <c r="AP351" s="253">
        <v>10.47</v>
      </c>
      <c r="AQ351" s="254"/>
      <c r="AR351" s="255"/>
      <c r="AS351" s="266">
        <v>10.43</v>
      </c>
      <c r="AT351" s="254"/>
      <c r="AU351" s="261"/>
      <c r="AV351" s="253">
        <v>10.44</v>
      </c>
      <c r="AW351" s="254"/>
      <c r="AX351" s="255"/>
      <c r="AY351" s="266">
        <v>10.48</v>
      </c>
      <c r="AZ351" s="254"/>
      <c r="BA351" s="261"/>
      <c r="BB351" s="253">
        <v>10.43</v>
      </c>
      <c r="BC351" s="254"/>
      <c r="BD351" s="255"/>
      <c r="BE351" s="266">
        <v>10.46</v>
      </c>
      <c r="BF351" s="254"/>
      <c r="BG351" s="261"/>
      <c r="BH351" s="253">
        <v>10.48</v>
      </c>
      <c r="BI351" s="254"/>
      <c r="BJ351" s="255"/>
      <c r="BK351" s="266">
        <v>10.49</v>
      </c>
      <c r="BL351" s="254"/>
      <c r="BM351" s="261"/>
      <c r="BN351" s="253">
        <v>10.52</v>
      </c>
      <c r="BO351" s="254"/>
      <c r="BP351" s="255"/>
      <c r="BQ351" s="266">
        <v>10.53</v>
      </c>
      <c r="BR351" s="254"/>
      <c r="BS351" s="261"/>
      <c r="BT351" s="253">
        <v>10.48</v>
      </c>
      <c r="BU351" s="254"/>
      <c r="BV351" s="255"/>
      <c r="BW351" s="253">
        <v>10.51</v>
      </c>
      <c r="BX351" s="254"/>
      <c r="BY351" s="255"/>
    </row>
    <row r="352" spans="1:77" ht="15.75" thickBot="1" x14ac:dyDescent="0.3">
      <c r="A352" s="45" t="s">
        <v>550</v>
      </c>
      <c r="B352" s="46" t="s">
        <v>35</v>
      </c>
      <c r="C352" s="14" t="s">
        <v>28</v>
      </c>
      <c r="D352" s="14" t="s">
        <v>32</v>
      </c>
      <c r="E352" s="27">
        <v>10</v>
      </c>
      <c r="F352" s="262">
        <v>10.56</v>
      </c>
      <c r="G352" s="263"/>
      <c r="H352" s="265"/>
      <c r="I352" s="267">
        <v>10.58</v>
      </c>
      <c r="J352" s="263"/>
      <c r="K352" s="264"/>
      <c r="L352" s="262">
        <v>10.53</v>
      </c>
      <c r="M352" s="263"/>
      <c r="N352" s="265"/>
      <c r="O352" s="267">
        <v>10.53</v>
      </c>
      <c r="P352" s="263"/>
      <c r="Q352" s="264"/>
      <c r="R352" s="262">
        <v>10.58</v>
      </c>
      <c r="S352" s="263"/>
      <c r="T352" s="265"/>
      <c r="U352" s="267">
        <v>10.55</v>
      </c>
      <c r="V352" s="263"/>
      <c r="W352" s="264"/>
      <c r="X352" s="262">
        <v>10.53</v>
      </c>
      <c r="Y352" s="263"/>
      <c r="Z352" s="265"/>
      <c r="AA352" s="267">
        <v>10.57</v>
      </c>
      <c r="AB352" s="263"/>
      <c r="AC352" s="264"/>
      <c r="AD352" s="262">
        <v>10.56</v>
      </c>
      <c r="AE352" s="263"/>
      <c r="AF352" s="265"/>
      <c r="AG352" s="267">
        <v>10.55</v>
      </c>
      <c r="AH352" s="263"/>
      <c r="AI352" s="264"/>
      <c r="AJ352" s="262">
        <v>10.56</v>
      </c>
      <c r="AK352" s="263"/>
      <c r="AL352" s="265"/>
      <c r="AM352" s="267">
        <v>10.55</v>
      </c>
      <c r="AN352" s="263"/>
      <c r="AO352" s="264"/>
      <c r="AP352" s="262">
        <v>10.54</v>
      </c>
      <c r="AQ352" s="263"/>
      <c r="AR352" s="265"/>
      <c r="AS352" s="267">
        <v>10.49</v>
      </c>
      <c r="AT352" s="263"/>
      <c r="AU352" s="264"/>
      <c r="AV352" s="262">
        <v>10.49</v>
      </c>
      <c r="AW352" s="263"/>
      <c r="AX352" s="265"/>
      <c r="AY352" s="267">
        <v>10.51</v>
      </c>
      <c r="AZ352" s="263"/>
      <c r="BA352" s="264"/>
      <c r="BB352" s="262">
        <v>10.5</v>
      </c>
      <c r="BC352" s="263"/>
      <c r="BD352" s="265"/>
      <c r="BE352" s="267">
        <v>10.52</v>
      </c>
      <c r="BF352" s="263"/>
      <c r="BG352" s="264"/>
      <c r="BH352" s="262">
        <v>10.52</v>
      </c>
      <c r="BI352" s="263"/>
      <c r="BJ352" s="265"/>
      <c r="BK352" s="267">
        <v>10.54</v>
      </c>
      <c r="BL352" s="263"/>
      <c r="BM352" s="264"/>
      <c r="BN352" s="262">
        <v>10.56</v>
      </c>
      <c r="BO352" s="263"/>
      <c r="BP352" s="265"/>
      <c r="BQ352" s="267">
        <v>10.58</v>
      </c>
      <c r="BR352" s="263"/>
      <c r="BS352" s="264"/>
      <c r="BT352" s="262">
        <v>10.52</v>
      </c>
      <c r="BU352" s="263"/>
      <c r="BV352" s="265"/>
      <c r="BW352" s="262">
        <v>10.56</v>
      </c>
      <c r="BX352" s="263"/>
      <c r="BY352" s="265"/>
    </row>
    <row r="353" spans="1:77" x14ac:dyDescent="0.25">
      <c r="A353" s="49" t="s">
        <v>551</v>
      </c>
      <c r="B353" s="43" t="s">
        <v>610</v>
      </c>
      <c r="C353" s="11" t="s">
        <v>680</v>
      </c>
      <c r="D353" s="11" t="s">
        <v>31</v>
      </c>
      <c r="E353" s="17">
        <v>10</v>
      </c>
      <c r="F353" s="191">
        <v>-9.4E-2</v>
      </c>
      <c r="G353" s="192">
        <v>-0.03</v>
      </c>
      <c r="H353" s="193">
        <v>5</v>
      </c>
      <c r="I353" s="200">
        <v>-8.5000000000000006E-2</v>
      </c>
      <c r="J353" s="192">
        <v>-2.3E-2</v>
      </c>
      <c r="K353" s="196">
        <v>5</v>
      </c>
      <c r="L353" s="191">
        <v>-8.5000000000000006E-2</v>
      </c>
      <c r="M353" s="192">
        <v>-2.4E-2</v>
      </c>
      <c r="N353" s="193">
        <v>4</v>
      </c>
      <c r="O353" s="200">
        <v>-8.5000000000000006E-2</v>
      </c>
      <c r="P353" s="192">
        <v>-2.4E-2</v>
      </c>
      <c r="Q353" s="196">
        <v>5</v>
      </c>
      <c r="R353" s="191">
        <v>-8.5999999999999993E-2</v>
      </c>
      <c r="S353" s="192">
        <v>-2.4E-2</v>
      </c>
      <c r="T353" s="193">
        <v>5</v>
      </c>
      <c r="U353" s="200">
        <v>-8.5000000000000006E-2</v>
      </c>
      <c r="V353" s="192">
        <v>-2.3E-2</v>
      </c>
      <c r="W353" s="196">
        <v>5</v>
      </c>
      <c r="X353" s="191">
        <v>-8.2000000000000003E-2</v>
      </c>
      <c r="Y353" s="192">
        <v>-2.3E-2</v>
      </c>
      <c r="Z353" s="193">
        <v>4</v>
      </c>
      <c r="AA353" s="200">
        <v>-8.5000000000000006E-2</v>
      </c>
      <c r="AB353" s="192">
        <v>-2.3E-2</v>
      </c>
      <c r="AC353" s="196">
        <v>5</v>
      </c>
      <c r="AD353" s="191">
        <v>-9.7000000000000003E-2</v>
      </c>
      <c r="AE353" s="192">
        <v>-2.4E-2</v>
      </c>
      <c r="AF353" s="193">
        <v>5</v>
      </c>
      <c r="AG353" s="200">
        <v>-9.8000000000000004E-2</v>
      </c>
      <c r="AH353" s="192">
        <v>-2.1999999999999999E-2</v>
      </c>
      <c r="AI353" s="196">
        <v>5</v>
      </c>
      <c r="AJ353" s="191">
        <v>-0.10299999999999999</v>
      </c>
      <c r="AK353" s="192">
        <v>-2.3E-2</v>
      </c>
      <c r="AL353" s="193">
        <v>6</v>
      </c>
      <c r="AM353" s="200">
        <v>-0.107</v>
      </c>
      <c r="AN353" s="192">
        <v>-2.4E-2</v>
      </c>
      <c r="AO353" s="196">
        <v>5</v>
      </c>
      <c r="AP353" s="191">
        <v>-0.10299999999999999</v>
      </c>
      <c r="AQ353" s="192">
        <v>-2.5000000000000001E-2</v>
      </c>
      <c r="AR353" s="193">
        <v>5</v>
      </c>
      <c r="AS353" s="200">
        <v>-0.10299999999999999</v>
      </c>
      <c r="AT353" s="192">
        <v>-2.5999999999999999E-2</v>
      </c>
      <c r="AU353" s="196">
        <v>5</v>
      </c>
      <c r="AV353" s="191">
        <v>-9.8000000000000004E-2</v>
      </c>
      <c r="AW353" s="192">
        <v>-2.1999999999999999E-2</v>
      </c>
      <c r="AX353" s="193">
        <v>5</v>
      </c>
      <c r="AY353" s="200">
        <v>-9.1999999999999998E-2</v>
      </c>
      <c r="AZ353" s="192">
        <v>-2.5000000000000001E-2</v>
      </c>
      <c r="BA353" s="196">
        <v>5</v>
      </c>
      <c r="BB353" s="191">
        <v>-9.6000000000000002E-2</v>
      </c>
      <c r="BC353" s="192">
        <v>-2.1999999999999999E-2</v>
      </c>
      <c r="BD353" s="193">
        <v>5</v>
      </c>
      <c r="BE353" s="200">
        <v>-9.2999999999999999E-2</v>
      </c>
      <c r="BF353" s="192">
        <v>-2.4E-2</v>
      </c>
      <c r="BG353" s="196">
        <v>5</v>
      </c>
      <c r="BH353" s="191">
        <v>-0.1</v>
      </c>
      <c r="BI353" s="192">
        <v>-2.3E-2</v>
      </c>
      <c r="BJ353" s="193">
        <v>6</v>
      </c>
      <c r="BK353" s="200">
        <v>-9.6000000000000002E-2</v>
      </c>
      <c r="BL353" s="192">
        <v>-2.4E-2</v>
      </c>
      <c r="BM353" s="196">
        <v>5</v>
      </c>
      <c r="BN353" s="191">
        <v>-0.1</v>
      </c>
      <c r="BO353" s="192">
        <v>-2.3E-2</v>
      </c>
      <c r="BP353" s="193">
        <v>5</v>
      </c>
      <c r="BQ353" s="200">
        <v>-0.1</v>
      </c>
      <c r="BR353" s="192">
        <v>-2.1999999999999999E-2</v>
      </c>
      <c r="BS353" s="196">
        <v>5</v>
      </c>
      <c r="BT353" s="191">
        <v>-9.8000000000000004E-2</v>
      </c>
      <c r="BU353" s="192">
        <v>-2.5000000000000001E-2</v>
      </c>
      <c r="BV353" s="193">
        <v>5</v>
      </c>
      <c r="BW353" s="191">
        <v>-9.4E-2</v>
      </c>
      <c r="BX353" s="192">
        <v>-2.5999999999999999E-2</v>
      </c>
      <c r="BY353" s="193">
        <v>5</v>
      </c>
    </row>
    <row r="354" spans="1:77" x14ac:dyDescent="0.25">
      <c r="A354" s="41" t="s">
        <v>551</v>
      </c>
      <c r="B354" s="41" t="s">
        <v>11</v>
      </c>
      <c r="C354" s="25" t="s">
        <v>680</v>
      </c>
      <c r="D354" s="25" t="s">
        <v>676</v>
      </c>
      <c r="E354" s="52" t="s">
        <v>28</v>
      </c>
      <c r="F354" s="253" t="s">
        <v>756</v>
      </c>
      <c r="G354" s="254"/>
      <c r="H354" s="255"/>
      <c r="I354" s="253" t="s">
        <v>756</v>
      </c>
      <c r="J354" s="254"/>
      <c r="K354" s="255"/>
      <c r="L354" s="253" t="s">
        <v>756</v>
      </c>
      <c r="M354" s="254"/>
      <c r="N354" s="255"/>
      <c r="O354" s="253" t="s">
        <v>756</v>
      </c>
      <c r="P354" s="254"/>
      <c r="Q354" s="255"/>
      <c r="R354" s="253" t="s">
        <v>756</v>
      </c>
      <c r="S354" s="254"/>
      <c r="T354" s="255"/>
      <c r="U354" s="253" t="s">
        <v>756</v>
      </c>
      <c r="V354" s="254"/>
      <c r="W354" s="255"/>
      <c r="X354" s="253" t="s">
        <v>756</v>
      </c>
      <c r="Y354" s="254"/>
      <c r="Z354" s="255"/>
      <c r="AA354" s="253" t="s">
        <v>756</v>
      </c>
      <c r="AB354" s="254"/>
      <c r="AC354" s="255"/>
      <c r="AD354" s="253" t="s">
        <v>756</v>
      </c>
      <c r="AE354" s="254"/>
      <c r="AF354" s="255"/>
      <c r="AG354" s="253" t="s">
        <v>756</v>
      </c>
      <c r="AH354" s="254"/>
      <c r="AI354" s="255"/>
      <c r="AJ354" s="253" t="s">
        <v>756</v>
      </c>
      <c r="AK354" s="254"/>
      <c r="AL354" s="255"/>
      <c r="AM354" s="253" t="s">
        <v>756</v>
      </c>
      <c r="AN354" s="254"/>
      <c r="AO354" s="255"/>
      <c r="AP354" s="253" t="s">
        <v>756</v>
      </c>
      <c r="AQ354" s="254"/>
      <c r="AR354" s="255"/>
      <c r="AS354" s="253" t="s">
        <v>756</v>
      </c>
      <c r="AT354" s="254"/>
      <c r="AU354" s="255"/>
      <c r="AV354" s="253" t="s">
        <v>756</v>
      </c>
      <c r="AW354" s="254"/>
      <c r="AX354" s="255"/>
      <c r="AY354" s="253" t="s">
        <v>756</v>
      </c>
      <c r="AZ354" s="254"/>
      <c r="BA354" s="255"/>
      <c r="BB354" s="253" t="s">
        <v>756</v>
      </c>
      <c r="BC354" s="254"/>
      <c r="BD354" s="255"/>
      <c r="BE354" s="253" t="s">
        <v>756</v>
      </c>
      <c r="BF354" s="254"/>
      <c r="BG354" s="255"/>
      <c r="BH354" s="253" t="s">
        <v>756</v>
      </c>
      <c r="BI354" s="254"/>
      <c r="BJ354" s="255"/>
      <c r="BK354" s="253" t="s">
        <v>756</v>
      </c>
      <c r="BL354" s="254"/>
      <c r="BM354" s="255"/>
      <c r="BN354" s="253" t="s">
        <v>756</v>
      </c>
      <c r="BO354" s="254"/>
      <c r="BP354" s="255"/>
      <c r="BQ354" s="253" t="s">
        <v>756</v>
      </c>
      <c r="BR354" s="254"/>
      <c r="BS354" s="255"/>
      <c r="BT354" s="253" t="s">
        <v>756</v>
      </c>
      <c r="BU354" s="254"/>
      <c r="BV354" s="255"/>
      <c r="BW354" s="253" t="s">
        <v>756</v>
      </c>
      <c r="BX354" s="254"/>
      <c r="BY354" s="255"/>
    </row>
    <row r="355" spans="1:77" ht="15.75" thickBot="1" x14ac:dyDescent="0.3">
      <c r="A355" s="48" t="s">
        <v>551</v>
      </c>
      <c r="B355" s="48" t="s">
        <v>34</v>
      </c>
      <c r="C355" s="39" t="s">
        <v>28</v>
      </c>
      <c r="D355" s="39" t="s">
        <v>32</v>
      </c>
      <c r="E355" s="55">
        <v>10</v>
      </c>
      <c r="F355" s="262">
        <v>10.35</v>
      </c>
      <c r="G355" s="263"/>
      <c r="H355" s="265"/>
      <c r="I355" s="267">
        <v>10.36</v>
      </c>
      <c r="J355" s="263"/>
      <c r="K355" s="264"/>
      <c r="L355" s="262">
        <v>10.31</v>
      </c>
      <c r="M355" s="263"/>
      <c r="N355" s="265"/>
      <c r="O355" s="267">
        <v>10.33</v>
      </c>
      <c r="P355" s="263"/>
      <c r="Q355" s="264"/>
      <c r="R355" s="262">
        <v>10.36</v>
      </c>
      <c r="S355" s="263"/>
      <c r="T355" s="265"/>
      <c r="U355" s="267">
        <v>10.36</v>
      </c>
      <c r="V355" s="263"/>
      <c r="W355" s="264"/>
      <c r="X355" s="262">
        <v>10.36</v>
      </c>
      <c r="Y355" s="263"/>
      <c r="Z355" s="265"/>
      <c r="AA355" s="267">
        <v>10.39</v>
      </c>
      <c r="AB355" s="263"/>
      <c r="AC355" s="264"/>
      <c r="AD355" s="262">
        <v>10.36</v>
      </c>
      <c r="AE355" s="263"/>
      <c r="AF355" s="265"/>
      <c r="AG355" s="267">
        <v>10.38</v>
      </c>
      <c r="AH355" s="263"/>
      <c r="AI355" s="264"/>
      <c r="AJ355" s="262">
        <v>10.38</v>
      </c>
      <c r="AK355" s="263"/>
      <c r="AL355" s="265"/>
      <c r="AM355" s="267">
        <v>10.36</v>
      </c>
      <c r="AN355" s="263"/>
      <c r="AO355" s="264"/>
      <c r="AP355" s="262">
        <v>10.3</v>
      </c>
      <c r="AQ355" s="263"/>
      <c r="AR355" s="265"/>
      <c r="AS355" s="267">
        <v>10.3</v>
      </c>
      <c r="AT355" s="263"/>
      <c r="AU355" s="264"/>
      <c r="AV355" s="262">
        <v>10.29</v>
      </c>
      <c r="AW355" s="263"/>
      <c r="AX355" s="265"/>
      <c r="AY355" s="267">
        <v>10.32</v>
      </c>
      <c r="AZ355" s="263"/>
      <c r="BA355" s="264"/>
      <c r="BB355" s="262">
        <v>10.3</v>
      </c>
      <c r="BC355" s="263"/>
      <c r="BD355" s="265"/>
      <c r="BE355" s="267">
        <v>10.32</v>
      </c>
      <c r="BF355" s="263"/>
      <c r="BG355" s="264"/>
      <c r="BH355" s="262">
        <v>10.33</v>
      </c>
      <c r="BI355" s="263"/>
      <c r="BJ355" s="265"/>
      <c r="BK355" s="267">
        <v>10.34</v>
      </c>
      <c r="BL355" s="263"/>
      <c r="BM355" s="264"/>
      <c r="BN355" s="262">
        <v>10.36</v>
      </c>
      <c r="BO355" s="263"/>
      <c r="BP355" s="265"/>
      <c r="BQ355" s="267">
        <v>10.36</v>
      </c>
      <c r="BR355" s="263"/>
      <c r="BS355" s="264"/>
      <c r="BT355" s="262">
        <v>10.3</v>
      </c>
      <c r="BU355" s="263"/>
      <c r="BV355" s="265"/>
      <c r="BW355" s="262">
        <v>10.39</v>
      </c>
      <c r="BX355" s="263"/>
      <c r="BY355" s="265"/>
    </row>
    <row r="356" spans="1:77" x14ac:dyDescent="0.25">
      <c r="A356" s="42" t="s">
        <v>552</v>
      </c>
      <c r="B356" s="43" t="s">
        <v>681</v>
      </c>
      <c r="C356" s="11" t="s">
        <v>682</v>
      </c>
      <c r="D356" s="11" t="s">
        <v>31</v>
      </c>
      <c r="E356" s="17">
        <v>10</v>
      </c>
      <c r="F356" s="191">
        <v>-6.2E-2</v>
      </c>
      <c r="G356" s="192">
        <v>-0.05</v>
      </c>
      <c r="H356" s="193">
        <v>4</v>
      </c>
      <c r="I356" s="200">
        <v>-5.8999999999999997E-2</v>
      </c>
      <c r="J356" s="192">
        <v>-4.9000000000000002E-2</v>
      </c>
      <c r="K356" s="196">
        <v>4</v>
      </c>
      <c r="L356" s="191">
        <v>-5.8000000000000003E-2</v>
      </c>
      <c r="M356" s="192">
        <v>-4.8000000000000001E-2</v>
      </c>
      <c r="N356" s="193">
        <v>3</v>
      </c>
      <c r="O356" s="200">
        <v>-5.8000000000000003E-2</v>
      </c>
      <c r="P356" s="192">
        <v>-4.7E-2</v>
      </c>
      <c r="Q356" s="196">
        <v>4</v>
      </c>
      <c r="R356" s="191">
        <v>-0.06</v>
      </c>
      <c r="S356" s="192">
        <v>-4.8000000000000001E-2</v>
      </c>
      <c r="T356" s="193">
        <v>4</v>
      </c>
      <c r="U356" s="200">
        <v>-0.06</v>
      </c>
      <c r="V356" s="192">
        <v>-4.8000000000000001E-2</v>
      </c>
      <c r="W356" s="196">
        <v>4</v>
      </c>
      <c r="X356" s="191">
        <v>-6.0999999999999999E-2</v>
      </c>
      <c r="Y356" s="192">
        <v>-4.8000000000000001E-2</v>
      </c>
      <c r="Z356" s="193">
        <v>4</v>
      </c>
      <c r="AA356" s="200">
        <v>-6.3E-2</v>
      </c>
      <c r="AB356" s="192">
        <v>-4.8000000000000001E-2</v>
      </c>
      <c r="AC356" s="196">
        <v>4</v>
      </c>
      <c r="AD356" s="191">
        <v>-7.4999999999999997E-2</v>
      </c>
      <c r="AE356" s="192">
        <v>-4.4999999999999998E-2</v>
      </c>
      <c r="AF356" s="193">
        <v>4</v>
      </c>
      <c r="AG356" s="200">
        <v>-7.3999999999999996E-2</v>
      </c>
      <c r="AH356" s="192">
        <v>-4.8000000000000001E-2</v>
      </c>
      <c r="AI356" s="196">
        <v>4</v>
      </c>
      <c r="AJ356" s="191">
        <v>-7.0000000000000007E-2</v>
      </c>
      <c r="AK356" s="192">
        <v>-4.8000000000000001E-2</v>
      </c>
      <c r="AL356" s="193">
        <v>4</v>
      </c>
      <c r="AM356" s="200">
        <v>-6.2E-2</v>
      </c>
      <c r="AN356" s="192">
        <v>-4.8000000000000001E-2</v>
      </c>
      <c r="AO356" s="196">
        <v>4</v>
      </c>
      <c r="AP356" s="191">
        <v>-7.5999999999999998E-2</v>
      </c>
      <c r="AQ356" s="192">
        <v>-0.05</v>
      </c>
      <c r="AR356" s="193">
        <v>5</v>
      </c>
      <c r="AS356" s="200">
        <v>-7.1999999999999995E-2</v>
      </c>
      <c r="AT356" s="192">
        <v>-4.8000000000000001E-2</v>
      </c>
      <c r="AU356" s="196">
        <v>4</v>
      </c>
      <c r="AV356" s="191">
        <v>-6.5000000000000002E-2</v>
      </c>
      <c r="AW356" s="192">
        <v>-4.7E-2</v>
      </c>
      <c r="AX356" s="193">
        <v>4</v>
      </c>
      <c r="AY356" s="200">
        <v>-6.3E-2</v>
      </c>
      <c r="AZ356" s="192">
        <v>-4.3999999999999997E-2</v>
      </c>
      <c r="BA356" s="196">
        <v>4</v>
      </c>
      <c r="BB356" s="191">
        <v>-6.4000000000000001E-2</v>
      </c>
      <c r="BC356" s="192">
        <v>-4.8000000000000001E-2</v>
      </c>
      <c r="BD356" s="193">
        <v>5</v>
      </c>
      <c r="BE356" s="200">
        <v>-6.9000000000000006E-2</v>
      </c>
      <c r="BF356" s="192">
        <v>-4.9000000000000002E-2</v>
      </c>
      <c r="BG356" s="196">
        <v>4</v>
      </c>
      <c r="BH356" s="191">
        <v>-6.2E-2</v>
      </c>
      <c r="BI356" s="192">
        <v>-4.9000000000000002E-2</v>
      </c>
      <c r="BJ356" s="193">
        <v>4</v>
      </c>
      <c r="BK356" s="200">
        <v>-6.5000000000000002E-2</v>
      </c>
      <c r="BL356" s="192">
        <v>-4.9000000000000002E-2</v>
      </c>
      <c r="BM356" s="196">
        <v>4</v>
      </c>
      <c r="BN356" s="191">
        <v>-6.8000000000000005E-2</v>
      </c>
      <c r="BO356" s="192">
        <v>-4.3999999999999997E-2</v>
      </c>
      <c r="BP356" s="193">
        <v>4</v>
      </c>
      <c r="BQ356" s="200">
        <v>-7.3999999999999996E-2</v>
      </c>
      <c r="BR356" s="192">
        <v>-0.05</v>
      </c>
      <c r="BS356" s="196">
        <v>4</v>
      </c>
      <c r="BT356" s="191">
        <v>-6.6000000000000003E-2</v>
      </c>
      <c r="BU356" s="192">
        <v>-4.7E-2</v>
      </c>
      <c r="BV356" s="193">
        <v>4</v>
      </c>
      <c r="BW356" s="200">
        <v>-5.8000000000000003E-2</v>
      </c>
      <c r="BX356" s="192">
        <v>-4.5999999999999999E-2</v>
      </c>
      <c r="BY356" s="193">
        <v>4</v>
      </c>
    </row>
    <row r="357" spans="1:77" x14ac:dyDescent="0.25">
      <c r="A357" s="59" t="s">
        <v>552</v>
      </c>
      <c r="B357" s="41" t="s">
        <v>678</v>
      </c>
      <c r="C357" s="25" t="s">
        <v>682</v>
      </c>
      <c r="D357" s="25" t="s">
        <v>31</v>
      </c>
      <c r="E357" s="26">
        <v>10</v>
      </c>
      <c r="F357" s="182">
        <v>0</v>
      </c>
      <c r="G357" s="183">
        <v>0</v>
      </c>
      <c r="H357" s="184">
        <v>0</v>
      </c>
      <c r="I357" s="186">
        <v>0</v>
      </c>
      <c r="J357" s="183">
        <v>0</v>
      </c>
      <c r="K357" s="185">
        <v>0</v>
      </c>
      <c r="L357" s="182">
        <v>0</v>
      </c>
      <c r="M357" s="183">
        <v>0</v>
      </c>
      <c r="N357" s="184">
        <v>0</v>
      </c>
      <c r="O357" s="186">
        <v>0</v>
      </c>
      <c r="P357" s="183">
        <v>0</v>
      </c>
      <c r="Q357" s="185">
        <v>0</v>
      </c>
      <c r="R357" s="182">
        <v>0</v>
      </c>
      <c r="S357" s="183">
        <v>0</v>
      </c>
      <c r="T357" s="184">
        <v>0</v>
      </c>
      <c r="U357" s="186">
        <v>0</v>
      </c>
      <c r="V357" s="183">
        <v>0</v>
      </c>
      <c r="W357" s="185">
        <v>0</v>
      </c>
      <c r="X357" s="182">
        <v>0</v>
      </c>
      <c r="Y357" s="183">
        <v>0</v>
      </c>
      <c r="Z357" s="184">
        <v>0</v>
      </c>
      <c r="AA357" s="186">
        <v>0</v>
      </c>
      <c r="AB357" s="183">
        <v>0</v>
      </c>
      <c r="AC357" s="185">
        <v>0</v>
      </c>
      <c r="AD357" s="182">
        <v>0</v>
      </c>
      <c r="AE357" s="183">
        <v>0</v>
      </c>
      <c r="AF357" s="184">
        <v>0</v>
      </c>
      <c r="AG357" s="186">
        <v>0</v>
      </c>
      <c r="AH357" s="183">
        <v>0</v>
      </c>
      <c r="AI357" s="185">
        <v>0</v>
      </c>
      <c r="AJ357" s="182">
        <v>0</v>
      </c>
      <c r="AK357" s="183">
        <v>0</v>
      </c>
      <c r="AL357" s="184">
        <v>0</v>
      </c>
      <c r="AM357" s="186">
        <v>0</v>
      </c>
      <c r="AN357" s="183">
        <v>0</v>
      </c>
      <c r="AO357" s="185">
        <v>0</v>
      </c>
      <c r="AP357" s="182">
        <v>0</v>
      </c>
      <c r="AQ357" s="183">
        <v>0</v>
      </c>
      <c r="AR357" s="184">
        <v>0</v>
      </c>
      <c r="AS357" s="186">
        <v>0</v>
      </c>
      <c r="AT357" s="183">
        <v>0</v>
      </c>
      <c r="AU357" s="185">
        <v>0</v>
      </c>
      <c r="AV357" s="182">
        <v>0</v>
      </c>
      <c r="AW357" s="183">
        <v>0</v>
      </c>
      <c r="AX357" s="184">
        <v>0</v>
      </c>
      <c r="AY357" s="186">
        <v>0</v>
      </c>
      <c r="AZ357" s="183">
        <v>0</v>
      </c>
      <c r="BA357" s="185">
        <v>0</v>
      </c>
      <c r="BB357" s="182">
        <v>0</v>
      </c>
      <c r="BC357" s="183">
        <v>0</v>
      </c>
      <c r="BD357" s="184">
        <v>0</v>
      </c>
      <c r="BE357" s="186">
        <v>0</v>
      </c>
      <c r="BF357" s="183">
        <v>0</v>
      </c>
      <c r="BG357" s="185">
        <v>0</v>
      </c>
      <c r="BH357" s="182">
        <v>0</v>
      </c>
      <c r="BI357" s="183">
        <v>0</v>
      </c>
      <c r="BJ357" s="184">
        <v>0</v>
      </c>
      <c r="BK357" s="186">
        <v>0</v>
      </c>
      <c r="BL357" s="183">
        <v>0</v>
      </c>
      <c r="BM357" s="185">
        <v>0</v>
      </c>
      <c r="BN357" s="182">
        <v>0</v>
      </c>
      <c r="BO357" s="183">
        <v>0</v>
      </c>
      <c r="BP357" s="184">
        <v>0</v>
      </c>
      <c r="BQ357" s="186">
        <v>0</v>
      </c>
      <c r="BR357" s="183">
        <v>0</v>
      </c>
      <c r="BS357" s="185">
        <v>0</v>
      </c>
      <c r="BT357" s="182">
        <v>0</v>
      </c>
      <c r="BU357" s="183">
        <v>0</v>
      </c>
      <c r="BV357" s="184">
        <v>0</v>
      </c>
      <c r="BW357" s="186">
        <v>0</v>
      </c>
      <c r="BX357" s="183">
        <v>0</v>
      </c>
      <c r="BY357" s="184">
        <v>0</v>
      </c>
    </row>
    <row r="358" spans="1:77" x14ac:dyDescent="0.25">
      <c r="A358" s="59" t="s">
        <v>552</v>
      </c>
      <c r="B358" s="41" t="s">
        <v>11</v>
      </c>
      <c r="C358" s="25" t="s">
        <v>682</v>
      </c>
      <c r="D358" s="25" t="s">
        <v>676</v>
      </c>
      <c r="E358" s="52" t="s">
        <v>28</v>
      </c>
      <c r="F358" s="253">
        <v>3</v>
      </c>
      <c r="G358" s="254"/>
      <c r="H358" s="255"/>
      <c r="I358" s="253">
        <v>3</v>
      </c>
      <c r="J358" s="254"/>
      <c r="K358" s="255"/>
      <c r="L358" s="253">
        <v>3</v>
      </c>
      <c r="M358" s="254"/>
      <c r="N358" s="255"/>
      <c r="O358" s="253">
        <v>3</v>
      </c>
      <c r="P358" s="254"/>
      <c r="Q358" s="255"/>
      <c r="R358" s="253">
        <v>3</v>
      </c>
      <c r="S358" s="254"/>
      <c r="T358" s="255"/>
      <c r="U358" s="253">
        <v>3</v>
      </c>
      <c r="V358" s="254"/>
      <c r="W358" s="255"/>
      <c r="X358" s="253">
        <v>3</v>
      </c>
      <c r="Y358" s="254"/>
      <c r="Z358" s="255"/>
      <c r="AA358" s="253">
        <v>3</v>
      </c>
      <c r="AB358" s="254"/>
      <c r="AC358" s="255"/>
      <c r="AD358" s="253">
        <v>3</v>
      </c>
      <c r="AE358" s="254"/>
      <c r="AF358" s="255"/>
      <c r="AG358" s="253">
        <v>3</v>
      </c>
      <c r="AH358" s="254"/>
      <c r="AI358" s="255"/>
      <c r="AJ358" s="253">
        <v>3</v>
      </c>
      <c r="AK358" s="254"/>
      <c r="AL358" s="255"/>
      <c r="AM358" s="253">
        <v>3</v>
      </c>
      <c r="AN358" s="254"/>
      <c r="AO358" s="255"/>
      <c r="AP358" s="253">
        <v>3</v>
      </c>
      <c r="AQ358" s="254"/>
      <c r="AR358" s="255"/>
      <c r="AS358" s="253">
        <v>3</v>
      </c>
      <c r="AT358" s="254"/>
      <c r="AU358" s="255"/>
      <c r="AV358" s="253">
        <v>3</v>
      </c>
      <c r="AW358" s="254"/>
      <c r="AX358" s="255"/>
      <c r="AY358" s="253">
        <v>3</v>
      </c>
      <c r="AZ358" s="254"/>
      <c r="BA358" s="255"/>
      <c r="BB358" s="253">
        <v>3</v>
      </c>
      <c r="BC358" s="254"/>
      <c r="BD358" s="255"/>
      <c r="BE358" s="253">
        <v>3</v>
      </c>
      <c r="BF358" s="254"/>
      <c r="BG358" s="255"/>
      <c r="BH358" s="253">
        <v>3</v>
      </c>
      <c r="BI358" s="254"/>
      <c r="BJ358" s="255"/>
      <c r="BK358" s="253">
        <v>3</v>
      </c>
      <c r="BL358" s="254"/>
      <c r="BM358" s="255"/>
      <c r="BN358" s="253">
        <v>3</v>
      </c>
      <c r="BO358" s="254"/>
      <c r="BP358" s="255"/>
      <c r="BQ358" s="253">
        <v>3</v>
      </c>
      <c r="BR358" s="254"/>
      <c r="BS358" s="255"/>
      <c r="BT358" s="253">
        <v>3</v>
      </c>
      <c r="BU358" s="254"/>
      <c r="BV358" s="255"/>
      <c r="BW358" s="253">
        <v>3</v>
      </c>
      <c r="BX358" s="254"/>
      <c r="BY358" s="255"/>
    </row>
    <row r="359" spans="1:77" x14ac:dyDescent="0.25">
      <c r="A359" s="59" t="s">
        <v>552</v>
      </c>
      <c r="B359" s="41" t="s">
        <v>12</v>
      </c>
      <c r="C359" s="25" t="s">
        <v>682</v>
      </c>
      <c r="D359" s="25" t="s">
        <v>676</v>
      </c>
      <c r="E359" s="52" t="s">
        <v>28</v>
      </c>
      <c r="F359" s="253">
        <v>1</v>
      </c>
      <c r="G359" s="254"/>
      <c r="H359" s="255"/>
      <c r="I359" s="253">
        <v>1</v>
      </c>
      <c r="J359" s="254"/>
      <c r="K359" s="255"/>
      <c r="L359" s="253">
        <v>1</v>
      </c>
      <c r="M359" s="254"/>
      <c r="N359" s="255"/>
      <c r="O359" s="253">
        <v>1</v>
      </c>
      <c r="P359" s="254"/>
      <c r="Q359" s="255"/>
      <c r="R359" s="253">
        <v>1</v>
      </c>
      <c r="S359" s="254"/>
      <c r="T359" s="255"/>
      <c r="U359" s="253">
        <v>1</v>
      </c>
      <c r="V359" s="254"/>
      <c r="W359" s="255"/>
      <c r="X359" s="253">
        <v>1</v>
      </c>
      <c r="Y359" s="254"/>
      <c r="Z359" s="255"/>
      <c r="AA359" s="253">
        <v>1</v>
      </c>
      <c r="AB359" s="254"/>
      <c r="AC359" s="255"/>
      <c r="AD359" s="253">
        <v>1</v>
      </c>
      <c r="AE359" s="254"/>
      <c r="AF359" s="255"/>
      <c r="AG359" s="253">
        <v>1</v>
      </c>
      <c r="AH359" s="254"/>
      <c r="AI359" s="255"/>
      <c r="AJ359" s="253">
        <v>1</v>
      </c>
      <c r="AK359" s="254"/>
      <c r="AL359" s="255"/>
      <c r="AM359" s="253">
        <v>1</v>
      </c>
      <c r="AN359" s="254"/>
      <c r="AO359" s="255"/>
      <c r="AP359" s="253">
        <v>1</v>
      </c>
      <c r="AQ359" s="254"/>
      <c r="AR359" s="255"/>
      <c r="AS359" s="253">
        <v>1</v>
      </c>
      <c r="AT359" s="254"/>
      <c r="AU359" s="255"/>
      <c r="AV359" s="253">
        <v>1</v>
      </c>
      <c r="AW359" s="254"/>
      <c r="AX359" s="255"/>
      <c r="AY359" s="253">
        <v>1</v>
      </c>
      <c r="AZ359" s="254"/>
      <c r="BA359" s="255"/>
      <c r="BB359" s="253">
        <v>1</v>
      </c>
      <c r="BC359" s="254"/>
      <c r="BD359" s="255"/>
      <c r="BE359" s="253">
        <v>1</v>
      </c>
      <c r="BF359" s="254"/>
      <c r="BG359" s="255"/>
      <c r="BH359" s="253">
        <v>1</v>
      </c>
      <c r="BI359" s="254"/>
      <c r="BJ359" s="255"/>
      <c r="BK359" s="253">
        <v>1</v>
      </c>
      <c r="BL359" s="254"/>
      <c r="BM359" s="255"/>
      <c r="BN359" s="253">
        <v>1</v>
      </c>
      <c r="BO359" s="254"/>
      <c r="BP359" s="255"/>
      <c r="BQ359" s="253">
        <v>1</v>
      </c>
      <c r="BR359" s="254"/>
      <c r="BS359" s="255"/>
      <c r="BT359" s="253">
        <v>1</v>
      </c>
      <c r="BU359" s="254"/>
      <c r="BV359" s="255"/>
      <c r="BW359" s="253">
        <v>1</v>
      </c>
      <c r="BX359" s="254"/>
      <c r="BY359" s="255"/>
    </row>
    <row r="360" spans="1:77" x14ac:dyDescent="0.25">
      <c r="A360" s="59" t="s">
        <v>552</v>
      </c>
      <c r="B360" s="41" t="s">
        <v>34</v>
      </c>
      <c r="C360" s="13" t="s">
        <v>28</v>
      </c>
      <c r="D360" s="13" t="s">
        <v>32</v>
      </c>
      <c r="E360" s="26">
        <v>10</v>
      </c>
      <c r="F360" s="253">
        <v>10.37</v>
      </c>
      <c r="G360" s="254"/>
      <c r="H360" s="255"/>
      <c r="I360" s="266">
        <v>10.37</v>
      </c>
      <c r="J360" s="254"/>
      <c r="K360" s="261"/>
      <c r="L360" s="253">
        <v>10.34</v>
      </c>
      <c r="M360" s="254"/>
      <c r="N360" s="255"/>
      <c r="O360" s="266">
        <v>10.34</v>
      </c>
      <c r="P360" s="254"/>
      <c r="Q360" s="261"/>
      <c r="R360" s="253">
        <v>10.38</v>
      </c>
      <c r="S360" s="254"/>
      <c r="T360" s="255"/>
      <c r="U360" s="266">
        <v>10.37</v>
      </c>
      <c r="V360" s="254"/>
      <c r="W360" s="261"/>
      <c r="X360" s="253">
        <v>10.36</v>
      </c>
      <c r="Y360" s="254"/>
      <c r="Z360" s="255"/>
      <c r="AA360" s="266">
        <v>10.41</v>
      </c>
      <c r="AB360" s="254"/>
      <c r="AC360" s="261"/>
      <c r="AD360" s="253">
        <v>10.39</v>
      </c>
      <c r="AE360" s="254"/>
      <c r="AF360" s="255"/>
      <c r="AG360" s="266">
        <v>10.39</v>
      </c>
      <c r="AH360" s="254"/>
      <c r="AI360" s="261"/>
      <c r="AJ360" s="253">
        <v>10.38</v>
      </c>
      <c r="AK360" s="254"/>
      <c r="AL360" s="255"/>
      <c r="AM360" s="266">
        <v>10.36</v>
      </c>
      <c r="AN360" s="254"/>
      <c r="AO360" s="261"/>
      <c r="AP360" s="253">
        <v>10.34</v>
      </c>
      <c r="AQ360" s="254"/>
      <c r="AR360" s="255"/>
      <c r="AS360" s="266">
        <v>10.28</v>
      </c>
      <c r="AT360" s="254"/>
      <c r="AU360" s="261"/>
      <c r="AV360" s="253">
        <v>10.28</v>
      </c>
      <c r="AW360" s="254"/>
      <c r="AX360" s="255"/>
      <c r="AY360" s="266">
        <v>10.3</v>
      </c>
      <c r="AZ360" s="254"/>
      <c r="BA360" s="261"/>
      <c r="BB360" s="253">
        <v>10.3</v>
      </c>
      <c r="BC360" s="254"/>
      <c r="BD360" s="255"/>
      <c r="BE360" s="266">
        <v>10.32</v>
      </c>
      <c r="BF360" s="254"/>
      <c r="BG360" s="261"/>
      <c r="BH360" s="253">
        <v>10.32</v>
      </c>
      <c r="BI360" s="254"/>
      <c r="BJ360" s="255"/>
      <c r="BK360" s="266">
        <v>10.35</v>
      </c>
      <c r="BL360" s="254"/>
      <c r="BM360" s="261"/>
      <c r="BN360" s="253">
        <v>10.36</v>
      </c>
      <c r="BO360" s="254"/>
      <c r="BP360" s="255"/>
      <c r="BQ360" s="266">
        <v>10.38</v>
      </c>
      <c r="BR360" s="254"/>
      <c r="BS360" s="261"/>
      <c r="BT360" s="253">
        <v>10.34</v>
      </c>
      <c r="BU360" s="254"/>
      <c r="BV360" s="255"/>
      <c r="BW360" s="266">
        <v>10.38</v>
      </c>
      <c r="BX360" s="254"/>
      <c r="BY360" s="255"/>
    </row>
    <row r="361" spans="1:77" ht="15.75" thickBot="1" x14ac:dyDescent="0.3">
      <c r="A361" s="60" t="s">
        <v>552</v>
      </c>
      <c r="B361" s="46" t="s">
        <v>35</v>
      </c>
      <c r="C361" s="14" t="s">
        <v>28</v>
      </c>
      <c r="D361" s="14" t="s">
        <v>32</v>
      </c>
      <c r="E361" s="27">
        <v>10</v>
      </c>
      <c r="F361" s="262">
        <v>10.41</v>
      </c>
      <c r="G361" s="263"/>
      <c r="H361" s="265"/>
      <c r="I361" s="267">
        <v>10.42</v>
      </c>
      <c r="J361" s="263"/>
      <c r="K361" s="264"/>
      <c r="L361" s="262">
        <v>10.39</v>
      </c>
      <c r="M361" s="263"/>
      <c r="N361" s="265"/>
      <c r="O361" s="267">
        <v>10.38</v>
      </c>
      <c r="P361" s="263"/>
      <c r="Q361" s="264"/>
      <c r="R361" s="262">
        <v>10.43</v>
      </c>
      <c r="S361" s="263"/>
      <c r="T361" s="265"/>
      <c r="U361" s="267">
        <v>10.42</v>
      </c>
      <c r="V361" s="263"/>
      <c r="W361" s="264"/>
      <c r="X361" s="262">
        <v>10.42</v>
      </c>
      <c r="Y361" s="263"/>
      <c r="Z361" s="265"/>
      <c r="AA361" s="267">
        <v>10.46</v>
      </c>
      <c r="AB361" s="263"/>
      <c r="AC361" s="264"/>
      <c r="AD361" s="262">
        <v>10.43</v>
      </c>
      <c r="AE361" s="263"/>
      <c r="AF361" s="265"/>
      <c r="AG361" s="267">
        <v>10.43</v>
      </c>
      <c r="AH361" s="263"/>
      <c r="AI361" s="264"/>
      <c r="AJ361" s="262">
        <v>10.42</v>
      </c>
      <c r="AK361" s="263"/>
      <c r="AL361" s="265"/>
      <c r="AM361" s="267">
        <v>10.42</v>
      </c>
      <c r="AN361" s="263"/>
      <c r="AO361" s="264"/>
      <c r="AP361" s="262">
        <v>10.4</v>
      </c>
      <c r="AQ361" s="263"/>
      <c r="AR361" s="265"/>
      <c r="AS361" s="267">
        <v>10.34</v>
      </c>
      <c r="AT361" s="263"/>
      <c r="AU361" s="264"/>
      <c r="AV361" s="262">
        <v>10.34</v>
      </c>
      <c r="AW361" s="263"/>
      <c r="AX361" s="265"/>
      <c r="AY361" s="267">
        <v>10.39</v>
      </c>
      <c r="AZ361" s="263"/>
      <c r="BA361" s="264"/>
      <c r="BB361" s="262">
        <v>10.37</v>
      </c>
      <c r="BC361" s="263"/>
      <c r="BD361" s="265"/>
      <c r="BE361" s="267">
        <v>10.38</v>
      </c>
      <c r="BF361" s="263"/>
      <c r="BG361" s="264"/>
      <c r="BH361" s="262">
        <v>10.38</v>
      </c>
      <c r="BI361" s="263"/>
      <c r="BJ361" s="265"/>
      <c r="BK361" s="267">
        <v>10.41</v>
      </c>
      <c r="BL361" s="263"/>
      <c r="BM361" s="264"/>
      <c r="BN361" s="262">
        <v>10.41</v>
      </c>
      <c r="BO361" s="263"/>
      <c r="BP361" s="265"/>
      <c r="BQ361" s="267">
        <v>10.43</v>
      </c>
      <c r="BR361" s="263"/>
      <c r="BS361" s="264"/>
      <c r="BT361" s="262">
        <v>10.38</v>
      </c>
      <c r="BU361" s="263"/>
      <c r="BV361" s="265"/>
      <c r="BW361" s="267">
        <v>10.43</v>
      </c>
      <c r="BX361" s="263"/>
      <c r="BY361" s="265"/>
    </row>
    <row r="362" spans="1:77" x14ac:dyDescent="0.25">
      <c r="A362" s="49" t="s">
        <v>553</v>
      </c>
      <c r="B362" s="43" t="s">
        <v>755</v>
      </c>
      <c r="C362" s="11" t="s">
        <v>683</v>
      </c>
      <c r="D362" s="11" t="s">
        <v>31</v>
      </c>
      <c r="E362" s="17">
        <v>10</v>
      </c>
      <c r="F362" s="191">
        <v>-9.8000000000000004E-2</v>
      </c>
      <c r="G362" s="192">
        <v>-5.5E-2</v>
      </c>
      <c r="H362" s="193">
        <v>4</v>
      </c>
      <c r="I362" s="200">
        <v>-9.1999999999999998E-2</v>
      </c>
      <c r="J362" s="192">
        <v>-5.2999999999999999E-2</v>
      </c>
      <c r="K362" s="196">
        <v>5</v>
      </c>
      <c r="L362" s="191">
        <v>-0.09</v>
      </c>
      <c r="M362" s="192">
        <v>-4.8000000000000001E-2</v>
      </c>
      <c r="N362" s="193">
        <v>4</v>
      </c>
      <c r="O362" s="200">
        <v>-8.5000000000000006E-2</v>
      </c>
      <c r="P362" s="192">
        <v>-4.3999999999999997E-2</v>
      </c>
      <c r="Q362" s="196">
        <v>5</v>
      </c>
      <c r="R362" s="191">
        <v>-0.09</v>
      </c>
      <c r="S362" s="192">
        <v>-4.7E-2</v>
      </c>
      <c r="T362" s="193">
        <v>5</v>
      </c>
      <c r="U362" s="200">
        <v>-9.0999999999999998E-2</v>
      </c>
      <c r="V362" s="192">
        <v>-4.7E-2</v>
      </c>
      <c r="W362" s="196">
        <v>5</v>
      </c>
      <c r="X362" s="191">
        <v>-0.10100000000000001</v>
      </c>
      <c r="Y362" s="192">
        <v>-4.8000000000000001E-2</v>
      </c>
      <c r="Z362" s="193">
        <v>6</v>
      </c>
      <c r="AA362" s="200">
        <v>-0.107</v>
      </c>
      <c r="AB362" s="192">
        <v>-4.7E-2</v>
      </c>
      <c r="AC362" s="196">
        <v>6</v>
      </c>
      <c r="AD362" s="191">
        <v>-0.113</v>
      </c>
      <c r="AE362" s="192">
        <v>-0.05</v>
      </c>
      <c r="AF362" s="193">
        <v>7</v>
      </c>
      <c r="AG362" s="200">
        <v>-0.121</v>
      </c>
      <c r="AH362" s="192">
        <v>-5.2999999999999999E-2</v>
      </c>
      <c r="AI362" s="196">
        <v>6</v>
      </c>
      <c r="AJ362" s="191">
        <v>-0.109</v>
      </c>
      <c r="AK362" s="192">
        <v>-5.1999999999999998E-2</v>
      </c>
      <c r="AL362" s="193">
        <v>6</v>
      </c>
      <c r="AM362" s="200">
        <v>-0.113</v>
      </c>
      <c r="AN362" s="192">
        <v>-4.9000000000000002E-2</v>
      </c>
      <c r="AO362" s="196">
        <v>6</v>
      </c>
      <c r="AP362" s="191">
        <v>-0.109</v>
      </c>
      <c r="AQ362" s="192">
        <v>-5.1999999999999998E-2</v>
      </c>
      <c r="AR362" s="193">
        <v>7</v>
      </c>
      <c r="AS362" s="200">
        <v>-0.106</v>
      </c>
      <c r="AT362" s="192">
        <v>-0.05</v>
      </c>
      <c r="AU362" s="196">
        <v>6</v>
      </c>
      <c r="AV362" s="191">
        <v>-9.8000000000000004E-2</v>
      </c>
      <c r="AW362" s="192">
        <v>-5.1999999999999998E-2</v>
      </c>
      <c r="AX362" s="193">
        <v>5</v>
      </c>
      <c r="AY362" s="200">
        <v>-9.5000000000000001E-2</v>
      </c>
      <c r="AZ362" s="192">
        <v>-5.2999999999999999E-2</v>
      </c>
      <c r="BA362" s="196">
        <v>6</v>
      </c>
      <c r="BB362" s="191">
        <v>-9.7000000000000003E-2</v>
      </c>
      <c r="BC362" s="192">
        <v>-5.1999999999999998E-2</v>
      </c>
      <c r="BD362" s="193">
        <v>6</v>
      </c>
      <c r="BE362" s="200">
        <v>-0.10299999999999999</v>
      </c>
      <c r="BF362" s="192">
        <v>-5.2999999999999999E-2</v>
      </c>
      <c r="BG362" s="196">
        <v>6</v>
      </c>
      <c r="BH362" s="191">
        <v>-0.10299999999999999</v>
      </c>
      <c r="BI362" s="192">
        <v>-5.2999999999999999E-2</v>
      </c>
      <c r="BJ362" s="193">
        <v>6</v>
      </c>
      <c r="BK362" s="200">
        <v>-0.106</v>
      </c>
      <c r="BL362" s="192">
        <v>-5.3999999999999999E-2</v>
      </c>
      <c r="BM362" s="196">
        <v>6</v>
      </c>
      <c r="BN362" s="191">
        <v>-0.108</v>
      </c>
      <c r="BO362" s="192">
        <v>-5.1999999999999998E-2</v>
      </c>
      <c r="BP362" s="193">
        <v>6</v>
      </c>
      <c r="BQ362" s="200">
        <v>-0.107</v>
      </c>
      <c r="BR362" s="192">
        <v>-5.1999999999999998E-2</v>
      </c>
      <c r="BS362" s="196">
        <v>6</v>
      </c>
      <c r="BT362" s="191">
        <v>-0.112</v>
      </c>
      <c r="BU362" s="192">
        <v>-5.5E-2</v>
      </c>
      <c r="BV362" s="193">
        <v>6</v>
      </c>
      <c r="BW362" s="200">
        <v>-0.106</v>
      </c>
      <c r="BX362" s="192">
        <v>-5.6000000000000001E-2</v>
      </c>
      <c r="BY362" s="193">
        <v>6</v>
      </c>
    </row>
    <row r="363" spans="1:77" x14ac:dyDescent="0.25">
      <c r="A363" s="41" t="s">
        <v>553</v>
      </c>
      <c r="B363" s="41" t="s">
        <v>581</v>
      </c>
      <c r="C363" s="25" t="s">
        <v>684</v>
      </c>
      <c r="D363" s="25" t="s">
        <v>31</v>
      </c>
      <c r="E363" s="26">
        <v>10</v>
      </c>
      <c r="F363" s="182">
        <v>0</v>
      </c>
      <c r="G363" s="183">
        <v>0</v>
      </c>
      <c r="H363" s="184">
        <v>0</v>
      </c>
      <c r="I363" s="186">
        <v>0</v>
      </c>
      <c r="J363" s="183">
        <v>0</v>
      </c>
      <c r="K363" s="185">
        <v>0</v>
      </c>
      <c r="L363" s="182">
        <v>0</v>
      </c>
      <c r="M363" s="183">
        <v>0</v>
      </c>
      <c r="N363" s="184">
        <v>0</v>
      </c>
      <c r="O363" s="186">
        <v>0</v>
      </c>
      <c r="P363" s="183">
        <v>0</v>
      </c>
      <c r="Q363" s="185">
        <v>0</v>
      </c>
      <c r="R363" s="182">
        <v>0</v>
      </c>
      <c r="S363" s="183">
        <v>0</v>
      </c>
      <c r="T363" s="184">
        <v>0</v>
      </c>
      <c r="U363" s="186">
        <v>0</v>
      </c>
      <c r="V363" s="183">
        <v>0</v>
      </c>
      <c r="W363" s="185">
        <v>0</v>
      </c>
      <c r="X363" s="182">
        <v>0</v>
      </c>
      <c r="Y363" s="183">
        <v>0</v>
      </c>
      <c r="Z363" s="184">
        <v>0</v>
      </c>
      <c r="AA363" s="186">
        <v>0</v>
      </c>
      <c r="AB363" s="183">
        <v>0</v>
      </c>
      <c r="AC363" s="185">
        <v>0</v>
      </c>
      <c r="AD363" s="182">
        <v>0</v>
      </c>
      <c r="AE363" s="183">
        <v>0</v>
      </c>
      <c r="AF363" s="184">
        <v>0</v>
      </c>
      <c r="AG363" s="186">
        <v>0</v>
      </c>
      <c r="AH363" s="183">
        <v>0</v>
      </c>
      <c r="AI363" s="185">
        <v>0</v>
      </c>
      <c r="AJ363" s="182">
        <v>0</v>
      </c>
      <c r="AK363" s="183">
        <v>0</v>
      </c>
      <c r="AL363" s="184">
        <v>0</v>
      </c>
      <c r="AM363" s="186">
        <v>0</v>
      </c>
      <c r="AN363" s="183">
        <v>0</v>
      </c>
      <c r="AO363" s="185">
        <v>0</v>
      </c>
      <c r="AP363" s="182">
        <v>0</v>
      </c>
      <c r="AQ363" s="183">
        <v>0</v>
      </c>
      <c r="AR363" s="184">
        <v>0</v>
      </c>
      <c r="AS363" s="186">
        <v>0</v>
      </c>
      <c r="AT363" s="183">
        <v>0</v>
      </c>
      <c r="AU363" s="185">
        <v>0</v>
      </c>
      <c r="AV363" s="182">
        <v>0</v>
      </c>
      <c r="AW363" s="183">
        <v>0</v>
      </c>
      <c r="AX363" s="184">
        <v>0</v>
      </c>
      <c r="AY363" s="186">
        <v>0</v>
      </c>
      <c r="AZ363" s="183">
        <v>0</v>
      </c>
      <c r="BA363" s="185">
        <v>0</v>
      </c>
      <c r="BB363" s="182">
        <v>0</v>
      </c>
      <c r="BC363" s="183">
        <v>0</v>
      </c>
      <c r="BD363" s="184">
        <v>0</v>
      </c>
      <c r="BE363" s="186">
        <v>0</v>
      </c>
      <c r="BF363" s="183">
        <v>0</v>
      </c>
      <c r="BG363" s="185">
        <v>0</v>
      </c>
      <c r="BH363" s="182">
        <v>0</v>
      </c>
      <c r="BI363" s="183">
        <v>0</v>
      </c>
      <c r="BJ363" s="184">
        <v>0</v>
      </c>
      <c r="BK363" s="186">
        <v>0</v>
      </c>
      <c r="BL363" s="183">
        <v>0</v>
      </c>
      <c r="BM363" s="185">
        <v>0</v>
      </c>
      <c r="BN363" s="182">
        <v>0</v>
      </c>
      <c r="BO363" s="183">
        <v>0</v>
      </c>
      <c r="BP363" s="184">
        <v>0</v>
      </c>
      <c r="BQ363" s="186">
        <v>0</v>
      </c>
      <c r="BR363" s="183">
        <v>0</v>
      </c>
      <c r="BS363" s="185">
        <v>0</v>
      </c>
      <c r="BT363" s="182">
        <v>0</v>
      </c>
      <c r="BU363" s="183">
        <v>0</v>
      </c>
      <c r="BV363" s="184">
        <v>0</v>
      </c>
      <c r="BW363" s="186">
        <v>0</v>
      </c>
      <c r="BX363" s="183">
        <v>0</v>
      </c>
      <c r="BY363" s="184">
        <v>0</v>
      </c>
    </row>
    <row r="364" spans="1:77" x14ac:dyDescent="0.25">
      <c r="A364" s="48" t="s">
        <v>553</v>
      </c>
      <c r="B364" s="41" t="s">
        <v>11</v>
      </c>
      <c r="C364" s="25" t="s">
        <v>683</v>
      </c>
      <c r="D364" s="25" t="s">
        <v>29</v>
      </c>
      <c r="E364" s="52" t="s">
        <v>28</v>
      </c>
      <c r="F364" s="253">
        <v>9</v>
      </c>
      <c r="G364" s="254"/>
      <c r="H364" s="255"/>
      <c r="I364" s="266">
        <v>9</v>
      </c>
      <c r="J364" s="254"/>
      <c r="K364" s="261"/>
      <c r="L364" s="253">
        <v>9</v>
      </c>
      <c r="M364" s="254"/>
      <c r="N364" s="255"/>
      <c r="O364" s="266">
        <v>9</v>
      </c>
      <c r="P364" s="254"/>
      <c r="Q364" s="261"/>
      <c r="R364" s="253">
        <v>9</v>
      </c>
      <c r="S364" s="254"/>
      <c r="T364" s="255"/>
      <c r="U364" s="266">
        <v>9</v>
      </c>
      <c r="V364" s="254"/>
      <c r="W364" s="261"/>
      <c r="X364" s="253">
        <v>9</v>
      </c>
      <c r="Y364" s="254"/>
      <c r="Z364" s="255"/>
      <c r="AA364" s="266">
        <v>9</v>
      </c>
      <c r="AB364" s="254"/>
      <c r="AC364" s="261"/>
      <c r="AD364" s="253">
        <v>9</v>
      </c>
      <c r="AE364" s="254"/>
      <c r="AF364" s="255"/>
      <c r="AG364" s="266">
        <v>9</v>
      </c>
      <c r="AH364" s="254"/>
      <c r="AI364" s="261"/>
      <c r="AJ364" s="253">
        <v>9</v>
      </c>
      <c r="AK364" s="254"/>
      <c r="AL364" s="255"/>
      <c r="AM364" s="266">
        <v>9</v>
      </c>
      <c r="AN364" s="254"/>
      <c r="AO364" s="261"/>
      <c r="AP364" s="253">
        <v>9</v>
      </c>
      <c r="AQ364" s="254"/>
      <c r="AR364" s="255"/>
      <c r="AS364" s="266">
        <v>9</v>
      </c>
      <c r="AT364" s="254"/>
      <c r="AU364" s="261"/>
      <c r="AV364" s="253">
        <v>9</v>
      </c>
      <c r="AW364" s="254"/>
      <c r="AX364" s="255"/>
      <c r="AY364" s="266">
        <v>9</v>
      </c>
      <c r="AZ364" s="254"/>
      <c r="BA364" s="261"/>
      <c r="BB364" s="253">
        <v>9</v>
      </c>
      <c r="BC364" s="254"/>
      <c r="BD364" s="255"/>
      <c r="BE364" s="266">
        <v>9</v>
      </c>
      <c r="BF364" s="254"/>
      <c r="BG364" s="261"/>
      <c r="BH364" s="253">
        <v>9</v>
      </c>
      <c r="BI364" s="254"/>
      <c r="BJ364" s="255"/>
      <c r="BK364" s="266">
        <v>9</v>
      </c>
      <c r="BL364" s="254"/>
      <c r="BM364" s="261"/>
      <c r="BN364" s="253">
        <v>9</v>
      </c>
      <c r="BO364" s="254"/>
      <c r="BP364" s="255"/>
      <c r="BQ364" s="266">
        <v>9</v>
      </c>
      <c r="BR364" s="254"/>
      <c r="BS364" s="261"/>
      <c r="BT364" s="253">
        <v>9</v>
      </c>
      <c r="BU364" s="254"/>
      <c r="BV364" s="255"/>
      <c r="BW364" s="266">
        <v>9</v>
      </c>
      <c r="BX364" s="254"/>
      <c r="BY364" s="255"/>
    </row>
    <row r="365" spans="1:77" x14ac:dyDescent="0.25">
      <c r="A365" s="41" t="s">
        <v>553</v>
      </c>
      <c r="B365" s="41" t="s">
        <v>12</v>
      </c>
      <c r="C365" s="25" t="s">
        <v>684</v>
      </c>
      <c r="D365" s="25" t="s">
        <v>676</v>
      </c>
      <c r="E365" s="52" t="s">
        <v>28</v>
      </c>
      <c r="F365" s="253" t="s">
        <v>756</v>
      </c>
      <c r="G365" s="254"/>
      <c r="H365" s="255"/>
      <c r="I365" s="253" t="s">
        <v>756</v>
      </c>
      <c r="J365" s="254"/>
      <c r="K365" s="255"/>
      <c r="L365" s="253" t="s">
        <v>756</v>
      </c>
      <c r="M365" s="254"/>
      <c r="N365" s="255"/>
      <c r="O365" s="253" t="s">
        <v>756</v>
      </c>
      <c r="P365" s="254"/>
      <c r="Q365" s="255"/>
      <c r="R365" s="253" t="s">
        <v>756</v>
      </c>
      <c r="S365" s="254"/>
      <c r="T365" s="255"/>
      <c r="U365" s="253" t="s">
        <v>756</v>
      </c>
      <c r="V365" s="254"/>
      <c r="W365" s="255"/>
      <c r="X365" s="253" t="s">
        <v>756</v>
      </c>
      <c r="Y365" s="254"/>
      <c r="Z365" s="255"/>
      <c r="AA365" s="253" t="s">
        <v>756</v>
      </c>
      <c r="AB365" s="254"/>
      <c r="AC365" s="255"/>
      <c r="AD365" s="253" t="s">
        <v>756</v>
      </c>
      <c r="AE365" s="254"/>
      <c r="AF365" s="255"/>
      <c r="AG365" s="253" t="s">
        <v>756</v>
      </c>
      <c r="AH365" s="254"/>
      <c r="AI365" s="255"/>
      <c r="AJ365" s="253" t="s">
        <v>756</v>
      </c>
      <c r="AK365" s="254"/>
      <c r="AL365" s="255"/>
      <c r="AM365" s="253" t="s">
        <v>756</v>
      </c>
      <c r="AN365" s="254"/>
      <c r="AO365" s="255"/>
      <c r="AP365" s="253" t="s">
        <v>756</v>
      </c>
      <c r="AQ365" s="254"/>
      <c r="AR365" s="255"/>
      <c r="AS365" s="253" t="s">
        <v>756</v>
      </c>
      <c r="AT365" s="254"/>
      <c r="AU365" s="255"/>
      <c r="AV365" s="253" t="s">
        <v>756</v>
      </c>
      <c r="AW365" s="254"/>
      <c r="AX365" s="255"/>
      <c r="AY365" s="253" t="s">
        <v>756</v>
      </c>
      <c r="AZ365" s="254"/>
      <c r="BA365" s="255"/>
      <c r="BB365" s="253" t="s">
        <v>756</v>
      </c>
      <c r="BC365" s="254"/>
      <c r="BD365" s="255"/>
      <c r="BE365" s="253" t="s">
        <v>756</v>
      </c>
      <c r="BF365" s="254"/>
      <c r="BG365" s="255"/>
      <c r="BH365" s="253" t="s">
        <v>756</v>
      </c>
      <c r="BI365" s="254"/>
      <c r="BJ365" s="255"/>
      <c r="BK365" s="253" t="s">
        <v>756</v>
      </c>
      <c r="BL365" s="254"/>
      <c r="BM365" s="255"/>
      <c r="BN365" s="253" t="s">
        <v>756</v>
      </c>
      <c r="BO365" s="254"/>
      <c r="BP365" s="255"/>
      <c r="BQ365" s="253" t="s">
        <v>756</v>
      </c>
      <c r="BR365" s="254"/>
      <c r="BS365" s="255"/>
      <c r="BT365" s="253" t="s">
        <v>756</v>
      </c>
      <c r="BU365" s="254"/>
      <c r="BV365" s="255"/>
      <c r="BW365" s="253" t="s">
        <v>756</v>
      </c>
      <c r="BX365" s="254"/>
      <c r="BY365" s="255"/>
    </row>
    <row r="366" spans="1:77" x14ac:dyDescent="0.25">
      <c r="A366" s="48" t="s">
        <v>553</v>
      </c>
      <c r="B366" s="41" t="s">
        <v>34</v>
      </c>
      <c r="C366" s="13" t="s">
        <v>28</v>
      </c>
      <c r="D366" s="13" t="s">
        <v>32</v>
      </c>
      <c r="E366" s="26">
        <v>10</v>
      </c>
      <c r="F366" s="253">
        <v>10.35</v>
      </c>
      <c r="G366" s="254"/>
      <c r="H366" s="255"/>
      <c r="I366" s="266">
        <v>10.33</v>
      </c>
      <c r="J366" s="254"/>
      <c r="K366" s="261"/>
      <c r="L366" s="253">
        <v>10.43</v>
      </c>
      <c r="M366" s="254"/>
      <c r="N366" s="255"/>
      <c r="O366" s="266">
        <v>10.45</v>
      </c>
      <c r="P366" s="254"/>
      <c r="Q366" s="261"/>
      <c r="R366" s="253">
        <v>10.44</v>
      </c>
      <c r="S366" s="254"/>
      <c r="T366" s="255"/>
      <c r="U366" s="266">
        <v>10.46</v>
      </c>
      <c r="V366" s="254"/>
      <c r="W366" s="261"/>
      <c r="X366" s="253">
        <v>10.48</v>
      </c>
      <c r="Y366" s="254"/>
      <c r="Z366" s="255"/>
      <c r="AA366" s="266">
        <v>10.54</v>
      </c>
      <c r="AB366" s="254"/>
      <c r="AC366" s="261"/>
      <c r="AD366" s="253">
        <v>10.52</v>
      </c>
      <c r="AE366" s="254"/>
      <c r="AF366" s="255"/>
      <c r="AG366" s="266">
        <v>10.54</v>
      </c>
      <c r="AH366" s="254"/>
      <c r="AI366" s="261"/>
      <c r="AJ366" s="253">
        <v>10.5</v>
      </c>
      <c r="AK366" s="254"/>
      <c r="AL366" s="255"/>
      <c r="AM366" s="266">
        <v>10.47</v>
      </c>
      <c r="AN366" s="254"/>
      <c r="AO366" s="261"/>
      <c r="AP366" s="253">
        <v>10.48</v>
      </c>
      <c r="AQ366" s="254"/>
      <c r="AR366" s="255"/>
      <c r="AS366" s="266">
        <v>10.42</v>
      </c>
      <c r="AT366" s="254"/>
      <c r="AU366" s="261"/>
      <c r="AV366" s="253">
        <v>10.46</v>
      </c>
      <c r="AW366" s="254"/>
      <c r="AX366" s="255"/>
      <c r="AY366" s="266">
        <v>10.44</v>
      </c>
      <c r="AZ366" s="254"/>
      <c r="BA366" s="261"/>
      <c r="BB366" s="253">
        <v>10.4</v>
      </c>
      <c r="BC366" s="254"/>
      <c r="BD366" s="255"/>
      <c r="BE366" s="266">
        <v>10.46</v>
      </c>
      <c r="BF366" s="254"/>
      <c r="BG366" s="261"/>
      <c r="BH366" s="253">
        <v>10.44</v>
      </c>
      <c r="BI366" s="254"/>
      <c r="BJ366" s="255"/>
      <c r="BK366" s="266">
        <v>10.45</v>
      </c>
      <c r="BL366" s="254"/>
      <c r="BM366" s="261"/>
      <c r="BN366" s="253">
        <v>10.49</v>
      </c>
      <c r="BO366" s="254"/>
      <c r="BP366" s="255"/>
      <c r="BQ366" s="266">
        <v>10.5</v>
      </c>
      <c r="BR366" s="254"/>
      <c r="BS366" s="261"/>
      <c r="BT366" s="253">
        <v>10.42</v>
      </c>
      <c r="BU366" s="254"/>
      <c r="BV366" s="255"/>
      <c r="BW366" s="266">
        <v>10.49</v>
      </c>
      <c r="BX366" s="254"/>
      <c r="BY366" s="255"/>
    </row>
    <row r="367" spans="1:77" ht="15.75" thickBot="1" x14ac:dyDescent="0.3">
      <c r="A367" s="48" t="s">
        <v>553</v>
      </c>
      <c r="B367" s="48" t="s">
        <v>35</v>
      </c>
      <c r="C367" s="39" t="s">
        <v>28</v>
      </c>
      <c r="D367" s="39" t="s">
        <v>32</v>
      </c>
      <c r="E367" s="55">
        <v>10</v>
      </c>
      <c r="F367" s="262">
        <v>10.38</v>
      </c>
      <c r="G367" s="263"/>
      <c r="H367" s="265"/>
      <c r="I367" s="267">
        <v>10.37</v>
      </c>
      <c r="J367" s="263"/>
      <c r="K367" s="264"/>
      <c r="L367" s="262">
        <v>10.46</v>
      </c>
      <c r="M367" s="263"/>
      <c r="N367" s="265"/>
      <c r="O367" s="267">
        <v>10.47</v>
      </c>
      <c r="P367" s="263"/>
      <c r="Q367" s="264"/>
      <c r="R367" s="262">
        <v>10.48</v>
      </c>
      <c r="S367" s="263"/>
      <c r="T367" s="265"/>
      <c r="U367" s="267">
        <v>10.5</v>
      </c>
      <c r="V367" s="263"/>
      <c r="W367" s="264"/>
      <c r="X367" s="262">
        <v>10.51</v>
      </c>
      <c r="Y367" s="263"/>
      <c r="Z367" s="265"/>
      <c r="AA367" s="267">
        <v>10.57</v>
      </c>
      <c r="AB367" s="263"/>
      <c r="AC367" s="264"/>
      <c r="AD367" s="262">
        <v>10.55</v>
      </c>
      <c r="AE367" s="263"/>
      <c r="AF367" s="265"/>
      <c r="AG367" s="267">
        <v>10.57</v>
      </c>
      <c r="AH367" s="263"/>
      <c r="AI367" s="264"/>
      <c r="AJ367" s="262">
        <v>10.53</v>
      </c>
      <c r="AK367" s="263"/>
      <c r="AL367" s="265"/>
      <c r="AM367" s="267">
        <v>10.51</v>
      </c>
      <c r="AN367" s="263"/>
      <c r="AO367" s="264"/>
      <c r="AP367" s="262">
        <v>10.52</v>
      </c>
      <c r="AQ367" s="263"/>
      <c r="AR367" s="265"/>
      <c r="AS367" s="267">
        <v>10.46</v>
      </c>
      <c r="AT367" s="263"/>
      <c r="AU367" s="264"/>
      <c r="AV367" s="262">
        <v>10.51</v>
      </c>
      <c r="AW367" s="263"/>
      <c r="AX367" s="265"/>
      <c r="AY367" s="267">
        <v>10.47</v>
      </c>
      <c r="AZ367" s="263"/>
      <c r="BA367" s="264"/>
      <c r="BB367" s="262">
        <v>10.43</v>
      </c>
      <c r="BC367" s="263"/>
      <c r="BD367" s="265"/>
      <c r="BE367" s="267">
        <v>10.48</v>
      </c>
      <c r="BF367" s="263"/>
      <c r="BG367" s="264"/>
      <c r="BH367" s="262">
        <v>10.47</v>
      </c>
      <c r="BI367" s="263"/>
      <c r="BJ367" s="265"/>
      <c r="BK367" s="267">
        <v>10.48</v>
      </c>
      <c r="BL367" s="263"/>
      <c r="BM367" s="264"/>
      <c r="BN367" s="262">
        <v>10.52</v>
      </c>
      <c r="BO367" s="263"/>
      <c r="BP367" s="265"/>
      <c r="BQ367" s="267">
        <v>10.53</v>
      </c>
      <c r="BR367" s="263"/>
      <c r="BS367" s="264"/>
      <c r="BT367" s="262">
        <v>10.46</v>
      </c>
      <c r="BU367" s="263"/>
      <c r="BV367" s="265"/>
      <c r="BW367" s="267">
        <v>10.5</v>
      </c>
      <c r="BX367" s="263"/>
      <c r="BY367" s="265"/>
    </row>
    <row r="368" spans="1:77" x14ac:dyDescent="0.25">
      <c r="A368" s="58" t="s">
        <v>554</v>
      </c>
      <c r="B368" s="43" t="s">
        <v>642</v>
      </c>
      <c r="C368" s="11" t="s">
        <v>683</v>
      </c>
      <c r="D368" s="11" t="s">
        <v>31</v>
      </c>
      <c r="E368" s="17">
        <v>10</v>
      </c>
      <c r="F368" s="191">
        <v>0</v>
      </c>
      <c r="G368" s="192">
        <v>0</v>
      </c>
      <c r="H368" s="193">
        <v>0</v>
      </c>
      <c r="I368" s="200">
        <v>0</v>
      </c>
      <c r="J368" s="192">
        <v>0</v>
      </c>
      <c r="K368" s="196">
        <v>0</v>
      </c>
      <c r="L368" s="191">
        <v>0</v>
      </c>
      <c r="M368" s="192">
        <v>0</v>
      </c>
      <c r="N368" s="193">
        <v>0</v>
      </c>
      <c r="O368" s="200">
        <v>0</v>
      </c>
      <c r="P368" s="192">
        <v>0</v>
      </c>
      <c r="Q368" s="196">
        <v>0</v>
      </c>
      <c r="R368" s="191">
        <v>0</v>
      </c>
      <c r="S368" s="192">
        <v>0</v>
      </c>
      <c r="T368" s="193">
        <v>0</v>
      </c>
      <c r="U368" s="200">
        <v>0</v>
      </c>
      <c r="V368" s="192">
        <v>0</v>
      </c>
      <c r="W368" s="196">
        <v>0</v>
      </c>
      <c r="X368" s="191">
        <v>0</v>
      </c>
      <c r="Y368" s="192">
        <v>0</v>
      </c>
      <c r="Z368" s="193">
        <v>0</v>
      </c>
      <c r="AA368" s="200">
        <v>0</v>
      </c>
      <c r="AB368" s="192">
        <v>0</v>
      </c>
      <c r="AC368" s="196">
        <v>0</v>
      </c>
      <c r="AD368" s="191">
        <v>0</v>
      </c>
      <c r="AE368" s="192">
        <v>0</v>
      </c>
      <c r="AF368" s="193">
        <v>0</v>
      </c>
      <c r="AG368" s="200">
        <v>0</v>
      </c>
      <c r="AH368" s="192">
        <v>0</v>
      </c>
      <c r="AI368" s="196">
        <v>0</v>
      </c>
      <c r="AJ368" s="191">
        <v>0</v>
      </c>
      <c r="AK368" s="192">
        <v>0</v>
      </c>
      <c r="AL368" s="193">
        <v>0</v>
      </c>
      <c r="AM368" s="200">
        <v>0</v>
      </c>
      <c r="AN368" s="192">
        <v>0</v>
      </c>
      <c r="AO368" s="196">
        <v>0</v>
      </c>
      <c r="AP368" s="191">
        <v>0</v>
      </c>
      <c r="AQ368" s="192">
        <v>0</v>
      </c>
      <c r="AR368" s="193">
        <v>0</v>
      </c>
      <c r="AS368" s="200">
        <v>0</v>
      </c>
      <c r="AT368" s="192">
        <v>0</v>
      </c>
      <c r="AU368" s="196">
        <v>0</v>
      </c>
      <c r="AV368" s="191">
        <v>0</v>
      </c>
      <c r="AW368" s="192">
        <v>0</v>
      </c>
      <c r="AX368" s="193">
        <v>0</v>
      </c>
      <c r="AY368" s="200">
        <v>0</v>
      </c>
      <c r="AZ368" s="192">
        <v>0</v>
      </c>
      <c r="BA368" s="196">
        <v>0</v>
      </c>
      <c r="BB368" s="191">
        <v>0</v>
      </c>
      <c r="BC368" s="192">
        <v>0</v>
      </c>
      <c r="BD368" s="193">
        <v>0</v>
      </c>
      <c r="BE368" s="200">
        <v>0</v>
      </c>
      <c r="BF368" s="192">
        <v>0</v>
      </c>
      <c r="BG368" s="196">
        <v>0</v>
      </c>
      <c r="BH368" s="191">
        <v>0</v>
      </c>
      <c r="BI368" s="192">
        <v>0</v>
      </c>
      <c r="BJ368" s="193">
        <v>0</v>
      </c>
      <c r="BK368" s="200">
        <v>0</v>
      </c>
      <c r="BL368" s="192">
        <v>0</v>
      </c>
      <c r="BM368" s="196">
        <v>0</v>
      </c>
      <c r="BN368" s="191">
        <v>0</v>
      </c>
      <c r="BO368" s="192">
        <v>0</v>
      </c>
      <c r="BP368" s="193">
        <v>0</v>
      </c>
      <c r="BQ368" s="200">
        <v>0</v>
      </c>
      <c r="BR368" s="192">
        <v>0</v>
      </c>
      <c r="BS368" s="196">
        <v>0</v>
      </c>
      <c r="BT368" s="191">
        <v>0</v>
      </c>
      <c r="BU368" s="192">
        <v>0</v>
      </c>
      <c r="BV368" s="193">
        <v>0</v>
      </c>
      <c r="BW368" s="200">
        <v>0</v>
      </c>
      <c r="BX368" s="192">
        <v>0</v>
      </c>
      <c r="BY368" s="193">
        <v>0</v>
      </c>
    </row>
    <row r="369" spans="1:77" x14ac:dyDescent="0.25">
      <c r="A369" s="47" t="s">
        <v>554</v>
      </c>
      <c r="B369" s="41" t="s">
        <v>655</v>
      </c>
      <c r="C369" s="25" t="s">
        <v>675</v>
      </c>
      <c r="D369" s="25" t="s">
        <v>31</v>
      </c>
      <c r="E369" s="26">
        <v>10</v>
      </c>
      <c r="F369" s="182">
        <v>-0.59199999999999997</v>
      </c>
      <c r="G369" s="183">
        <v>-0.155</v>
      </c>
      <c r="H369" s="184">
        <v>33</v>
      </c>
      <c r="I369" s="186">
        <v>-0.54700000000000004</v>
      </c>
      <c r="J369" s="183">
        <v>-0.15</v>
      </c>
      <c r="K369" s="185">
        <v>30</v>
      </c>
      <c r="L369" s="182">
        <v>-0.53200000000000003</v>
      </c>
      <c r="M369" s="183">
        <v>-0.14799999999999999</v>
      </c>
      <c r="N369" s="184">
        <v>29</v>
      </c>
      <c r="O369" s="186">
        <v>-0.52600000000000002</v>
      </c>
      <c r="P369" s="183">
        <v>-0.14699999999999999</v>
      </c>
      <c r="Q369" s="185">
        <v>28</v>
      </c>
      <c r="R369" s="182">
        <v>-0.53700000000000003</v>
      </c>
      <c r="S369" s="183">
        <v>-0.14899999999999999</v>
      </c>
      <c r="T369" s="184">
        <v>31</v>
      </c>
      <c r="U369" s="186">
        <v>-0.58199999999999996</v>
      </c>
      <c r="V369" s="183">
        <v>-0.14799999999999999</v>
      </c>
      <c r="W369" s="185">
        <v>33</v>
      </c>
      <c r="X369" s="182">
        <v>-0.66400000000000003</v>
      </c>
      <c r="Y369" s="183">
        <v>-0.156</v>
      </c>
      <c r="Z369" s="184">
        <v>41</v>
      </c>
      <c r="AA369" s="186">
        <v>-0.80300000000000005</v>
      </c>
      <c r="AB369" s="183">
        <v>-0.16900000000000001</v>
      </c>
      <c r="AC369" s="185">
        <v>48</v>
      </c>
      <c r="AD369" s="182">
        <v>-0.878</v>
      </c>
      <c r="AE369" s="183">
        <v>-0.17399999999999999</v>
      </c>
      <c r="AF369" s="184">
        <v>47</v>
      </c>
      <c r="AG369" s="186">
        <v>-0.90200000000000002</v>
      </c>
      <c r="AH369" s="183">
        <v>-0.2</v>
      </c>
      <c r="AI369" s="185">
        <v>53</v>
      </c>
      <c r="AJ369" s="182">
        <v>-0.873</v>
      </c>
      <c r="AK369" s="183">
        <v>-0.19700000000000001</v>
      </c>
      <c r="AL369" s="184">
        <v>49</v>
      </c>
      <c r="AM369" s="186">
        <v>-0.82699999999999996</v>
      </c>
      <c r="AN369" s="183">
        <v>-0.186</v>
      </c>
      <c r="AO369" s="185">
        <v>44</v>
      </c>
      <c r="AP369" s="182">
        <v>-0.77</v>
      </c>
      <c r="AQ369" s="183">
        <v>-0.17399999999999999</v>
      </c>
      <c r="AR369" s="184">
        <v>43</v>
      </c>
      <c r="AS369" s="186">
        <v>-0.80400000000000005</v>
      </c>
      <c r="AT369" s="183">
        <v>-0.20399999999999999</v>
      </c>
      <c r="AU369" s="185">
        <v>41</v>
      </c>
      <c r="AV369" s="182">
        <v>-0.73</v>
      </c>
      <c r="AW369" s="183">
        <v>-0.17100000000000001</v>
      </c>
      <c r="AX369" s="184">
        <v>41</v>
      </c>
      <c r="AY369" s="186">
        <v>-0.76600000000000001</v>
      </c>
      <c r="AZ369" s="183">
        <v>-0.16900000000000001</v>
      </c>
      <c r="BA369" s="185">
        <v>38</v>
      </c>
      <c r="BB369" s="182">
        <v>-0.68</v>
      </c>
      <c r="BC369" s="183">
        <v>-0.16300000000000001</v>
      </c>
      <c r="BD369" s="184">
        <v>36</v>
      </c>
      <c r="BE369" s="186">
        <v>-0.64600000000000002</v>
      </c>
      <c r="BF369" s="183">
        <v>-0.16800000000000001</v>
      </c>
      <c r="BG369" s="185">
        <v>38</v>
      </c>
      <c r="BH369" s="182">
        <v>-718</v>
      </c>
      <c r="BI369" s="183">
        <v>-0.17399999999999999</v>
      </c>
      <c r="BJ369" s="184">
        <v>41</v>
      </c>
      <c r="BK369" s="186">
        <v>-0.69899999999999995</v>
      </c>
      <c r="BL369" s="183">
        <v>-0.16200000000000001</v>
      </c>
      <c r="BM369" s="185">
        <v>38</v>
      </c>
      <c r="BN369" s="182">
        <v>-0.67600000000000005</v>
      </c>
      <c r="BO369" s="183">
        <v>-0.156</v>
      </c>
      <c r="BP369" s="184">
        <v>41</v>
      </c>
      <c r="BQ369" s="186">
        <v>-0.69299999999999995</v>
      </c>
      <c r="BR369" s="183">
        <v>-0.159</v>
      </c>
      <c r="BS369" s="185">
        <v>37</v>
      </c>
      <c r="BT369" s="182">
        <v>-0.60899999999999999</v>
      </c>
      <c r="BU369" s="183">
        <v>-0.14599999999999999</v>
      </c>
      <c r="BV369" s="184">
        <v>34</v>
      </c>
      <c r="BW369" s="186">
        <v>-0.57399999999999995</v>
      </c>
      <c r="BX369" s="183">
        <v>-0.15</v>
      </c>
      <c r="BY369" s="184">
        <v>30</v>
      </c>
    </row>
    <row r="370" spans="1:77" x14ac:dyDescent="0.25">
      <c r="A370" s="47" t="s">
        <v>554</v>
      </c>
      <c r="B370" s="41" t="s">
        <v>11</v>
      </c>
      <c r="C370" s="25" t="s">
        <v>683</v>
      </c>
      <c r="D370" s="25" t="s">
        <v>29</v>
      </c>
      <c r="E370" s="52" t="s">
        <v>28</v>
      </c>
      <c r="F370" s="253">
        <v>1</v>
      </c>
      <c r="G370" s="254"/>
      <c r="H370" s="255"/>
      <c r="I370" s="253">
        <v>1</v>
      </c>
      <c r="J370" s="254"/>
      <c r="K370" s="255"/>
      <c r="L370" s="253">
        <v>1</v>
      </c>
      <c r="M370" s="254"/>
      <c r="N370" s="255"/>
      <c r="O370" s="253">
        <v>1</v>
      </c>
      <c r="P370" s="254"/>
      <c r="Q370" s="255"/>
      <c r="R370" s="253">
        <v>1</v>
      </c>
      <c r="S370" s="254"/>
      <c r="T370" s="255"/>
      <c r="U370" s="253">
        <v>1</v>
      </c>
      <c r="V370" s="254"/>
      <c r="W370" s="255"/>
      <c r="X370" s="253">
        <v>1</v>
      </c>
      <c r="Y370" s="254"/>
      <c r="Z370" s="255"/>
      <c r="AA370" s="253">
        <v>1</v>
      </c>
      <c r="AB370" s="254"/>
      <c r="AC370" s="255"/>
      <c r="AD370" s="253">
        <v>1</v>
      </c>
      <c r="AE370" s="254"/>
      <c r="AF370" s="255"/>
      <c r="AG370" s="253">
        <v>1</v>
      </c>
      <c r="AH370" s="254"/>
      <c r="AI370" s="255"/>
      <c r="AJ370" s="253">
        <v>1</v>
      </c>
      <c r="AK370" s="254"/>
      <c r="AL370" s="255"/>
      <c r="AM370" s="253">
        <v>1</v>
      </c>
      <c r="AN370" s="254"/>
      <c r="AO370" s="255"/>
      <c r="AP370" s="253">
        <v>1</v>
      </c>
      <c r="AQ370" s="254"/>
      <c r="AR370" s="255"/>
      <c r="AS370" s="253">
        <v>1</v>
      </c>
      <c r="AT370" s="254"/>
      <c r="AU370" s="255"/>
      <c r="AV370" s="253">
        <v>1</v>
      </c>
      <c r="AW370" s="254"/>
      <c r="AX370" s="255"/>
      <c r="AY370" s="253">
        <v>1</v>
      </c>
      <c r="AZ370" s="254"/>
      <c r="BA370" s="255"/>
      <c r="BB370" s="253">
        <v>1</v>
      </c>
      <c r="BC370" s="254"/>
      <c r="BD370" s="255"/>
      <c r="BE370" s="253">
        <v>1</v>
      </c>
      <c r="BF370" s="254"/>
      <c r="BG370" s="255"/>
      <c r="BH370" s="253">
        <v>1</v>
      </c>
      <c r="BI370" s="254"/>
      <c r="BJ370" s="255"/>
      <c r="BK370" s="253">
        <v>1</v>
      </c>
      <c r="BL370" s="254"/>
      <c r="BM370" s="255"/>
      <c r="BN370" s="253">
        <v>1</v>
      </c>
      <c r="BO370" s="254"/>
      <c r="BP370" s="255"/>
      <c r="BQ370" s="253">
        <v>1</v>
      </c>
      <c r="BR370" s="254"/>
      <c r="BS370" s="255"/>
      <c r="BT370" s="253">
        <v>1</v>
      </c>
      <c r="BU370" s="254"/>
      <c r="BV370" s="255"/>
      <c r="BW370" s="253">
        <v>1</v>
      </c>
      <c r="BX370" s="254"/>
      <c r="BY370" s="255"/>
    </row>
    <row r="371" spans="1:77" x14ac:dyDescent="0.25">
      <c r="A371" s="47" t="s">
        <v>554</v>
      </c>
      <c r="B371" s="41" t="s">
        <v>12</v>
      </c>
      <c r="C371" s="25" t="s">
        <v>675</v>
      </c>
      <c r="D371" s="25" t="s">
        <v>676</v>
      </c>
      <c r="E371" s="52" t="s">
        <v>28</v>
      </c>
      <c r="F371" s="253">
        <v>1</v>
      </c>
      <c r="G371" s="254"/>
      <c r="H371" s="255"/>
      <c r="I371" s="253">
        <v>1</v>
      </c>
      <c r="J371" s="254"/>
      <c r="K371" s="255"/>
      <c r="L371" s="253">
        <v>1</v>
      </c>
      <c r="M371" s="254"/>
      <c r="N371" s="255"/>
      <c r="O371" s="253">
        <v>1</v>
      </c>
      <c r="P371" s="254"/>
      <c r="Q371" s="255"/>
      <c r="R371" s="253">
        <v>1</v>
      </c>
      <c r="S371" s="254"/>
      <c r="T371" s="255"/>
      <c r="U371" s="253">
        <v>1</v>
      </c>
      <c r="V371" s="254"/>
      <c r="W371" s="255"/>
      <c r="X371" s="253">
        <v>1</v>
      </c>
      <c r="Y371" s="254"/>
      <c r="Z371" s="255"/>
      <c r="AA371" s="253">
        <v>1</v>
      </c>
      <c r="AB371" s="254"/>
      <c r="AC371" s="255"/>
      <c r="AD371" s="253">
        <v>1</v>
      </c>
      <c r="AE371" s="254"/>
      <c r="AF371" s="255"/>
      <c r="AG371" s="253">
        <v>1</v>
      </c>
      <c r="AH371" s="254"/>
      <c r="AI371" s="255"/>
      <c r="AJ371" s="253">
        <v>1</v>
      </c>
      <c r="AK371" s="254"/>
      <c r="AL371" s="255"/>
      <c r="AM371" s="253">
        <v>1</v>
      </c>
      <c r="AN371" s="254"/>
      <c r="AO371" s="255"/>
      <c r="AP371" s="253">
        <v>1</v>
      </c>
      <c r="AQ371" s="254"/>
      <c r="AR371" s="255"/>
      <c r="AS371" s="253">
        <v>1</v>
      </c>
      <c r="AT371" s="254"/>
      <c r="AU371" s="255"/>
      <c r="AV371" s="253">
        <v>1</v>
      </c>
      <c r="AW371" s="254"/>
      <c r="AX371" s="255"/>
      <c r="AY371" s="253">
        <v>1</v>
      </c>
      <c r="AZ371" s="254"/>
      <c r="BA371" s="255"/>
      <c r="BB371" s="253">
        <v>1</v>
      </c>
      <c r="BC371" s="254"/>
      <c r="BD371" s="255"/>
      <c r="BE371" s="253">
        <v>1</v>
      </c>
      <c r="BF371" s="254"/>
      <c r="BG371" s="255"/>
      <c r="BH371" s="253">
        <v>1</v>
      </c>
      <c r="BI371" s="254"/>
      <c r="BJ371" s="255"/>
      <c r="BK371" s="253">
        <v>1</v>
      </c>
      <c r="BL371" s="254"/>
      <c r="BM371" s="255"/>
      <c r="BN371" s="253">
        <v>1</v>
      </c>
      <c r="BO371" s="254"/>
      <c r="BP371" s="255"/>
      <c r="BQ371" s="253">
        <v>1</v>
      </c>
      <c r="BR371" s="254"/>
      <c r="BS371" s="255"/>
      <c r="BT371" s="253">
        <v>1</v>
      </c>
      <c r="BU371" s="254"/>
      <c r="BV371" s="255"/>
      <c r="BW371" s="253">
        <v>1</v>
      </c>
      <c r="BX371" s="254"/>
      <c r="BY371" s="255"/>
    </row>
    <row r="372" spans="1:77" x14ac:dyDescent="0.25">
      <c r="A372" s="47" t="s">
        <v>554</v>
      </c>
      <c r="B372" s="41" t="s">
        <v>34</v>
      </c>
      <c r="C372" s="13" t="s">
        <v>28</v>
      </c>
      <c r="D372" s="13" t="s">
        <v>32</v>
      </c>
      <c r="E372" s="26">
        <v>10</v>
      </c>
      <c r="F372" s="253">
        <v>10.23</v>
      </c>
      <c r="G372" s="254"/>
      <c r="H372" s="255"/>
      <c r="I372" s="266">
        <v>10.24</v>
      </c>
      <c r="J372" s="254"/>
      <c r="K372" s="261"/>
      <c r="L372" s="253">
        <v>10.18</v>
      </c>
      <c r="M372" s="254"/>
      <c r="N372" s="255"/>
      <c r="O372" s="266">
        <v>10.24</v>
      </c>
      <c r="P372" s="254"/>
      <c r="Q372" s="261"/>
      <c r="R372" s="253">
        <v>10.23</v>
      </c>
      <c r="S372" s="254"/>
      <c r="T372" s="255"/>
      <c r="U372" s="266">
        <v>10.25</v>
      </c>
      <c r="V372" s="254"/>
      <c r="W372" s="261"/>
      <c r="X372" s="253">
        <v>10.23</v>
      </c>
      <c r="Y372" s="254"/>
      <c r="Z372" s="255"/>
      <c r="AA372" s="266">
        <v>10.220000000000001</v>
      </c>
      <c r="AB372" s="254"/>
      <c r="AC372" s="261"/>
      <c r="AD372" s="253">
        <v>10.24</v>
      </c>
      <c r="AE372" s="254"/>
      <c r="AF372" s="255"/>
      <c r="AG372" s="266">
        <v>10.17</v>
      </c>
      <c r="AH372" s="254"/>
      <c r="AI372" s="261"/>
      <c r="AJ372" s="253">
        <v>10.210000000000001</v>
      </c>
      <c r="AK372" s="254"/>
      <c r="AL372" s="255"/>
      <c r="AM372" s="266">
        <v>10.23</v>
      </c>
      <c r="AN372" s="254"/>
      <c r="AO372" s="261"/>
      <c r="AP372" s="253">
        <v>10.210000000000001</v>
      </c>
      <c r="AQ372" s="254"/>
      <c r="AR372" s="255"/>
      <c r="AS372" s="266">
        <v>10.220000000000001</v>
      </c>
      <c r="AT372" s="254"/>
      <c r="AU372" s="261"/>
      <c r="AV372" s="253">
        <v>10.17</v>
      </c>
      <c r="AW372" s="254"/>
      <c r="AX372" s="255"/>
      <c r="AY372" s="266">
        <v>10.19</v>
      </c>
      <c r="AZ372" s="254"/>
      <c r="BA372" s="261"/>
      <c r="BB372" s="253">
        <v>10.18</v>
      </c>
      <c r="BC372" s="254"/>
      <c r="BD372" s="255"/>
      <c r="BE372" s="266">
        <v>10.19</v>
      </c>
      <c r="BF372" s="254"/>
      <c r="BG372" s="261"/>
      <c r="BH372" s="253">
        <v>10.19</v>
      </c>
      <c r="BI372" s="254"/>
      <c r="BJ372" s="255"/>
      <c r="BK372" s="266">
        <v>10.19</v>
      </c>
      <c r="BL372" s="254"/>
      <c r="BM372" s="261"/>
      <c r="BN372" s="253">
        <v>10.24</v>
      </c>
      <c r="BO372" s="254"/>
      <c r="BP372" s="255"/>
      <c r="BQ372" s="266">
        <v>10.24</v>
      </c>
      <c r="BR372" s="254"/>
      <c r="BS372" s="261"/>
      <c r="BT372" s="253">
        <v>10.199999999999999</v>
      </c>
      <c r="BU372" s="254"/>
      <c r="BV372" s="255"/>
      <c r="BW372" s="266">
        <v>10.24</v>
      </c>
      <c r="BX372" s="254"/>
      <c r="BY372" s="255"/>
    </row>
    <row r="373" spans="1:77" ht="15.75" thickBot="1" x14ac:dyDescent="0.3">
      <c r="A373" s="45" t="s">
        <v>554</v>
      </c>
      <c r="B373" s="46" t="s">
        <v>35</v>
      </c>
      <c r="C373" s="14" t="s">
        <v>28</v>
      </c>
      <c r="D373" s="14" t="s">
        <v>32</v>
      </c>
      <c r="E373" s="27">
        <v>10</v>
      </c>
      <c r="F373" s="262">
        <v>10.17</v>
      </c>
      <c r="G373" s="263"/>
      <c r="H373" s="265"/>
      <c r="I373" s="267">
        <v>10.16</v>
      </c>
      <c r="J373" s="263"/>
      <c r="K373" s="264"/>
      <c r="L373" s="262">
        <v>10.11</v>
      </c>
      <c r="M373" s="263"/>
      <c r="N373" s="265"/>
      <c r="O373" s="267">
        <v>10.17</v>
      </c>
      <c r="P373" s="263"/>
      <c r="Q373" s="264"/>
      <c r="R373" s="262">
        <v>10.19</v>
      </c>
      <c r="S373" s="263"/>
      <c r="T373" s="265"/>
      <c r="U373" s="267">
        <v>10.18</v>
      </c>
      <c r="V373" s="263"/>
      <c r="W373" s="264"/>
      <c r="X373" s="262">
        <v>10.15</v>
      </c>
      <c r="Y373" s="263"/>
      <c r="Z373" s="265"/>
      <c r="AA373" s="267">
        <v>10.16</v>
      </c>
      <c r="AB373" s="263"/>
      <c r="AC373" s="264"/>
      <c r="AD373" s="262">
        <v>10.16</v>
      </c>
      <c r="AE373" s="263"/>
      <c r="AF373" s="265"/>
      <c r="AG373" s="267">
        <v>10.09</v>
      </c>
      <c r="AH373" s="263"/>
      <c r="AI373" s="264"/>
      <c r="AJ373" s="262">
        <v>10.14</v>
      </c>
      <c r="AK373" s="263"/>
      <c r="AL373" s="265"/>
      <c r="AM373" s="267">
        <v>10.18</v>
      </c>
      <c r="AN373" s="263"/>
      <c r="AO373" s="264"/>
      <c r="AP373" s="262">
        <v>10.14</v>
      </c>
      <c r="AQ373" s="263"/>
      <c r="AR373" s="265"/>
      <c r="AS373" s="267">
        <v>10.14</v>
      </c>
      <c r="AT373" s="263"/>
      <c r="AU373" s="264"/>
      <c r="AV373" s="262">
        <v>10.09</v>
      </c>
      <c r="AW373" s="263"/>
      <c r="AX373" s="265"/>
      <c r="AY373" s="267">
        <v>10.119999999999999</v>
      </c>
      <c r="AZ373" s="263"/>
      <c r="BA373" s="264"/>
      <c r="BB373" s="262">
        <v>10.11</v>
      </c>
      <c r="BC373" s="263"/>
      <c r="BD373" s="265"/>
      <c r="BE373" s="267">
        <v>10.130000000000001</v>
      </c>
      <c r="BF373" s="263"/>
      <c r="BG373" s="264"/>
      <c r="BH373" s="262">
        <v>10.119999999999999</v>
      </c>
      <c r="BI373" s="263"/>
      <c r="BJ373" s="265"/>
      <c r="BK373" s="267">
        <v>10.119999999999999</v>
      </c>
      <c r="BL373" s="263"/>
      <c r="BM373" s="264"/>
      <c r="BN373" s="262">
        <v>10.17</v>
      </c>
      <c r="BO373" s="263"/>
      <c r="BP373" s="265"/>
      <c r="BQ373" s="267">
        <v>10.17</v>
      </c>
      <c r="BR373" s="263"/>
      <c r="BS373" s="264"/>
      <c r="BT373" s="262">
        <v>10.130000000000001</v>
      </c>
      <c r="BU373" s="263"/>
      <c r="BV373" s="265"/>
      <c r="BW373" s="267">
        <v>10.16</v>
      </c>
      <c r="BX373" s="263"/>
      <c r="BY373" s="265"/>
    </row>
    <row r="379" spans="1:77" x14ac:dyDescent="0.25">
      <c r="E379" s="2">
        <v>0</v>
      </c>
    </row>
  </sheetData>
  <mergeCells count="5333">
    <mergeCell ref="BK21:BM21"/>
    <mergeCell ref="BK22:BM22"/>
    <mergeCell ref="BK23:BM23"/>
    <mergeCell ref="BK24:BM24"/>
    <mergeCell ref="BB21:BD21"/>
    <mergeCell ref="BB22:BD22"/>
    <mergeCell ref="BB23:BD23"/>
    <mergeCell ref="BB24:BD24"/>
    <mergeCell ref="BE21:BG21"/>
    <mergeCell ref="BE22:BG22"/>
    <mergeCell ref="BE23:BG23"/>
    <mergeCell ref="BE24:BG24"/>
    <mergeCell ref="BT21:BV21"/>
    <mergeCell ref="BT22:BV22"/>
    <mergeCell ref="BT23:BV23"/>
    <mergeCell ref="BT24:BV24"/>
    <mergeCell ref="BW21:BY21"/>
    <mergeCell ref="BW22:BY22"/>
    <mergeCell ref="BW23:BY23"/>
    <mergeCell ref="BW24:BY24"/>
    <mergeCell ref="BN21:BP21"/>
    <mergeCell ref="BN22:BP22"/>
    <mergeCell ref="BN23:BP23"/>
    <mergeCell ref="BN24:BP24"/>
    <mergeCell ref="BQ21:BS21"/>
    <mergeCell ref="BQ22:BS22"/>
    <mergeCell ref="BQ23:BS23"/>
    <mergeCell ref="BQ24:BS24"/>
    <mergeCell ref="AV21:AX21"/>
    <mergeCell ref="AV22:AX22"/>
    <mergeCell ref="AV23:AX23"/>
    <mergeCell ref="AV24:AX24"/>
    <mergeCell ref="AY21:BA21"/>
    <mergeCell ref="AY22:BA22"/>
    <mergeCell ref="AY23:BA23"/>
    <mergeCell ref="AY24:BA24"/>
    <mergeCell ref="AP21:AR21"/>
    <mergeCell ref="AP22:AR22"/>
    <mergeCell ref="AP23:AR23"/>
    <mergeCell ref="AP24:AR24"/>
    <mergeCell ref="AS21:AU21"/>
    <mergeCell ref="AS22:AU22"/>
    <mergeCell ref="AS23:AU23"/>
    <mergeCell ref="AS24:AU24"/>
    <mergeCell ref="BH21:BJ21"/>
    <mergeCell ref="BH22:BJ22"/>
    <mergeCell ref="BH23:BJ23"/>
    <mergeCell ref="BH24:BJ24"/>
    <mergeCell ref="AA21:AC21"/>
    <mergeCell ref="AA22:AC22"/>
    <mergeCell ref="AA23:AC23"/>
    <mergeCell ref="AA24:AC24"/>
    <mergeCell ref="R21:T21"/>
    <mergeCell ref="R22:T22"/>
    <mergeCell ref="R23:T23"/>
    <mergeCell ref="R24:T24"/>
    <mergeCell ref="U21:W21"/>
    <mergeCell ref="U22:W22"/>
    <mergeCell ref="U23:W23"/>
    <mergeCell ref="U24:W24"/>
    <mergeCell ref="AJ21:AL21"/>
    <mergeCell ref="AJ22:AL22"/>
    <mergeCell ref="AJ23:AL23"/>
    <mergeCell ref="AJ24:AL24"/>
    <mergeCell ref="AM21:AO21"/>
    <mergeCell ref="AM22:AO22"/>
    <mergeCell ref="AM23:AO23"/>
    <mergeCell ref="AM24:AO24"/>
    <mergeCell ref="AD21:AF21"/>
    <mergeCell ref="AD22:AF22"/>
    <mergeCell ref="AD23:AF23"/>
    <mergeCell ref="AD24:AF24"/>
    <mergeCell ref="AG21:AI21"/>
    <mergeCell ref="AG22:AI22"/>
    <mergeCell ref="AG23:AI23"/>
    <mergeCell ref="AG24:AI24"/>
    <mergeCell ref="L21:N21"/>
    <mergeCell ref="L22:N22"/>
    <mergeCell ref="L23:N23"/>
    <mergeCell ref="L24:N24"/>
    <mergeCell ref="O21:Q21"/>
    <mergeCell ref="O22:Q22"/>
    <mergeCell ref="O23:Q23"/>
    <mergeCell ref="O24:Q24"/>
    <mergeCell ref="F21:H21"/>
    <mergeCell ref="F22:H22"/>
    <mergeCell ref="F23:H23"/>
    <mergeCell ref="F24:H24"/>
    <mergeCell ref="I21:K21"/>
    <mergeCell ref="I22:K22"/>
    <mergeCell ref="I23:K23"/>
    <mergeCell ref="I24:K24"/>
    <mergeCell ref="X21:Z21"/>
    <mergeCell ref="X22:Z22"/>
    <mergeCell ref="X23:Z23"/>
    <mergeCell ref="X24:Z24"/>
    <mergeCell ref="BQ34:BS34"/>
    <mergeCell ref="BQ35:BS35"/>
    <mergeCell ref="BQ36:BS36"/>
    <mergeCell ref="BQ37:BS37"/>
    <mergeCell ref="BQ38:BS38"/>
    <mergeCell ref="BQ39:BS39"/>
    <mergeCell ref="BN34:BP34"/>
    <mergeCell ref="BN35:BP35"/>
    <mergeCell ref="BN36:BP36"/>
    <mergeCell ref="BN37:BP37"/>
    <mergeCell ref="BN38:BP38"/>
    <mergeCell ref="BN39:BP39"/>
    <mergeCell ref="BW34:BY34"/>
    <mergeCell ref="BW35:BY35"/>
    <mergeCell ref="BW36:BY36"/>
    <mergeCell ref="BW37:BY37"/>
    <mergeCell ref="BW38:BY38"/>
    <mergeCell ref="BW39:BY39"/>
    <mergeCell ref="BT34:BV34"/>
    <mergeCell ref="BT35:BV35"/>
    <mergeCell ref="BT36:BV36"/>
    <mergeCell ref="BT37:BV37"/>
    <mergeCell ref="BT38:BV38"/>
    <mergeCell ref="BT39:BV39"/>
    <mergeCell ref="BE34:BG34"/>
    <mergeCell ref="BE35:BG35"/>
    <mergeCell ref="BE36:BG36"/>
    <mergeCell ref="BE37:BG37"/>
    <mergeCell ref="BE38:BG38"/>
    <mergeCell ref="BE39:BG39"/>
    <mergeCell ref="BB34:BD34"/>
    <mergeCell ref="BB35:BD35"/>
    <mergeCell ref="BB36:BD36"/>
    <mergeCell ref="BB37:BD37"/>
    <mergeCell ref="BB38:BD38"/>
    <mergeCell ref="BB39:BD39"/>
    <mergeCell ref="BK34:BM34"/>
    <mergeCell ref="BK35:BM35"/>
    <mergeCell ref="BK36:BM36"/>
    <mergeCell ref="BK37:BM37"/>
    <mergeCell ref="BK38:BM38"/>
    <mergeCell ref="BK39:BM39"/>
    <mergeCell ref="BH34:BJ34"/>
    <mergeCell ref="BH35:BJ35"/>
    <mergeCell ref="BH36:BJ36"/>
    <mergeCell ref="BH37:BJ37"/>
    <mergeCell ref="BH38:BJ38"/>
    <mergeCell ref="BH39:BJ39"/>
    <mergeCell ref="AS34:AU34"/>
    <mergeCell ref="AS35:AU35"/>
    <mergeCell ref="AS36:AU36"/>
    <mergeCell ref="AS37:AU37"/>
    <mergeCell ref="AS38:AU38"/>
    <mergeCell ref="AS39:AU39"/>
    <mergeCell ref="AP34:AR34"/>
    <mergeCell ref="AP35:AR35"/>
    <mergeCell ref="AP36:AR36"/>
    <mergeCell ref="AP37:AR37"/>
    <mergeCell ref="AP38:AR38"/>
    <mergeCell ref="AP39:AR39"/>
    <mergeCell ref="AY34:BA34"/>
    <mergeCell ref="AY35:BA35"/>
    <mergeCell ref="AY36:BA36"/>
    <mergeCell ref="AY37:BA37"/>
    <mergeCell ref="AY38:BA38"/>
    <mergeCell ref="AY39:BA39"/>
    <mergeCell ref="AV34:AX34"/>
    <mergeCell ref="AV35:AX35"/>
    <mergeCell ref="AV36:AX36"/>
    <mergeCell ref="AV37:AX37"/>
    <mergeCell ref="AV38:AX38"/>
    <mergeCell ref="AV39:AX39"/>
    <mergeCell ref="AG34:AI34"/>
    <mergeCell ref="AG35:AI35"/>
    <mergeCell ref="AG36:AI36"/>
    <mergeCell ref="AG37:AI37"/>
    <mergeCell ref="AG38:AI38"/>
    <mergeCell ref="AG39:AI39"/>
    <mergeCell ref="AD34:AF34"/>
    <mergeCell ref="AD35:AF35"/>
    <mergeCell ref="AD36:AF36"/>
    <mergeCell ref="AD37:AF37"/>
    <mergeCell ref="AD38:AF38"/>
    <mergeCell ref="AD39:AF39"/>
    <mergeCell ref="AM34:AO34"/>
    <mergeCell ref="AM35:AO35"/>
    <mergeCell ref="AM36:AO36"/>
    <mergeCell ref="AM37:AO37"/>
    <mergeCell ref="AM38:AO38"/>
    <mergeCell ref="AM39:AO39"/>
    <mergeCell ref="AJ34:AL34"/>
    <mergeCell ref="AJ35:AL35"/>
    <mergeCell ref="AJ36:AL36"/>
    <mergeCell ref="AJ37:AL37"/>
    <mergeCell ref="AJ38:AL38"/>
    <mergeCell ref="AJ39:AL39"/>
    <mergeCell ref="U34:W34"/>
    <mergeCell ref="U35:W35"/>
    <mergeCell ref="U36:W36"/>
    <mergeCell ref="U37:W37"/>
    <mergeCell ref="U38:W38"/>
    <mergeCell ref="U39:W39"/>
    <mergeCell ref="R34:T34"/>
    <mergeCell ref="R35:T35"/>
    <mergeCell ref="R36:T36"/>
    <mergeCell ref="R37:T37"/>
    <mergeCell ref="R38:T38"/>
    <mergeCell ref="R39:T39"/>
    <mergeCell ref="AA34:AC34"/>
    <mergeCell ref="AA35:AC35"/>
    <mergeCell ref="AA36:AC36"/>
    <mergeCell ref="AA37:AC37"/>
    <mergeCell ref="AA38:AC38"/>
    <mergeCell ref="AA39:AC39"/>
    <mergeCell ref="X34:Z34"/>
    <mergeCell ref="X35:Z35"/>
    <mergeCell ref="X36:Z36"/>
    <mergeCell ref="X37:Z37"/>
    <mergeCell ref="X38:Z38"/>
    <mergeCell ref="X39:Z39"/>
    <mergeCell ref="I34:K34"/>
    <mergeCell ref="I35:K35"/>
    <mergeCell ref="I36:K36"/>
    <mergeCell ref="I37:K37"/>
    <mergeCell ref="I38:K38"/>
    <mergeCell ref="I39:K39"/>
    <mergeCell ref="F38:H38"/>
    <mergeCell ref="F39:H39"/>
    <mergeCell ref="F37:H37"/>
    <mergeCell ref="F34:H34"/>
    <mergeCell ref="F35:H35"/>
    <mergeCell ref="F36:H36"/>
    <mergeCell ref="O34:Q34"/>
    <mergeCell ref="O35:Q35"/>
    <mergeCell ref="O36:Q36"/>
    <mergeCell ref="O37:Q37"/>
    <mergeCell ref="O38:Q38"/>
    <mergeCell ref="O39:Q39"/>
    <mergeCell ref="L34:N34"/>
    <mergeCell ref="L35:N35"/>
    <mergeCell ref="L36:N36"/>
    <mergeCell ref="L37:N37"/>
    <mergeCell ref="L38:N38"/>
    <mergeCell ref="L39:N39"/>
    <mergeCell ref="AY19:BA19"/>
    <mergeCell ref="AY20:BA20"/>
    <mergeCell ref="BB19:BD19"/>
    <mergeCell ref="BB20:BD20"/>
    <mergeCell ref="BE19:BG19"/>
    <mergeCell ref="BE20:BG20"/>
    <mergeCell ref="AP19:AR19"/>
    <mergeCell ref="AP20:AR20"/>
    <mergeCell ref="AS19:AU19"/>
    <mergeCell ref="AS20:AU20"/>
    <mergeCell ref="AV19:AX19"/>
    <mergeCell ref="AV20:AX20"/>
    <mergeCell ref="BQ19:BS19"/>
    <mergeCell ref="BQ20:BS20"/>
    <mergeCell ref="BT19:BV19"/>
    <mergeCell ref="BT20:BV20"/>
    <mergeCell ref="BW19:BY19"/>
    <mergeCell ref="BW20:BY20"/>
    <mergeCell ref="BH19:BJ19"/>
    <mergeCell ref="BH20:BJ20"/>
    <mergeCell ref="BK19:BM19"/>
    <mergeCell ref="BK20:BM20"/>
    <mergeCell ref="BN19:BP19"/>
    <mergeCell ref="BN20:BP20"/>
    <mergeCell ref="O19:Q19"/>
    <mergeCell ref="O20:Q20"/>
    <mergeCell ref="R19:T19"/>
    <mergeCell ref="R20:T20"/>
    <mergeCell ref="U19:W19"/>
    <mergeCell ref="U20:W20"/>
    <mergeCell ref="F19:H19"/>
    <mergeCell ref="F20:H20"/>
    <mergeCell ref="I19:K19"/>
    <mergeCell ref="I20:K20"/>
    <mergeCell ref="L19:N19"/>
    <mergeCell ref="L20:N20"/>
    <mergeCell ref="AG19:AI19"/>
    <mergeCell ref="AG20:AI20"/>
    <mergeCell ref="AJ19:AL19"/>
    <mergeCell ref="AJ20:AL20"/>
    <mergeCell ref="AM19:AO19"/>
    <mergeCell ref="AM20:AO20"/>
    <mergeCell ref="X19:Z19"/>
    <mergeCell ref="X20:Z20"/>
    <mergeCell ref="AA19:AC19"/>
    <mergeCell ref="AA20:AC20"/>
    <mergeCell ref="AD19:AF19"/>
    <mergeCell ref="AD20:AF20"/>
    <mergeCell ref="BH31:BJ31"/>
    <mergeCell ref="BH32:BJ32"/>
    <mergeCell ref="BH33:BJ33"/>
    <mergeCell ref="BK31:BM31"/>
    <mergeCell ref="BK32:BM32"/>
    <mergeCell ref="BK33:BM33"/>
    <mergeCell ref="BB31:BD31"/>
    <mergeCell ref="BB32:BD32"/>
    <mergeCell ref="BB33:BD33"/>
    <mergeCell ref="BE31:BG31"/>
    <mergeCell ref="BE32:BG32"/>
    <mergeCell ref="BE33:BG33"/>
    <mergeCell ref="BT31:BV31"/>
    <mergeCell ref="BT32:BV32"/>
    <mergeCell ref="BT33:BV33"/>
    <mergeCell ref="BW31:BY31"/>
    <mergeCell ref="BW32:BY32"/>
    <mergeCell ref="BW33:BY33"/>
    <mergeCell ref="BN31:BP31"/>
    <mergeCell ref="BN32:BP32"/>
    <mergeCell ref="BN33:BP33"/>
    <mergeCell ref="BQ31:BS31"/>
    <mergeCell ref="BQ32:BS32"/>
    <mergeCell ref="BQ33:BS33"/>
    <mergeCell ref="AJ31:AL31"/>
    <mergeCell ref="AJ32:AL32"/>
    <mergeCell ref="AJ33:AL33"/>
    <mergeCell ref="AM31:AO31"/>
    <mergeCell ref="AM32:AO32"/>
    <mergeCell ref="AM33:AO33"/>
    <mergeCell ref="AD31:AF31"/>
    <mergeCell ref="AD32:AF32"/>
    <mergeCell ref="AD33:AF33"/>
    <mergeCell ref="AG31:AI31"/>
    <mergeCell ref="AG32:AI32"/>
    <mergeCell ref="AG33:AI33"/>
    <mergeCell ref="AV31:AX31"/>
    <mergeCell ref="AV32:AX32"/>
    <mergeCell ref="AV33:AX33"/>
    <mergeCell ref="AY31:BA31"/>
    <mergeCell ref="AY32:BA32"/>
    <mergeCell ref="AY33:BA33"/>
    <mergeCell ref="AP31:AR31"/>
    <mergeCell ref="AP32:AR32"/>
    <mergeCell ref="AP33:AR33"/>
    <mergeCell ref="AS31:AU31"/>
    <mergeCell ref="AS32:AU32"/>
    <mergeCell ref="AS33:AU33"/>
    <mergeCell ref="BW9:BY9"/>
    <mergeCell ref="BW10:BY10"/>
    <mergeCell ref="BH9:BJ9"/>
    <mergeCell ref="BH10:BJ10"/>
    <mergeCell ref="BK9:BM9"/>
    <mergeCell ref="BK10:BM10"/>
    <mergeCell ref="BN9:BP9"/>
    <mergeCell ref="BN10:BP10"/>
    <mergeCell ref="L31:N31"/>
    <mergeCell ref="L32:N32"/>
    <mergeCell ref="L33:N33"/>
    <mergeCell ref="O31:Q31"/>
    <mergeCell ref="O32:Q32"/>
    <mergeCell ref="O33:Q33"/>
    <mergeCell ref="F31:H31"/>
    <mergeCell ref="F32:H32"/>
    <mergeCell ref="F33:H33"/>
    <mergeCell ref="I31:K31"/>
    <mergeCell ref="I32:K32"/>
    <mergeCell ref="I33:K33"/>
    <mergeCell ref="X31:Z31"/>
    <mergeCell ref="X32:Z32"/>
    <mergeCell ref="X33:Z33"/>
    <mergeCell ref="AA31:AC31"/>
    <mergeCell ref="AA32:AC32"/>
    <mergeCell ref="AA33:AC33"/>
    <mergeCell ref="R31:T31"/>
    <mergeCell ref="R32:T32"/>
    <mergeCell ref="R33:T33"/>
    <mergeCell ref="U31:W31"/>
    <mergeCell ref="U32:W32"/>
    <mergeCell ref="U33:W33"/>
    <mergeCell ref="AD10:AF10"/>
    <mergeCell ref="AY9:BA9"/>
    <mergeCell ref="AY10:BA10"/>
    <mergeCell ref="BB9:BD9"/>
    <mergeCell ref="BB10:BD10"/>
    <mergeCell ref="BE9:BG9"/>
    <mergeCell ref="BE10:BG10"/>
    <mergeCell ref="AP9:AR9"/>
    <mergeCell ref="AP10:AR10"/>
    <mergeCell ref="AS9:AU9"/>
    <mergeCell ref="AS10:AU10"/>
    <mergeCell ref="AV9:AX9"/>
    <mergeCell ref="AV10:AX10"/>
    <mergeCell ref="BQ9:BS9"/>
    <mergeCell ref="BQ10:BS10"/>
    <mergeCell ref="BT9:BV9"/>
    <mergeCell ref="BT10:BV10"/>
    <mergeCell ref="BW3:BY3"/>
    <mergeCell ref="BW5:BY5"/>
    <mergeCell ref="BW6:BY6"/>
    <mergeCell ref="BQ3:BS3"/>
    <mergeCell ref="BQ5:BS5"/>
    <mergeCell ref="BQ6:BS6"/>
    <mergeCell ref="BT3:BV3"/>
    <mergeCell ref="BT5:BV5"/>
    <mergeCell ref="BT6:BV6"/>
    <mergeCell ref="O9:Q9"/>
    <mergeCell ref="O10:Q10"/>
    <mergeCell ref="R9:T9"/>
    <mergeCell ref="R10:T10"/>
    <mergeCell ref="U9:W9"/>
    <mergeCell ref="U10:W10"/>
    <mergeCell ref="F9:H9"/>
    <mergeCell ref="F10:H10"/>
    <mergeCell ref="I9:K9"/>
    <mergeCell ref="I10:K10"/>
    <mergeCell ref="L9:N9"/>
    <mergeCell ref="L10:N10"/>
    <mergeCell ref="AG9:AI9"/>
    <mergeCell ref="AG10:AI10"/>
    <mergeCell ref="AJ9:AL9"/>
    <mergeCell ref="AJ10:AL10"/>
    <mergeCell ref="AM9:AO9"/>
    <mergeCell ref="AM10:AO10"/>
    <mergeCell ref="X9:Z9"/>
    <mergeCell ref="X10:Z10"/>
    <mergeCell ref="AA9:AC9"/>
    <mergeCell ref="AA10:AC10"/>
    <mergeCell ref="AD9:AF9"/>
    <mergeCell ref="AY3:BA3"/>
    <mergeCell ref="AY5:BA5"/>
    <mergeCell ref="AY6:BA6"/>
    <mergeCell ref="BB3:BD3"/>
    <mergeCell ref="BB5:BD5"/>
    <mergeCell ref="BB6:BD6"/>
    <mergeCell ref="AS3:AU3"/>
    <mergeCell ref="AS5:AU5"/>
    <mergeCell ref="AS6:AU6"/>
    <mergeCell ref="AV3:AX3"/>
    <mergeCell ref="AV5:AX5"/>
    <mergeCell ref="AV6:AX6"/>
    <mergeCell ref="BK3:BM3"/>
    <mergeCell ref="BK5:BM5"/>
    <mergeCell ref="BK6:BM6"/>
    <mergeCell ref="BN3:BP3"/>
    <mergeCell ref="BN5:BP5"/>
    <mergeCell ref="BN6:BP6"/>
    <mergeCell ref="BE3:BG3"/>
    <mergeCell ref="BE5:BG5"/>
    <mergeCell ref="BE6:BG6"/>
    <mergeCell ref="BH3:BJ3"/>
    <mergeCell ref="BH5:BJ5"/>
    <mergeCell ref="BH6:BJ6"/>
    <mergeCell ref="AA3:AC3"/>
    <mergeCell ref="AA5:AC5"/>
    <mergeCell ref="AA6:AC6"/>
    <mergeCell ref="AD3:AF3"/>
    <mergeCell ref="AD5:AF5"/>
    <mergeCell ref="AD6:AF6"/>
    <mergeCell ref="U3:W3"/>
    <mergeCell ref="U5:W5"/>
    <mergeCell ref="U6:W6"/>
    <mergeCell ref="X3:Z3"/>
    <mergeCell ref="X5:Z5"/>
    <mergeCell ref="X6:Z6"/>
    <mergeCell ref="AM3:AO3"/>
    <mergeCell ref="AM5:AO5"/>
    <mergeCell ref="AM6:AO6"/>
    <mergeCell ref="AP3:AR3"/>
    <mergeCell ref="AP5:AR5"/>
    <mergeCell ref="AP6:AR6"/>
    <mergeCell ref="AG3:AI3"/>
    <mergeCell ref="AG5:AI5"/>
    <mergeCell ref="AG6:AI6"/>
    <mergeCell ref="AJ3:AL3"/>
    <mergeCell ref="AJ5:AL5"/>
    <mergeCell ref="AJ6:AL6"/>
    <mergeCell ref="A3:A6"/>
    <mergeCell ref="B3:B6"/>
    <mergeCell ref="C3:C6"/>
    <mergeCell ref="D3:D6"/>
    <mergeCell ref="E3:E6"/>
    <mergeCell ref="F3:H3"/>
    <mergeCell ref="F5:H5"/>
    <mergeCell ref="F6:H6"/>
    <mergeCell ref="O3:Q3"/>
    <mergeCell ref="O5:Q5"/>
    <mergeCell ref="O6:Q6"/>
    <mergeCell ref="R3:T3"/>
    <mergeCell ref="R5:T5"/>
    <mergeCell ref="R6:T6"/>
    <mergeCell ref="I3:K3"/>
    <mergeCell ref="I5:K5"/>
    <mergeCell ref="I6:K6"/>
    <mergeCell ref="L3:N3"/>
    <mergeCell ref="L5:N5"/>
    <mergeCell ref="L6:N6"/>
    <mergeCell ref="F46:H46"/>
    <mergeCell ref="F47:H47"/>
    <mergeCell ref="F48:H48"/>
    <mergeCell ref="F49:H49"/>
    <mergeCell ref="I46:K46"/>
    <mergeCell ref="I47:K47"/>
    <mergeCell ref="I48:K48"/>
    <mergeCell ref="I49:K49"/>
    <mergeCell ref="F67:H67"/>
    <mergeCell ref="F68:H68"/>
    <mergeCell ref="F69:H69"/>
    <mergeCell ref="F70:H70"/>
    <mergeCell ref="F64:H64"/>
    <mergeCell ref="F65:H65"/>
    <mergeCell ref="F66:H66"/>
    <mergeCell ref="I64:K64"/>
    <mergeCell ref="I65:K65"/>
    <mergeCell ref="I66:K66"/>
    <mergeCell ref="I67:K67"/>
    <mergeCell ref="I68:K68"/>
    <mergeCell ref="I69:K69"/>
    <mergeCell ref="I70:K70"/>
    <mergeCell ref="F52:H52"/>
    <mergeCell ref="F53:H53"/>
    <mergeCell ref="F54:H54"/>
    <mergeCell ref="F55:H55"/>
    <mergeCell ref="I52:K52"/>
    <mergeCell ref="I53:K53"/>
    <mergeCell ref="I54:K54"/>
    <mergeCell ref="I55:K55"/>
    <mergeCell ref="R47:T47"/>
    <mergeCell ref="U47:W47"/>
    <mergeCell ref="X47:Z47"/>
    <mergeCell ref="AA47:AC47"/>
    <mergeCell ref="R48:T48"/>
    <mergeCell ref="U48:W48"/>
    <mergeCell ref="X48:Z48"/>
    <mergeCell ref="AA48:AC48"/>
    <mergeCell ref="L46:N46"/>
    <mergeCell ref="O46:Q46"/>
    <mergeCell ref="L47:N47"/>
    <mergeCell ref="O47:Q47"/>
    <mergeCell ref="L48:N48"/>
    <mergeCell ref="O48:Q48"/>
    <mergeCell ref="L49:N49"/>
    <mergeCell ref="O49:Q49"/>
    <mergeCell ref="R46:T46"/>
    <mergeCell ref="R49:T49"/>
    <mergeCell ref="U49:W49"/>
    <mergeCell ref="X49:Z49"/>
    <mergeCell ref="AA49:AC49"/>
    <mergeCell ref="AD46:AF46"/>
    <mergeCell ref="AG46:AI46"/>
    <mergeCell ref="AJ46:AL46"/>
    <mergeCell ref="AM46:AO46"/>
    <mergeCell ref="AD47:AF47"/>
    <mergeCell ref="AG47:AI47"/>
    <mergeCell ref="AJ47:AL47"/>
    <mergeCell ref="AM47:AO47"/>
    <mergeCell ref="AD48:AF48"/>
    <mergeCell ref="AG48:AI48"/>
    <mergeCell ref="AJ48:AL48"/>
    <mergeCell ref="AM48:AO48"/>
    <mergeCell ref="AD49:AF49"/>
    <mergeCell ref="AG49:AI49"/>
    <mergeCell ref="AJ49:AL49"/>
    <mergeCell ref="AM49:AO49"/>
    <mergeCell ref="U46:W46"/>
    <mergeCell ref="X46:Z46"/>
    <mergeCell ref="AA46:AC46"/>
    <mergeCell ref="AG44:AI44"/>
    <mergeCell ref="AG45:AI45"/>
    <mergeCell ref="BN46:BP46"/>
    <mergeCell ref="BQ46:BS46"/>
    <mergeCell ref="BT46:BV46"/>
    <mergeCell ref="BW46:BY46"/>
    <mergeCell ref="BN47:BP47"/>
    <mergeCell ref="BQ47:BS47"/>
    <mergeCell ref="BT47:BV47"/>
    <mergeCell ref="BW47:BY47"/>
    <mergeCell ref="BN48:BP48"/>
    <mergeCell ref="BQ48:BS48"/>
    <mergeCell ref="BT48:BV48"/>
    <mergeCell ref="BW48:BY48"/>
    <mergeCell ref="AP49:AR49"/>
    <mergeCell ref="AS49:AU49"/>
    <mergeCell ref="AV49:AX49"/>
    <mergeCell ref="AY49:BA49"/>
    <mergeCell ref="BB46:BD46"/>
    <mergeCell ref="BE46:BG46"/>
    <mergeCell ref="BH46:BJ46"/>
    <mergeCell ref="BK46:BM46"/>
    <mergeCell ref="BB47:BD47"/>
    <mergeCell ref="BE47:BG47"/>
    <mergeCell ref="BH47:BJ47"/>
    <mergeCell ref="BK47:BM47"/>
    <mergeCell ref="BB48:BD48"/>
    <mergeCell ref="BE48:BG48"/>
    <mergeCell ref="BH48:BJ48"/>
    <mergeCell ref="BK48:BM48"/>
    <mergeCell ref="BB49:BD49"/>
    <mergeCell ref="BE49:BG49"/>
    <mergeCell ref="F44:H44"/>
    <mergeCell ref="F45:H45"/>
    <mergeCell ref="I44:K44"/>
    <mergeCell ref="I45:K45"/>
    <mergeCell ref="L44:N44"/>
    <mergeCell ref="L45:N45"/>
    <mergeCell ref="O44:Q44"/>
    <mergeCell ref="O45:Q45"/>
    <mergeCell ref="R44:T44"/>
    <mergeCell ref="R45:T45"/>
    <mergeCell ref="U44:W44"/>
    <mergeCell ref="U45:W45"/>
    <mergeCell ref="X44:Z44"/>
    <mergeCell ref="X45:Z45"/>
    <mergeCell ref="AA44:AC44"/>
    <mergeCell ref="AA45:AC45"/>
    <mergeCell ref="AD44:AF44"/>
    <mergeCell ref="AD45:AF45"/>
    <mergeCell ref="BT49:BV49"/>
    <mergeCell ref="BW49:BY49"/>
    <mergeCell ref="BH49:BJ49"/>
    <mergeCell ref="BK49:BM49"/>
    <mergeCell ref="AP46:AR46"/>
    <mergeCell ref="AS46:AU46"/>
    <mergeCell ref="AV46:AX46"/>
    <mergeCell ref="AY46:BA46"/>
    <mergeCell ref="AP47:AR47"/>
    <mergeCell ref="AS47:AU47"/>
    <mergeCell ref="AV47:AX47"/>
    <mergeCell ref="AY47:BA47"/>
    <mergeCell ref="AP48:AR48"/>
    <mergeCell ref="AS48:AU48"/>
    <mergeCell ref="AV48:AX48"/>
    <mergeCell ref="AY48:BA48"/>
    <mergeCell ref="BT44:BV44"/>
    <mergeCell ref="BW44:BY44"/>
    <mergeCell ref="BT45:BV45"/>
    <mergeCell ref="BW45:BY45"/>
    <mergeCell ref="BB44:BD44"/>
    <mergeCell ref="BE44:BG44"/>
    <mergeCell ref="BH44:BJ44"/>
    <mergeCell ref="BB45:BD45"/>
    <mergeCell ref="BE45:BG45"/>
    <mergeCell ref="BH45:BJ45"/>
    <mergeCell ref="BK44:BM44"/>
    <mergeCell ref="BN44:BP44"/>
    <mergeCell ref="BQ44:BS44"/>
    <mergeCell ref="BK45:BM45"/>
    <mergeCell ref="BN45:BP45"/>
    <mergeCell ref="BQ45:BS45"/>
    <mergeCell ref="O54:Q54"/>
    <mergeCell ref="L55:N55"/>
    <mergeCell ref="O55:Q55"/>
    <mergeCell ref="R52:T52"/>
    <mergeCell ref="AJ54:AL54"/>
    <mergeCell ref="AM54:AO54"/>
    <mergeCell ref="R53:T53"/>
    <mergeCell ref="U53:W53"/>
    <mergeCell ref="X53:Z53"/>
    <mergeCell ref="AA53:AC53"/>
    <mergeCell ref="R54:T54"/>
    <mergeCell ref="U54:W54"/>
    <mergeCell ref="X54:Z54"/>
    <mergeCell ref="AA54:AC54"/>
    <mergeCell ref="R55:T55"/>
    <mergeCell ref="U55:W55"/>
    <mergeCell ref="X55:Z55"/>
    <mergeCell ref="AA55:AC55"/>
    <mergeCell ref="U52:W52"/>
    <mergeCell ref="X52:Z52"/>
    <mergeCell ref="AA52:AC52"/>
    <mergeCell ref="AJ44:AL44"/>
    <mergeCell ref="AJ45:AL45"/>
    <mergeCell ref="AM44:AO44"/>
    <mergeCell ref="AM45:AO45"/>
    <mergeCell ref="AP44:AR44"/>
    <mergeCell ref="AP45:AR45"/>
    <mergeCell ref="AS44:AU44"/>
    <mergeCell ref="AV44:AX44"/>
    <mergeCell ref="AY44:BA44"/>
    <mergeCell ref="AS45:AU45"/>
    <mergeCell ref="AV45:AX45"/>
    <mergeCell ref="AY45:BA45"/>
    <mergeCell ref="BN49:BP49"/>
    <mergeCell ref="BQ49:BS49"/>
    <mergeCell ref="BH54:BJ54"/>
    <mergeCell ref="BK54:BM54"/>
    <mergeCell ref="AD55:AF55"/>
    <mergeCell ref="AG55:AI55"/>
    <mergeCell ref="AJ55:AL55"/>
    <mergeCell ref="AM55:AO55"/>
    <mergeCell ref="AP52:AR52"/>
    <mergeCell ref="AS52:AU52"/>
    <mergeCell ref="AV52:AX52"/>
    <mergeCell ref="AY52:BA52"/>
    <mergeCell ref="AP53:AR53"/>
    <mergeCell ref="AS53:AU53"/>
    <mergeCell ref="AV53:AX53"/>
    <mergeCell ref="AY53:BA53"/>
    <mergeCell ref="AP54:AR54"/>
    <mergeCell ref="AS54:AU54"/>
    <mergeCell ref="AV54:AX54"/>
    <mergeCell ref="AY54:BA54"/>
    <mergeCell ref="AP55:AR55"/>
    <mergeCell ref="AS55:AU55"/>
    <mergeCell ref="AV55:AX55"/>
    <mergeCell ref="AY55:BA55"/>
    <mergeCell ref="AD52:AF52"/>
    <mergeCell ref="AG52:AI52"/>
    <mergeCell ref="AJ52:AL52"/>
    <mergeCell ref="AM52:AO52"/>
    <mergeCell ref="AD53:AF53"/>
    <mergeCell ref="AG53:AI53"/>
    <mergeCell ref="AJ53:AL53"/>
    <mergeCell ref="AM53:AO53"/>
    <mergeCell ref="AD54:AF54"/>
    <mergeCell ref="AG54:AI54"/>
    <mergeCell ref="L68:N68"/>
    <mergeCell ref="O68:Q68"/>
    <mergeCell ref="BB55:BD55"/>
    <mergeCell ref="BB52:BD52"/>
    <mergeCell ref="BB53:BD53"/>
    <mergeCell ref="BB54:BD54"/>
    <mergeCell ref="AD65:AF65"/>
    <mergeCell ref="AG65:AI65"/>
    <mergeCell ref="AJ65:AL65"/>
    <mergeCell ref="AM65:AO65"/>
    <mergeCell ref="AP65:AR65"/>
    <mergeCell ref="AS65:AU65"/>
    <mergeCell ref="AS64:AU64"/>
    <mergeCell ref="L52:N52"/>
    <mergeCell ref="O52:Q52"/>
    <mergeCell ref="L53:N53"/>
    <mergeCell ref="O53:Q53"/>
    <mergeCell ref="L54:N54"/>
    <mergeCell ref="BE55:BG55"/>
    <mergeCell ref="BH55:BJ55"/>
    <mergeCell ref="BK55:BM55"/>
    <mergeCell ref="BN52:BP52"/>
    <mergeCell ref="BQ52:BS52"/>
    <mergeCell ref="BT52:BV52"/>
    <mergeCell ref="BW52:BY52"/>
    <mergeCell ref="BN53:BP53"/>
    <mergeCell ref="BQ53:BS53"/>
    <mergeCell ref="BT53:BV53"/>
    <mergeCell ref="BW53:BY53"/>
    <mergeCell ref="BN54:BP54"/>
    <mergeCell ref="BQ54:BS54"/>
    <mergeCell ref="BT54:BV54"/>
    <mergeCell ref="BW54:BY54"/>
    <mergeCell ref="BN55:BP55"/>
    <mergeCell ref="BQ55:BS55"/>
    <mergeCell ref="BT55:BV55"/>
    <mergeCell ref="BW55:BY55"/>
    <mergeCell ref="BE52:BG52"/>
    <mergeCell ref="BH52:BJ52"/>
    <mergeCell ref="BK52:BM52"/>
    <mergeCell ref="BE53:BG53"/>
    <mergeCell ref="BH53:BJ53"/>
    <mergeCell ref="BK53:BM53"/>
    <mergeCell ref="BE54:BG54"/>
    <mergeCell ref="L69:N69"/>
    <mergeCell ref="O69:Q69"/>
    <mergeCell ref="L70:N70"/>
    <mergeCell ref="O70:Q70"/>
    <mergeCell ref="R64:T64"/>
    <mergeCell ref="U64:W64"/>
    <mergeCell ref="X64:Z64"/>
    <mergeCell ref="AA64:AC64"/>
    <mergeCell ref="R65:T65"/>
    <mergeCell ref="U65:W65"/>
    <mergeCell ref="X65:Z65"/>
    <mergeCell ref="AA65:AC65"/>
    <mergeCell ref="R66:T66"/>
    <mergeCell ref="U66:W66"/>
    <mergeCell ref="X66:Z66"/>
    <mergeCell ref="AA66:AC66"/>
    <mergeCell ref="R67:T67"/>
    <mergeCell ref="U67:W67"/>
    <mergeCell ref="X67:Z67"/>
    <mergeCell ref="AA67:AC67"/>
    <mergeCell ref="R68:T68"/>
    <mergeCell ref="U68:W68"/>
    <mergeCell ref="X68:Z68"/>
    <mergeCell ref="AA68:AC68"/>
    <mergeCell ref="L64:N64"/>
    <mergeCell ref="O64:Q64"/>
    <mergeCell ref="L65:N65"/>
    <mergeCell ref="O65:Q65"/>
    <mergeCell ref="L66:N66"/>
    <mergeCell ref="O66:Q66"/>
    <mergeCell ref="L67:N67"/>
    <mergeCell ref="O67:Q67"/>
    <mergeCell ref="R69:T69"/>
    <mergeCell ref="U69:W69"/>
    <mergeCell ref="X69:Z69"/>
    <mergeCell ref="AA69:AC69"/>
    <mergeCell ref="R70:T70"/>
    <mergeCell ref="U70:W70"/>
    <mergeCell ref="X70:Z70"/>
    <mergeCell ref="AA70:AC70"/>
    <mergeCell ref="AD64:AF64"/>
    <mergeCell ref="AD66:AF66"/>
    <mergeCell ref="AD68:AF68"/>
    <mergeCell ref="AD70:AF70"/>
    <mergeCell ref="AD69:AF69"/>
    <mergeCell ref="AG69:AI69"/>
    <mergeCell ref="AJ69:AL69"/>
    <mergeCell ref="AM69:AO69"/>
    <mergeCell ref="AP69:AR69"/>
    <mergeCell ref="AM64:AO64"/>
    <mergeCell ref="AP64:AR64"/>
    <mergeCell ref="AS69:AU69"/>
    <mergeCell ref="AG66:AI66"/>
    <mergeCell ref="AJ66:AL66"/>
    <mergeCell ref="AM66:AO66"/>
    <mergeCell ref="AP66:AR66"/>
    <mergeCell ref="AS66:AU66"/>
    <mergeCell ref="AD67:AF67"/>
    <mergeCell ref="AG67:AI67"/>
    <mergeCell ref="AJ67:AL67"/>
    <mergeCell ref="AM67:AO67"/>
    <mergeCell ref="AP67:AR67"/>
    <mergeCell ref="AS67:AU67"/>
    <mergeCell ref="AS70:AU70"/>
    <mergeCell ref="AV64:AX64"/>
    <mergeCell ref="AY64:BA64"/>
    <mergeCell ref="BB64:BD64"/>
    <mergeCell ref="BE64:BG64"/>
    <mergeCell ref="AV67:AX67"/>
    <mergeCell ref="AY67:BA67"/>
    <mergeCell ref="BB67:BD67"/>
    <mergeCell ref="BE67:BG67"/>
    <mergeCell ref="AV70:AX70"/>
    <mergeCell ref="AY70:BA70"/>
    <mergeCell ref="BB70:BD70"/>
    <mergeCell ref="BE70:BG70"/>
    <mergeCell ref="AG68:AI68"/>
    <mergeCell ref="AJ68:AL68"/>
    <mergeCell ref="AM68:AO68"/>
    <mergeCell ref="AP68:AR68"/>
    <mergeCell ref="AS68:AU68"/>
    <mergeCell ref="AG64:AI64"/>
    <mergeCell ref="AJ64:AL64"/>
    <mergeCell ref="BH67:BJ67"/>
    <mergeCell ref="BK67:BM67"/>
    <mergeCell ref="AV68:AX68"/>
    <mergeCell ref="AY68:BA68"/>
    <mergeCell ref="BB68:BD68"/>
    <mergeCell ref="BE68:BG68"/>
    <mergeCell ref="BH68:BJ68"/>
    <mergeCell ref="BK68:BM68"/>
    <mergeCell ref="AV69:AX69"/>
    <mergeCell ref="AY69:BA69"/>
    <mergeCell ref="BB69:BD69"/>
    <mergeCell ref="BE69:BG69"/>
    <mergeCell ref="BH69:BJ69"/>
    <mergeCell ref="BK69:BM69"/>
    <mergeCell ref="BH64:BJ64"/>
    <mergeCell ref="BK64:BM64"/>
    <mergeCell ref="AV65:AX65"/>
    <mergeCell ref="AY65:BA65"/>
    <mergeCell ref="BB65:BD65"/>
    <mergeCell ref="BE65:BG65"/>
    <mergeCell ref="BH65:BJ65"/>
    <mergeCell ref="BK65:BM65"/>
    <mergeCell ref="AV66:AX66"/>
    <mergeCell ref="AY66:BA66"/>
    <mergeCell ref="BB66:BD66"/>
    <mergeCell ref="BE66:BG66"/>
    <mergeCell ref="BH66:BJ66"/>
    <mergeCell ref="BK66:BM66"/>
    <mergeCell ref="BN64:BP64"/>
    <mergeCell ref="BQ64:BS64"/>
    <mergeCell ref="BT64:BV64"/>
    <mergeCell ref="BW64:BY64"/>
    <mergeCell ref="BN65:BP65"/>
    <mergeCell ref="BQ65:BS65"/>
    <mergeCell ref="BT65:BV65"/>
    <mergeCell ref="BW65:BY65"/>
    <mergeCell ref="BN66:BP66"/>
    <mergeCell ref="BQ66:BS66"/>
    <mergeCell ref="BT66:BV66"/>
    <mergeCell ref="BW66:BY66"/>
    <mergeCell ref="BN67:BP67"/>
    <mergeCell ref="BQ67:BS67"/>
    <mergeCell ref="BT67:BV67"/>
    <mergeCell ref="BW67:BY67"/>
    <mergeCell ref="BN68:BP68"/>
    <mergeCell ref="BQ68:BS68"/>
    <mergeCell ref="BT68:BV68"/>
    <mergeCell ref="BW68:BY68"/>
    <mergeCell ref="BT69:BV69"/>
    <mergeCell ref="BW69:BY69"/>
    <mergeCell ref="BN70:BP70"/>
    <mergeCell ref="BQ70:BS70"/>
    <mergeCell ref="BT70:BV70"/>
    <mergeCell ref="BW70:BY70"/>
    <mergeCell ref="F73:H73"/>
    <mergeCell ref="I73:K73"/>
    <mergeCell ref="L73:N73"/>
    <mergeCell ref="O73:Q73"/>
    <mergeCell ref="R73:T73"/>
    <mergeCell ref="U73:W73"/>
    <mergeCell ref="X73:Z73"/>
    <mergeCell ref="AA73:AC73"/>
    <mergeCell ref="AD73:AF73"/>
    <mergeCell ref="AG73:AI73"/>
    <mergeCell ref="AJ73:AL73"/>
    <mergeCell ref="AM73:AO73"/>
    <mergeCell ref="AP73:AR73"/>
    <mergeCell ref="AS73:AU73"/>
    <mergeCell ref="AV73:AX73"/>
    <mergeCell ref="AY73:BA73"/>
    <mergeCell ref="BB73:BD73"/>
    <mergeCell ref="BE73:BG73"/>
    <mergeCell ref="BH70:BJ70"/>
    <mergeCell ref="BK70:BM70"/>
    <mergeCell ref="BN69:BP69"/>
    <mergeCell ref="BQ69:BS69"/>
    <mergeCell ref="AG70:AI70"/>
    <mergeCell ref="AJ70:AL70"/>
    <mergeCell ref="AM70:AO70"/>
    <mergeCell ref="AP70:AR70"/>
    <mergeCell ref="BK73:BM73"/>
    <mergeCell ref="BN73:BP73"/>
    <mergeCell ref="BQ73:BS73"/>
    <mergeCell ref="BT73:BV73"/>
    <mergeCell ref="BW73:BY73"/>
    <mergeCell ref="F74:H74"/>
    <mergeCell ref="I74:K74"/>
    <mergeCell ref="L74:N74"/>
    <mergeCell ref="O74:Q74"/>
    <mergeCell ref="R74:T74"/>
    <mergeCell ref="U74:W74"/>
    <mergeCell ref="X74:Z74"/>
    <mergeCell ref="AA74:AC74"/>
    <mergeCell ref="AD74:AF74"/>
    <mergeCell ref="AG74:AI74"/>
    <mergeCell ref="AJ74:AL74"/>
    <mergeCell ref="AM74:AO74"/>
    <mergeCell ref="AP74:AR74"/>
    <mergeCell ref="AS74:AU74"/>
    <mergeCell ref="AV74:AX74"/>
    <mergeCell ref="AY74:BA74"/>
    <mergeCell ref="BB74:BD74"/>
    <mergeCell ref="BE74:BG74"/>
    <mergeCell ref="BH74:BJ74"/>
    <mergeCell ref="BK74:BM74"/>
    <mergeCell ref="BN74:BP74"/>
    <mergeCell ref="BQ74:BS74"/>
    <mergeCell ref="BT74:BV74"/>
    <mergeCell ref="BW74:BY74"/>
    <mergeCell ref="O75:Q75"/>
    <mergeCell ref="R75:T75"/>
    <mergeCell ref="U75:W75"/>
    <mergeCell ref="X75:Z75"/>
    <mergeCell ref="AA75:AC75"/>
    <mergeCell ref="AD75:AF75"/>
    <mergeCell ref="AG75:AI75"/>
    <mergeCell ref="AJ75:AL75"/>
    <mergeCell ref="AM75:AO75"/>
    <mergeCell ref="AP75:AR75"/>
    <mergeCell ref="AS75:AU75"/>
    <mergeCell ref="AV75:AX75"/>
    <mergeCell ref="AY75:BA75"/>
    <mergeCell ref="BB75:BD75"/>
    <mergeCell ref="BH73:BJ73"/>
    <mergeCell ref="BE75:BG75"/>
    <mergeCell ref="BH75:BJ75"/>
    <mergeCell ref="BK75:BM75"/>
    <mergeCell ref="BN75:BP75"/>
    <mergeCell ref="BQ75:BS75"/>
    <mergeCell ref="BT75:BV75"/>
    <mergeCell ref="BW75:BY75"/>
    <mergeCell ref="F76:H76"/>
    <mergeCell ref="I76:K76"/>
    <mergeCell ref="L76:N76"/>
    <mergeCell ref="O76:Q76"/>
    <mergeCell ref="R76:T76"/>
    <mergeCell ref="U76:W76"/>
    <mergeCell ref="X76:Z76"/>
    <mergeCell ref="AA76:AC76"/>
    <mergeCell ref="AD76:AF76"/>
    <mergeCell ref="AG76:AI76"/>
    <mergeCell ref="AJ76:AL76"/>
    <mergeCell ref="AM76:AO76"/>
    <mergeCell ref="AP76:AR76"/>
    <mergeCell ref="AS76:AU76"/>
    <mergeCell ref="AV76:AX76"/>
    <mergeCell ref="AY76:BA76"/>
    <mergeCell ref="BB76:BD76"/>
    <mergeCell ref="BE76:BG76"/>
    <mergeCell ref="BH76:BJ76"/>
    <mergeCell ref="BK76:BM76"/>
    <mergeCell ref="BN76:BP76"/>
    <mergeCell ref="BQ76:BS76"/>
    <mergeCell ref="BT76:BV76"/>
    <mergeCell ref="BW76:BY76"/>
    <mergeCell ref="F75:H75"/>
    <mergeCell ref="I75:K75"/>
    <mergeCell ref="L75:N75"/>
    <mergeCell ref="BH79:BJ79"/>
    <mergeCell ref="BK79:BM79"/>
    <mergeCell ref="BN79:BP79"/>
    <mergeCell ref="BQ79:BS79"/>
    <mergeCell ref="BT79:BV79"/>
    <mergeCell ref="BW79:BY79"/>
    <mergeCell ref="F80:H80"/>
    <mergeCell ref="I80:K80"/>
    <mergeCell ref="L80:N80"/>
    <mergeCell ref="O80:Q80"/>
    <mergeCell ref="R80:T80"/>
    <mergeCell ref="U80:W80"/>
    <mergeCell ref="X80:Z80"/>
    <mergeCell ref="AA80:AC80"/>
    <mergeCell ref="AD80:AF80"/>
    <mergeCell ref="AG80:AI80"/>
    <mergeCell ref="AJ80:AL80"/>
    <mergeCell ref="AM80:AO80"/>
    <mergeCell ref="AP80:AR80"/>
    <mergeCell ref="AS80:AU80"/>
    <mergeCell ref="AV80:AX80"/>
    <mergeCell ref="AY80:BA80"/>
    <mergeCell ref="BB80:BD80"/>
    <mergeCell ref="BE80:BG80"/>
    <mergeCell ref="BH80:BJ80"/>
    <mergeCell ref="BK80:BM80"/>
    <mergeCell ref="BN80:BP80"/>
    <mergeCell ref="BQ80:BS80"/>
    <mergeCell ref="BT80:BV80"/>
    <mergeCell ref="BW80:BY80"/>
    <mergeCell ref="F79:H79"/>
    <mergeCell ref="I79:K79"/>
    <mergeCell ref="I81:K81"/>
    <mergeCell ref="L81:N81"/>
    <mergeCell ref="O81:Q81"/>
    <mergeCell ref="R81:T81"/>
    <mergeCell ref="U81:W81"/>
    <mergeCell ref="X81:Z81"/>
    <mergeCell ref="AA81:AC81"/>
    <mergeCell ref="AD81:AF81"/>
    <mergeCell ref="AG81:AI81"/>
    <mergeCell ref="AJ81:AL81"/>
    <mergeCell ref="AM81:AO81"/>
    <mergeCell ref="AP81:AR81"/>
    <mergeCell ref="AS81:AU81"/>
    <mergeCell ref="AV81:AX81"/>
    <mergeCell ref="AY81:BA81"/>
    <mergeCell ref="BB81:BD81"/>
    <mergeCell ref="BE79:BG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81:BG81"/>
    <mergeCell ref="BH81:BJ81"/>
    <mergeCell ref="BK81:BM81"/>
    <mergeCell ref="BN81:BP81"/>
    <mergeCell ref="BQ81:BS81"/>
    <mergeCell ref="BT81:BV81"/>
    <mergeCell ref="BW81:BY81"/>
    <mergeCell ref="F82:H82"/>
    <mergeCell ref="I82:K82"/>
    <mergeCell ref="L82:N82"/>
    <mergeCell ref="O82:Q82"/>
    <mergeCell ref="R82:T82"/>
    <mergeCell ref="U82:W82"/>
    <mergeCell ref="X82:Z82"/>
    <mergeCell ref="AA82:AC82"/>
    <mergeCell ref="AD82:AF82"/>
    <mergeCell ref="AG82:AI82"/>
    <mergeCell ref="AJ82:AL82"/>
    <mergeCell ref="AM82:AO82"/>
    <mergeCell ref="AP82:AR82"/>
    <mergeCell ref="AS82:AU82"/>
    <mergeCell ref="AV82:AX82"/>
    <mergeCell ref="AY82:BA82"/>
    <mergeCell ref="BB82:BD82"/>
    <mergeCell ref="BE82:BG82"/>
    <mergeCell ref="BH82:BJ82"/>
    <mergeCell ref="BK82:BM82"/>
    <mergeCell ref="BN82:BP82"/>
    <mergeCell ref="BQ82:BS82"/>
    <mergeCell ref="BT82:BV82"/>
    <mergeCell ref="BW82:BY82"/>
    <mergeCell ref="F81:H81"/>
    <mergeCell ref="BH85:BJ85"/>
    <mergeCell ref="BK85:BM85"/>
    <mergeCell ref="BN85:BP85"/>
    <mergeCell ref="BQ85:BS85"/>
    <mergeCell ref="BT85:BV85"/>
    <mergeCell ref="BW85:BY85"/>
    <mergeCell ref="F86:H86"/>
    <mergeCell ref="I86:K86"/>
    <mergeCell ref="L86:N86"/>
    <mergeCell ref="O86:Q86"/>
    <mergeCell ref="R86:T86"/>
    <mergeCell ref="U86:W86"/>
    <mergeCell ref="X86:Z86"/>
    <mergeCell ref="AA86:AC86"/>
    <mergeCell ref="AD86:AF86"/>
    <mergeCell ref="AG86:AI86"/>
    <mergeCell ref="AJ86:AL86"/>
    <mergeCell ref="AM86:AO86"/>
    <mergeCell ref="AP86:AR86"/>
    <mergeCell ref="AS86:AU86"/>
    <mergeCell ref="AV86:AX86"/>
    <mergeCell ref="AY86:BA86"/>
    <mergeCell ref="BB86:BD86"/>
    <mergeCell ref="BE86:BG86"/>
    <mergeCell ref="BH86:BJ86"/>
    <mergeCell ref="BK86:BM86"/>
    <mergeCell ref="BN86:BP86"/>
    <mergeCell ref="BQ86:BS86"/>
    <mergeCell ref="BT86:BV86"/>
    <mergeCell ref="BW86:BY86"/>
    <mergeCell ref="F85:H85"/>
    <mergeCell ref="I85:K85"/>
    <mergeCell ref="I87:K87"/>
    <mergeCell ref="L87:N87"/>
    <mergeCell ref="O87:Q87"/>
    <mergeCell ref="R87:T87"/>
    <mergeCell ref="U87:W87"/>
    <mergeCell ref="X87:Z87"/>
    <mergeCell ref="AA87:AC87"/>
    <mergeCell ref="AD87:AF87"/>
    <mergeCell ref="AG87:AI87"/>
    <mergeCell ref="AJ87:AL87"/>
    <mergeCell ref="AM87:AO87"/>
    <mergeCell ref="AP87:AR87"/>
    <mergeCell ref="AS87:AU87"/>
    <mergeCell ref="AV87:AX87"/>
    <mergeCell ref="AY87:BA87"/>
    <mergeCell ref="BB87:BD87"/>
    <mergeCell ref="BE85:BG85"/>
    <mergeCell ref="L85:N85"/>
    <mergeCell ref="O85:Q85"/>
    <mergeCell ref="R85:T85"/>
    <mergeCell ref="U85:W85"/>
    <mergeCell ref="X85:Z85"/>
    <mergeCell ref="AA85:AC85"/>
    <mergeCell ref="AD85:AF85"/>
    <mergeCell ref="AG85:AI85"/>
    <mergeCell ref="AJ85:AL85"/>
    <mergeCell ref="AM85:AO85"/>
    <mergeCell ref="AP85:AR85"/>
    <mergeCell ref="AS85:AU85"/>
    <mergeCell ref="AV85:AX85"/>
    <mergeCell ref="AY85:BA85"/>
    <mergeCell ref="BB85:BD85"/>
    <mergeCell ref="BE87:BG87"/>
    <mergeCell ref="BH87:BJ87"/>
    <mergeCell ref="BK87:BM87"/>
    <mergeCell ref="BN87:BP87"/>
    <mergeCell ref="BQ87:BS87"/>
    <mergeCell ref="BT87:BV87"/>
    <mergeCell ref="BW87:BY87"/>
    <mergeCell ref="F88:H88"/>
    <mergeCell ref="I88:K88"/>
    <mergeCell ref="L88:N88"/>
    <mergeCell ref="O88:Q88"/>
    <mergeCell ref="R88:T88"/>
    <mergeCell ref="U88:W88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88:BD88"/>
    <mergeCell ref="BE88:BG88"/>
    <mergeCell ref="BH88:BJ88"/>
    <mergeCell ref="BK88:BM88"/>
    <mergeCell ref="BN88:BP88"/>
    <mergeCell ref="BQ88:BS88"/>
    <mergeCell ref="BT88:BV88"/>
    <mergeCell ref="BW88:BY88"/>
    <mergeCell ref="F87:H87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AG92:AI92"/>
    <mergeCell ref="AJ92:AL92"/>
    <mergeCell ref="AM92:AO92"/>
    <mergeCell ref="AP92:AR92"/>
    <mergeCell ref="AS92:AU92"/>
    <mergeCell ref="AV92:AX92"/>
    <mergeCell ref="AY92:BA92"/>
    <mergeCell ref="BB92:BD92"/>
    <mergeCell ref="AA93:AC93"/>
    <mergeCell ref="AD93:AF93"/>
    <mergeCell ref="AG93:AI93"/>
    <mergeCell ref="AJ93:AL93"/>
    <mergeCell ref="AM93:AO93"/>
    <mergeCell ref="AP93:AR93"/>
    <mergeCell ref="AS93:AU93"/>
    <mergeCell ref="AV93:AX93"/>
    <mergeCell ref="AY93:BA93"/>
    <mergeCell ref="BB93:BD93"/>
    <mergeCell ref="BE91:BG91"/>
    <mergeCell ref="BH91:BJ91"/>
    <mergeCell ref="BK91:BM91"/>
    <mergeCell ref="BN91:BP91"/>
    <mergeCell ref="BQ91:BS91"/>
    <mergeCell ref="BT91:BV91"/>
    <mergeCell ref="BW91:BY91"/>
    <mergeCell ref="BE92:BG92"/>
    <mergeCell ref="BH92:BJ92"/>
    <mergeCell ref="BK92:BM92"/>
    <mergeCell ref="BN92:BP92"/>
    <mergeCell ref="BQ92:BS92"/>
    <mergeCell ref="BT92:BV92"/>
    <mergeCell ref="BW92:BY92"/>
    <mergeCell ref="BE93:BG93"/>
    <mergeCell ref="BH93:BJ93"/>
    <mergeCell ref="BK93:BM93"/>
    <mergeCell ref="BN93:BP93"/>
    <mergeCell ref="BQ93:BS93"/>
    <mergeCell ref="BT93:BV93"/>
    <mergeCell ref="BW93:BY93"/>
    <mergeCell ref="F94:H94"/>
    <mergeCell ref="I94:K94"/>
    <mergeCell ref="L94:N94"/>
    <mergeCell ref="O94:Q94"/>
    <mergeCell ref="R94:T94"/>
    <mergeCell ref="U94:W94"/>
    <mergeCell ref="X94:Z94"/>
    <mergeCell ref="AA94:AC94"/>
    <mergeCell ref="AD94:AF94"/>
    <mergeCell ref="AG94:AI94"/>
    <mergeCell ref="AJ94:AL94"/>
    <mergeCell ref="AM94:AO94"/>
    <mergeCell ref="AP94:AR94"/>
    <mergeCell ref="AS94:AU94"/>
    <mergeCell ref="AV94:AX94"/>
    <mergeCell ref="AY94:BA94"/>
    <mergeCell ref="BB94:BD94"/>
    <mergeCell ref="BE94:BG94"/>
    <mergeCell ref="F93:H93"/>
    <mergeCell ref="I93:K93"/>
    <mergeCell ref="L93:N93"/>
    <mergeCell ref="O93:Q93"/>
    <mergeCell ref="R93:T93"/>
    <mergeCell ref="U93:W93"/>
    <mergeCell ref="X93:Z93"/>
    <mergeCell ref="L100:N100"/>
    <mergeCell ref="L101:N101"/>
    <mergeCell ref="L102:N102"/>
    <mergeCell ref="L103:N103"/>
    <mergeCell ref="O100:Q100"/>
    <mergeCell ref="O101:Q101"/>
    <mergeCell ref="O102:Q102"/>
    <mergeCell ref="O103:Q103"/>
    <mergeCell ref="BH94:BJ94"/>
    <mergeCell ref="AS102:AU102"/>
    <mergeCell ref="AV102:AX102"/>
    <mergeCell ref="AY102:BA102"/>
    <mergeCell ref="R103:T103"/>
    <mergeCell ref="U103:W103"/>
    <mergeCell ref="X103:Z103"/>
    <mergeCell ref="AA103:AC103"/>
    <mergeCell ref="AD100:AF100"/>
    <mergeCell ref="AG100:AI100"/>
    <mergeCell ref="AJ100:AL100"/>
    <mergeCell ref="AM100:AO100"/>
    <mergeCell ref="AD101:AF101"/>
    <mergeCell ref="AG101:AI101"/>
    <mergeCell ref="AJ101:AL101"/>
    <mergeCell ref="AM101:AO101"/>
    <mergeCell ref="BK94:BM94"/>
    <mergeCell ref="BN94:BP94"/>
    <mergeCell ref="BQ94:BS94"/>
    <mergeCell ref="BT94:BV94"/>
    <mergeCell ref="BW94:BY94"/>
    <mergeCell ref="F100:H100"/>
    <mergeCell ref="F101:H101"/>
    <mergeCell ref="F102:H102"/>
    <mergeCell ref="I100:K100"/>
    <mergeCell ref="I101:K101"/>
    <mergeCell ref="I102:K102"/>
    <mergeCell ref="R100:T100"/>
    <mergeCell ref="U100:W100"/>
    <mergeCell ref="X100:Z100"/>
    <mergeCell ref="AA100:AC100"/>
    <mergeCell ref="R101:T101"/>
    <mergeCell ref="U101:W101"/>
    <mergeCell ref="X101:Z101"/>
    <mergeCell ref="AA101:AC101"/>
    <mergeCell ref="R102:T102"/>
    <mergeCell ref="U102:W102"/>
    <mergeCell ref="X102:Z102"/>
    <mergeCell ref="AA102:AC102"/>
    <mergeCell ref="AP100:AR100"/>
    <mergeCell ref="AS100:AU100"/>
    <mergeCell ref="AV100:AX100"/>
    <mergeCell ref="AY100:BA100"/>
    <mergeCell ref="AP101:AR101"/>
    <mergeCell ref="AS101:AU101"/>
    <mergeCell ref="AV101:AX101"/>
    <mergeCell ref="AY101:BA101"/>
    <mergeCell ref="AP102:AR102"/>
    <mergeCell ref="BN100:BP100"/>
    <mergeCell ref="BQ100:BS100"/>
    <mergeCell ref="BT100:BV100"/>
    <mergeCell ref="BW100:BY100"/>
    <mergeCell ref="BN101:BP101"/>
    <mergeCell ref="BQ101:BS101"/>
    <mergeCell ref="BT101:BV101"/>
    <mergeCell ref="BW101:BY101"/>
    <mergeCell ref="BN102:BP102"/>
    <mergeCell ref="BQ102:BS102"/>
    <mergeCell ref="BT102:BV102"/>
    <mergeCell ref="BW102:BY102"/>
    <mergeCell ref="AP103:AR103"/>
    <mergeCell ref="AS103:AU103"/>
    <mergeCell ref="AV103:AX103"/>
    <mergeCell ref="AY103:BA103"/>
    <mergeCell ref="BB100:BD100"/>
    <mergeCell ref="BE100:BG100"/>
    <mergeCell ref="BH100:BJ100"/>
    <mergeCell ref="BK100:BM100"/>
    <mergeCell ref="BB101:BD101"/>
    <mergeCell ref="BE101:BG101"/>
    <mergeCell ref="BH101:BJ101"/>
    <mergeCell ref="BK101:BM101"/>
    <mergeCell ref="BN103:BP103"/>
    <mergeCell ref="BQ103:BS103"/>
    <mergeCell ref="BT103:BV103"/>
    <mergeCell ref="BB102:BD102"/>
    <mergeCell ref="BE102:BG102"/>
    <mergeCell ref="BH102:BJ102"/>
    <mergeCell ref="BK102:BM102"/>
    <mergeCell ref="BB103:BD103"/>
    <mergeCell ref="AM103:AO103"/>
    <mergeCell ref="L113:N113"/>
    <mergeCell ref="L114:N114"/>
    <mergeCell ref="L115:N115"/>
    <mergeCell ref="O107:Q107"/>
    <mergeCell ref="O108:Q108"/>
    <mergeCell ref="O109:Q109"/>
    <mergeCell ref="O112:Q112"/>
    <mergeCell ref="O113:Q113"/>
    <mergeCell ref="O114:Q114"/>
    <mergeCell ref="O115:Q115"/>
    <mergeCell ref="U112:W112"/>
    <mergeCell ref="X112:Z112"/>
    <mergeCell ref="AA112:AC112"/>
    <mergeCell ref="R113:T113"/>
    <mergeCell ref="U113:W113"/>
    <mergeCell ref="X113:Z113"/>
    <mergeCell ref="R115:T115"/>
    <mergeCell ref="U115:W115"/>
    <mergeCell ref="X115:Z115"/>
    <mergeCell ref="AA115:AC115"/>
    <mergeCell ref="AD107:AF107"/>
    <mergeCell ref="AG107:AI107"/>
    <mergeCell ref="AD108:AF108"/>
    <mergeCell ref="AG108:AI108"/>
    <mergeCell ref="AD109:AF109"/>
    <mergeCell ref="AG109:AI109"/>
    <mergeCell ref="AD112:AF112"/>
    <mergeCell ref="AG112:AI112"/>
    <mergeCell ref="AD113:AF113"/>
    <mergeCell ref="AG113:AI113"/>
    <mergeCell ref="R112:T112"/>
    <mergeCell ref="I103:K103"/>
    <mergeCell ref="F103:H103"/>
    <mergeCell ref="AD114:AF114"/>
    <mergeCell ref="AG114:AI114"/>
    <mergeCell ref="BN120:BP120"/>
    <mergeCell ref="BH121:BJ121"/>
    <mergeCell ref="BK121:BM121"/>
    <mergeCell ref="BE103:BG103"/>
    <mergeCell ref="BH103:BJ103"/>
    <mergeCell ref="BK103:BM103"/>
    <mergeCell ref="AM121:AO121"/>
    <mergeCell ref="AD102:AF102"/>
    <mergeCell ref="AG102:AI102"/>
    <mergeCell ref="AJ102:AL102"/>
    <mergeCell ref="AM102:AO102"/>
    <mergeCell ref="AD103:AF103"/>
    <mergeCell ref="AG103:AI103"/>
    <mergeCell ref="AJ103:AL103"/>
    <mergeCell ref="AD121:AF121"/>
    <mergeCell ref="AG121:AI121"/>
    <mergeCell ref="AJ121:AL121"/>
    <mergeCell ref="AJ115:AL115"/>
    <mergeCell ref="AJ107:AL107"/>
    <mergeCell ref="AJ108:AL108"/>
    <mergeCell ref="AJ109:AL109"/>
    <mergeCell ref="AJ112:AL112"/>
    <mergeCell ref="AJ114:AL114"/>
    <mergeCell ref="AM112:AO112"/>
    <mergeCell ref="AJ113:AL113"/>
    <mergeCell ref="AM113:AO113"/>
    <mergeCell ref="AM115:AO115"/>
    <mergeCell ref="AD115:AF115"/>
    <mergeCell ref="F120:H120"/>
    <mergeCell ref="F121:H121"/>
    <mergeCell ref="I120:K120"/>
    <mergeCell ref="I121:K121"/>
    <mergeCell ref="L120:N120"/>
    <mergeCell ref="L121:N121"/>
    <mergeCell ref="O120:Q120"/>
    <mergeCell ref="R120:T120"/>
    <mergeCell ref="U120:W120"/>
    <mergeCell ref="O121:Q121"/>
    <mergeCell ref="R121:T121"/>
    <mergeCell ref="U121:W121"/>
    <mergeCell ref="X120:Z120"/>
    <mergeCell ref="AA120:AC120"/>
    <mergeCell ref="AD120:AF120"/>
    <mergeCell ref="AG120:AI120"/>
    <mergeCell ref="AJ120:AL120"/>
    <mergeCell ref="X121:Z121"/>
    <mergeCell ref="AA121:AC121"/>
    <mergeCell ref="BW123:BY123"/>
    <mergeCell ref="BN123:BP123"/>
    <mergeCell ref="BQ123:BS123"/>
    <mergeCell ref="BT123:BV123"/>
    <mergeCell ref="BB123:BD123"/>
    <mergeCell ref="BE123:BG123"/>
    <mergeCell ref="AG123:AI123"/>
    <mergeCell ref="AJ123:AL123"/>
    <mergeCell ref="AM123:AO123"/>
    <mergeCell ref="AP123:AR123"/>
    <mergeCell ref="AS123:AU123"/>
    <mergeCell ref="AV123:AX123"/>
    <mergeCell ref="AY123:BA123"/>
    <mergeCell ref="BN124:BP124"/>
    <mergeCell ref="BQ124:BS124"/>
    <mergeCell ref="BT124:BV124"/>
    <mergeCell ref="BW103:BY103"/>
    <mergeCell ref="AM120:AO120"/>
    <mergeCell ref="AG115:AI115"/>
    <mergeCell ref="AM118:AO118"/>
    <mergeCell ref="AP115:AR115"/>
    <mergeCell ref="AM107:AO107"/>
    <mergeCell ref="AM108:AO108"/>
    <mergeCell ref="AM109:AO109"/>
    <mergeCell ref="AS107:AU107"/>
    <mergeCell ref="AV107:AX107"/>
    <mergeCell ref="AY107:BA107"/>
    <mergeCell ref="AP108:AR108"/>
    <mergeCell ref="AS108:AU108"/>
    <mergeCell ref="AV108:AX108"/>
    <mergeCell ref="AY108:BA108"/>
    <mergeCell ref="AP109:AR109"/>
    <mergeCell ref="AD123:AF123"/>
    <mergeCell ref="I124:K124"/>
    <mergeCell ref="L124:N124"/>
    <mergeCell ref="O124:Q124"/>
    <mergeCell ref="R124:T124"/>
    <mergeCell ref="U124:W124"/>
    <mergeCell ref="X124:Z124"/>
    <mergeCell ref="AA124:AC124"/>
    <mergeCell ref="AD124:AF124"/>
    <mergeCell ref="AG124:AI124"/>
    <mergeCell ref="AJ124:AL124"/>
    <mergeCell ref="AM124:AO124"/>
    <mergeCell ref="AP124:AR124"/>
    <mergeCell ref="AS124:AU124"/>
    <mergeCell ref="AV124:AX124"/>
    <mergeCell ref="AY124:BA124"/>
    <mergeCell ref="BB124:BD124"/>
    <mergeCell ref="U131:W131"/>
    <mergeCell ref="F123:H123"/>
    <mergeCell ref="I123:K123"/>
    <mergeCell ref="L123:N123"/>
    <mergeCell ref="O123:Q123"/>
    <mergeCell ref="BN121:BP121"/>
    <mergeCell ref="BQ120:BS120"/>
    <mergeCell ref="BT120:BV120"/>
    <mergeCell ref="BW120:BY120"/>
    <mergeCell ref="BQ121:BS121"/>
    <mergeCell ref="BT121:BV121"/>
    <mergeCell ref="BW121:BY121"/>
    <mergeCell ref="BE120:BG120"/>
    <mergeCell ref="AP121:AR121"/>
    <mergeCell ref="AS121:AU121"/>
    <mergeCell ref="AV121:AX121"/>
    <mergeCell ref="AY121:BA121"/>
    <mergeCell ref="BB121:BD121"/>
    <mergeCell ref="BE121:BG121"/>
    <mergeCell ref="BH120:BJ120"/>
    <mergeCell ref="BK120:BM120"/>
    <mergeCell ref="AP120:AR120"/>
    <mergeCell ref="AS120:AU120"/>
    <mergeCell ref="AV120:AX120"/>
    <mergeCell ref="AY120:BA120"/>
    <mergeCell ref="BB120:BD120"/>
    <mergeCell ref="BH123:BJ123"/>
    <mergeCell ref="BK123:BM123"/>
    <mergeCell ref="R123:T123"/>
    <mergeCell ref="U123:W123"/>
    <mergeCell ref="X123:Z123"/>
    <mergeCell ref="AA123:AC123"/>
    <mergeCell ref="BE124:BG124"/>
    <mergeCell ref="BK130:BM130"/>
    <mergeCell ref="AJ130:AL130"/>
    <mergeCell ref="AM130:AO130"/>
    <mergeCell ref="F130:H130"/>
    <mergeCell ref="F131:H131"/>
    <mergeCell ref="I130:K130"/>
    <mergeCell ref="I131:K131"/>
    <mergeCell ref="F124:H124"/>
    <mergeCell ref="X131:Z131"/>
    <mergeCell ref="AA131:AC131"/>
    <mergeCell ref="AD130:AF130"/>
    <mergeCell ref="BH124:BJ124"/>
    <mergeCell ref="BK124:BM124"/>
    <mergeCell ref="F128:H128"/>
    <mergeCell ref="F129:H129"/>
    <mergeCell ref="I128:K128"/>
    <mergeCell ref="I129:K129"/>
    <mergeCell ref="L128:N128"/>
    <mergeCell ref="L129:N129"/>
    <mergeCell ref="O128:Q128"/>
    <mergeCell ref="O129:Q129"/>
    <mergeCell ref="U128:W128"/>
    <mergeCell ref="U129:W129"/>
    <mergeCell ref="X128:Z128"/>
    <mergeCell ref="AA128:AC128"/>
    <mergeCell ref="AD128:AF128"/>
    <mergeCell ref="AG128:AI128"/>
    <mergeCell ref="X129:Z129"/>
    <mergeCell ref="AA129:AC129"/>
    <mergeCell ref="AD129:AF129"/>
    <mergeCell ref="AG129:AI129"/>
    <mergeCell ref="F133:H133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AY130:BA130"/>
    <mergeCell ref="AP131:AR131"/>
    <mergeCell ref="L130:N130"/>
    <mergeCell ref="AG130:AI130"/>
    <mergeCell ref="AD131:AF131"/>
    <mergeCell ref="AG131:AI131"/>
    <mergeCell ref="AJ131:AL131"/>
    <mergeCell ref="AM131:AO131"/>
    <mergeCell ref="O130:Q130"/>
    <mergeCell ref="L131:N131"/>
    <mergeCell ref="O131:Q131"/>
    <mergeCell ref="R130:T130"/>
    <mergeCell ref="U130:W130"/>
    <mergeCell ref="X130:Z130"/>
    <mergeCell ref="AA130:AC130"/>
    <mergeCell ref="R131:T131"/>
    <mergeCell ref="BW124:BY124"/>
    <mergeCell ref="BN133:BP133"/>
    <mergeCell ref="BQ133:BS133"/>
    <mergeCell ref="BT133:BV133"/>
    <mergeCell ref="BW133:BY133"/>
    <mergeCell ref="F134:H134"/>
    <mergeCell ref="I134:K134"/>
    <mergeCell ref="L134:N134"/>
    <mergeCell ref="O134:Q134"/>
    <mergeCell ref="R134:T134"/>
    <mergeCell ref="U134:W134"/>
    <mergeCell ref="X134:Z134"/>
    <mergeCell ref="AA134:AC134"/>
    <mergeCell ref="AD134:AF134"/>
    <mergeCell ref="AG134:AI134"/>
    <mergeCell ref="AJ134:AL134"/>
    <mergeCell ref="AM134:AO134"/>
    <mergeCell ref="AP134:AR134"/>
    <mergeCell ref="AS134:AU134"/>
    <mergeCell ref="AV134:AX134"/>
    <mergeCell ref="AY134:BA134"/>
    <mergeCell ref="BT134:BV134"/>
    <mergeCell ref="BW134:BY134"/>
    <mergeCell ref="BQ134:BS134"/>
    <mergeCell ref="BK134:BM134"/>
    <mergeCell ref="BN134:BP134"/>
    <mergeCell ref="AS131:AU131"/>
    <mergeCell ref="AV131:AX131"/>
    <mergeCell ref="AY131:BA131"/>
    <mergeCell ref="BB130:BD130"/>
    <mergeCell ref="R128:T128"/>
    <mergeCell ref="R129:T129"/>
    <mergeCell ref="F147:H147"/>
    <mergeCell ref="L143:N143"/>
    <mergeCell ref="L144:N144"/>
    <mergeCell ref="L145:N145"/>
    <mergeCell ref="L146:N146"/>
    <mergeCell ref="L147:N147"/>
    <mergeCell ref="U143:W143"/>
    <mergeCell ref="U144:W144"/>
    <mergeCell ref="U145:W145"/>
    <mergeCell ref="U146:W146"/>
    <mergeCell ref="U147:W147"/>
    <mergeCell ref="AD143:AF143"/>
    <mergeCell ref="AD144:AF144"/>
    <mergeCell ref="AD145:AF145"/>
    <mergeCell ref="AD146:AF146"/>
    <mergeCell ref="AD147:AF147"/>
    <mergeCell ref="F148:H148"/>
    <mergeCell ref="F145:H145"/>
    <mergeCell ref="F146:H146"/>
    <mergeCell ref="F143:H143"/>
    <mergeCell ref="F144:H144"/>
    <mergeCell ref="I143:K143"/>
    <mergeCell ref="I144:K144"/>
    <mergeCell ref="I145:K145"/>
    <mergeCell ref="I146:K146"/>
    <mergeCell ref="I147:K147"/>
    <mergeCell ref="I148:K148"/>
    <mergeCell ref="L148:N148"/>
    <mergeCell ref="O143:Q143"/>
    <mergeCell ref="O144:Q144"/>
    <mergeCell ref="O145:Q145"/>
    <mergeCell ref="O146:Q146"/>
    <mergeCell ref="U148:W148"/>
    <mergeCell ref="X143:Z143"/>
    <mergeCell ref="X144:Z144"/>
    <mergeCell ref="X145:Z145"/>
    <mergeCell ref="X146:Z146"/>
    <mergeCell ref="X147:Z147"/>
    <mergeCell ref="X148:Z148"/>
    <mergeCell ref="AA143:AC143"/>
    <mergeCell ref="AA144:AC144"/>
    <mergeCell ref="AA145:AC145"/>
    <mergeCell ref="AA146:AC146"/>
    <mergeCell ref="AA147:AC147"/>
    <mergeCell ref="AA148:AC148"/>
    <mergeCell ref="AJ148:AL148"/>
    <mergeCell ref="AY143:BA143"/>
    <mergeCell ref="AY144:BA144"/>
    <mergeCell ref="AY145:BA145"/>
    <mergeCell ref="AY146:BA146"/>
    <mergeCell ref="AY147:BA147"/>
    <mergeCell ref="AY148:BA148"/>
    <mergeCell ref="AG148:AI148"/>
    <mergeCell ref="AJ143:AL143"/>
    <mergeCell ref="AJ144:AL144"/>
    <mergeCell ref="AJ145:AL145"/>
    <mergeCell ref="AJ146:AL146"/>
    <mergeCell ref="AJ147:AL147"/>
    <mergeCell ref="AS143:AU143"/>
    <mergeCell ref="AS144:AU144"/>
    <mergeCell ref="AS145:AU145"/>
    <mergeCell ref="AS146:AU146"/>
    <mergeCell ref="AS147:AU147"/>
    <mergeCell ref="AS148:AU148"/>
    <mergeCell ref="BB143:BD143"/>
    <mergeCell ref="BB144:BD144"/>
    <mergeCell ref="BB145:BD145"/>
    <mergeCell ref="BB146:BD146"/>
    <mergeCell ref="BB147:BD147"/>
    <mergeCell ref="BB148:BD148"/>
    <mergeCell ref="O147:Q147"/>
    <mergeCell ref="O148:Q148"/>
    <mergeCell ref="R143:T143"/>
    <mergeCell ref="R144:T144"/>
    <mergeCell ref="R145:T145"/>
    <mergeCell ref="R146:T146"/>
    <mergeCell ref="R147:T147"/>
    <mergeCell ref="R148:T148"/>
    <mergeCell ref="AM143:AO143"/>
    <mergeCell ref="AM144:AO144"/>
    <mergeCell ref="AM145:AO145"/>
    <mergeCell ref="AM146:AO146"/>
    <mergeCell ref="AM147:AO147"/>
    <mergeCell ref="AM148:AO148"/>
    <mergeCell ref="AP143:AR143"/>
    <mergeCell ref="AP144:AR144"/>
    <mergeCell ref="AP145:AR145"/>
    <mergeCell ref="AP146:AR146"/>
    <mergeCell ref="AP147:AR147"/>
    <mergeCell ref="AP148:AR148"/>
    <mergeCell ref="AD148:AF148"/>
    <mergeCell ref="AG143:AI143"/>
    <mergeCell ref="AG144:AI144"/>
    <mergeCell ref="AG145:AI145"/>
    <mergeCell ref="AG146:AI146"/>
    <mergeCell ref="AG147:AI147"/>
    <mergeCell ref="AV143:AX143"/>
    <mergeCell ref="AV144:AX144"/>
    <mergeCell ref="AV145:AX145"/>
    <mergeCell ref="AV146:AX146"/>
    <mergeCell ref="AV147:AX147"/>
    <mergeCell ref="AV148:AX148"/>
    <mergeCell ref="BT145:BV145"/>
    <mergeCell ref="BT146:BV146"/>
    <mergeCell ref="BT147:BV147"/>
    <mergeCell ref="BT148:BV148"/>
    <mergeCell ref="BK143:BM143"/>
    <mergeCell ref="BK144:BM144"/>
    <mergeCell ref="BK145:BM145"/>
    <mergeCell ref="BK146:BM146"/>
    <mergeCell ref="BK147:BM147"/>
    <mergeCell ref="BK148:BM148"/>
    <mergeCell ref="BN143:BP143"/>
    <mergeCell ref="BN144:BP144"/>
    <mergeCell ref="BN145:BP145"/>
    <mergeCell ref="BN146:BP146"/>
    <mergeCell ref="BN147:BP147"/>
    <mergeCell ref="BN148:BP148"/>
    <mergeCell ref="BE143:BG143"/>
    <mergeCell ref="BE144:BG144"/>
    <mergeCell ref="BE145:BG145"/>
    <mergeCell ref="BE146:BG146"/>
    <mergeCell ref="BE147:BG147"/>
    <mergeCell ref="BE148:BG148"/>
    <mergeCell ref="BH143:BJ143"/>
    <mergeCell ref="BH144:BJ144"/>
    <mergeCell ref="BH145:BJ145"/>
    <mergeCell ref="BH146:BJ146"/>
    <mergeCell ref="BH147:BJ147"/>
    <mergeCell ref="BH148:BJ148"/>
    <mergeCell ref="BW143:BY143"/>
    <mergeCell ref="BW144:BY144"/>
    <mergeCell ref="BW145:BY145"/>
    <mergeCell ref="BW146:BY146"/>
    <mergeCell ref="BW147:BY147"/>
    <mergeCell ref="BW148:BY148"/>
    <mergeCell ref="F152:H152"/>
    <mergeCell ref="I152:K152"/>
    <mergeCell ref="L152:N152"/>
    <mergeCell ref="O152:Q152"/>
    <mergeCell ref="R152:T152"/>
    <mergeCell ref="U152:W152"/>
    <mergeCell ref="X152:Z152"/>
    <mergeCell ref="AA152:AC152"/>
    <mergeCell ref="AD152:AF152"/>
    <mergeCell ref="AG152:AI152"/>
    <mergeCell ref="AJ152:AL152"/>
    <mergeCell ref="AM152:AO152"/>
    <mergeCell ref="AP152:AR152"/>
    <mergeCell ref="AS152:AU152"/>
    <mergeCell ref="AV152:AX152"/>
    <mergeCell ref="AY152:BA152"/>
    <mergeCell ref="BB152:BD152"/>
    <mergeCell ref="BE152:BG152"/>
    <mergeCell ref="BQ143:BS143"/>
    <mergeCell ref="BQ144:BS144"/>
    <mergeCell ref="BQ145:BS145"/>
    <mergeCell ref="BQ146:BS146"/>
    <mergeCell ref="BQ147:BS147"/>
    <mergeCell ref="BQ148:BS148"/>
    <mergeCell ref="BT143:BV143"/>
    <mergeCell ref="BT144:BV144"/>
    <mergeCell ref="BH152:BJ152"/>
    <mergeCell ref="BK152:BM152"/>
    <mergeCell ref="BN152:BP152"/>
    <mergeCell ref="BQ152:BS152"/>
    <mergeCell ref="BT152:BV152"/>
    <mergeCell ref="BW152:BY152"/>
    <mergeCell ref="F153:H153"/>
    <mergeCell ref="I153:K153"/>
    <mergeCell ref="L153:N153"/>
    <mergeCell ref="O153:Q153"/>
    <mergeCell ref="R153:T153"/>
    <mergeCell ref="U153:W153"/>
    <mergeCell ref="X153:Z153"/>
    <mergeCell ref="AA153:AC153"/>
    <mergeCell ref="AD153:AF153"/>
    <mergeCell ref="AG153:AI153"/>
    <mergeCell ref="AJ153:AL153"/>
    <mergeCell ref="AM153:AO153"/>
    <mergeCell ref="AP153:AR153"/>
    <mergeCell ref="AS153:AU153"/>
    <mergeCell ref="AV153:AX153"/>
    <mergeCell ref="AY153:BA153"/>
    <mergeCell ref="BB153:BD153"/>
    <mergeCell ref="BE153:BG153"/>
    <mergeCell ref="BK153:BM153"/>
    <mergeCell ref="BN153:BP153"/>
    <mergeCell ref="BQ153:BS153"/>
    <mergeCell ref="BT153:BV153"/>
    <mergeCell ref="BW153:BY153"/>
    <mergeCell ref="BH153:BJ153"/>
    <mergeCell ref="F156:H156"/>
    <mergeCell ref="I156:K156"/>
    <mergeCell ref="L156:N156"/>
    <mergeCell ref="O156:Q156"/>
    <mergeCell ref="R156:T156"/>
    <mergeCell ref="U156:W156"/>
    <mergeCell ref="X156:Z156"/>
    <mergeCell ref="AA156:AC156"/>
    <mergeCell ref="AD156:AF156"/>
    <mergeCell ref="AG156:AI156"/>
    <mergeCell ref="AJ156:AL156"/>
    <mergeCell ref="AM156:AO156"/>
    <mergeCell ref="AP156:AR156"/>
    <mergeCell ref="AS156:AU156"/>
    <mergeCell ref="AV156:AX156"/>
    <mergeCell ref="AY156:BA156"/>
    <mergeCell ref="BB156:BD156"/>
    <mergeCell ref="BE156:BG156"/>
    <mergeCell ref="BH156:BJ156"/>
    <mergeCell ref="BK156:BM156"/>
    <mergeCell ref="BN156:BP156"/>
    <mergeCell ref="BQ156:BS156"/>
    <mergeCell ref="BT156:BV156"/>
    <mergeCell ref="BW156:BY156"/>
    <mergeCell ref="I157:K157"/>
    <mergeCell ref="L157:N157"/>
    <mergeCell ref="O157:Q157"/>
    <mergeCell ref="R157:T157"/>
    <mergeCell ref="U157:W157"/>
    <mergeCell ref="X157:Z157"/>
    <mergeCell ref="AA157:AC157"/>
    <mergeCell ref="AD157:AF157"/>
    <mergeCell ref="AG157:AI157"/>
    <mergeCell ref="AJ157:AL157"/>
    <mergeCell ref="AM157:AO157"/>
    <mergeCell ref="AP157:AR157"/>
    <mergeCell ref="AS157:AU157"/>
    <mergeCell ref="AV157:AX157"/>
    <mergeCell ref="AY157:BA157"/>
    <mergeCell ref="BB157:BD157"/>
    <mergeCell ref="BE157:BG157"/>
    <mergeCell ref="BH157:BJ157"/>
    <mergeCell ref="BK157:BM157"/>
    <mergeCell ref="BN157:BP157"/>
    <mergeCell ref="BQ157:BS157"/>
    <mergeCell ref="BT157:BV157"/>
    <mergeCell ref="BW157:BY157"/>
    <mergeCell ref="F158:H158"/>
    <mergeCell ref="I158:K158"/>
    <mergeCell ref="L158:N158"/>
    <mergeCell ref="O158:Q158"/>
    <mergeCell ref="R158:T158"/>
    <mergeCell ref="U158:W158"/>
    <mergeCell ref="X158:Z158"/>
    <mergeCell ref="AA158:AC158"/>
    <mergeCell ref="AD158:AF158"/>
    <mergeCell ref="AG158:AI158"/>
    <mergeCell ref="AJ158:AL158"/>
    <mergeCell ref="AM158:AO158"/>
    <mergeCell ref="AP158:AR158"/>
    <mergeCell ref="AS158:AU158"/>
    <mergeCell ref="AV158:AX158"/>
    <mergeCell ref="AY158:BA158"/>
    <mergeCell ref="BB158:BD158"/>
    <mergeCell ref="BE158:BG158"/>
    <mergeCell ref="BH158:BJ158"/>
    <mergeCell ref="BK158:BM158"/>
    <mergeCell ref="BN158:BP158"/>
    <mergeCell ref="BQ158:BS158"/>
    <mergeCell ref="BT158:BV158"/>
    <mergeCell ref="BW158:BY158"/>
    <mergeCell ref="F157:H157"/>
    <mergeCell ref="BH159:BJ159"/>
    <mergeCell ref="BK159:BM159"/>
    <mergeCell ref="BN159:BP159"/>
    <mergeCell ref="BQ159:BS159"/>
    <mergeCell ref="BT159:BV159"/>
    <mergeCell ref="BW159:BY159"/>
    <mergeCell ref="F162:H162"/>
    <mergeCell ref="I162:K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AP162:AR162"/>
    <mergeCell ref="AS162:AU162"/>
    <mergeCell ref="AV162:AX162"/>
    <mergeCell ref="AY162:BA162"/>
    <mergeCell ref="BB162:BD162"/>
    <mergeCell ref="BE162:BG162"/>
    <mergeCell ref="BH162:BJ162"/>
    <mergeCell ref="BK162:BM162"/>
    <mergeCell ref="BN162:BP162"/>
    <mergeCell ref="BQ162:BS162"/>
    <mergeCell ref="BT162:BV162"/>
    <mergeCell ref="BW162:BY162"/>
    <mergeCell ref="F159:H159"/>
    <mergeCell ref="I159:K159"/>
    <mergeCell ref="I163:K163"/>
    <mergeCell ref="L163:N163"/>
    <mergeCell ref="O163:Q163"/>
    <mergeCell ref="R163:T163"/>
    <mergeCell ref="U163:W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A163"/>
    <mergeCell ref="BB163:BD163"/>
    <mergeCell ref="BE159:BG159"/>
    <mergeCell ref="L159:N159"/>
    <mergeCell ref="O159:Q159"/>
    <mergeCell ref="R159:T159"/>
    <mergeCell ref="U159:W159"/>
    <mergeCell ref="X159:Z159"/>
    <mergeCell ref="AA159:AC159"/>
    <mergeCell ref="AD159:AF159"/>
    <mergeCell ref="AG159:AI159"/>
    <mergeCell ref="AJ159:AL159"/>
    <mergeCell ref="AM159:AO159"/>
    <mergeCell ref="AP159:AR159"/>
    <mergeCell ref="AS159:AU159"/>
    <mergeCell ref="AV159:AX159"/>
    <mergeCell ref="AY159:BA159"/>
    <mergeCell ref="BB159:BD159"/>
    <mergeCell ref="BE163:BG163"/>
    <mergeCell ref="BH163:BJ163"/>
    <mergeCell ref="BK163:BM163"/>
    <mergeCell ref="BN163:BP163"/>
    <mergeCell ref="BQ163:BS163"/>
    <mergeCell ref="BT163:BV163"/>
    <mergeCell ref="BW163:BY163"/>
    <mergeCell ref="F164:H164"/>
    <mergeCell ref="I164:K164"/>
    <mergeCell ref="L164:N164"/>
    <mergeCell ref="O164:Q164"/>
    <mergeCell ref="R164:T164"/>
    <mergeCell ref="U164:W164"/>
    <mergeCell ref="X164:Z164"/>
    <mergeCell ref="AA164:AC164"/>
    <mergeCell ref="AD164:AF164"/>
    <mergeCell ref="AG164:AI164"/>
    <mergeCell ref="AJ164:AL164"/>
    <mergeCell ref="AM164:AO164"/>
    <mergeCell ref="AP164:AR164"/>
    <mergeCell ref="AS164:AU164"/>
    <mergeCell ref="AV164:AX164"/>
    <mergeCell ref="AY164:BA164"/>
    <mergeCell ref="BB164:BD164"/>
    <mergeCell ref="BE164:BG164"/>
    <mergeCell ref="BH164:BJ164"/>
    <mergeCell ref="BK164:BM164"/>
    <mergeCell ref="BN164:BP164"/>
    <mergeCell ref="BQ164:BS164"/>
    <mergeCell ref="BT164:BV164"/>
    <mergeCell ref="BW164:BY164"/>
    <mergeCell ref="F163:H163"/>
    <mergeCell ref="BH165:BJ165"/>
    <mergeCell ref="BK165:BM165"/>
    <mergeCell ref="BN165:BP165"/>
    <mergeCell ref="BQ165:BS165"/>
    <mergeCell ref="BT165:BV165"/>
    <mergeCell ref="BW165:BY165"/>
    <mergeCell ref="F167:H167"/>
    <mergeCell ref="I167:K167"/>
    <mergeCell ref="L167:N167"/>
    <mergeCell ref="O167:Q167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A167"/>
    <mergeCell ref="BB167:BD167"/>
    <mergeCell ref="BE167:BG167"/>
    <mergeCell ref="BH167:BJ167"/>
    <mergeCell ref="BK167:BM167"/>
    <mergeCell ref="BN167:BP167"/>
    <mergeCell ref="BQ167:BS167"/>
    <mergeCell ref="BT167:BV167"/>
    <mergeCell ref="BW167:BY167"/>
    <mergeCell ref="F165:H165"/>
    <mergeCell ref="I165:K165"/>
    <mergeCell ref="I168:K168"/>
    <mergeCell ref="L168:N168"/>
    <mergeCell ref="O168:Q168"/>
    <mergeCell ref="R168:T168"/>
    <mergeCell ref="U168:W168"/>
    <mergeCell ref="X168:Z168"/>
    <mergeCell ref="AA168:AC168"/>
    <mergeCell ref="AD168:AF168"/>
    <mergeCell ref="AG168:AI168"/>
    <mergeCell ref="AJ168:AL168"/>
    <mergeCell ref="AM168:AO168"/>
    <mergeCell ref="AP168:AR168"/>
    <mergeCell ref="AS168:AU168"/>
    <mergeCell ref="AV168:AX168"/>
    <mergeCell ref="AY168:BA168"/>
    <mergeCell ref="BB168:BD168"/>
    <mergeCell ref="BE165:BG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8:BG168"/>
    <mergeCell ref="BH168:BJ168"/>
    <mergeCell ref="BK168:BM168"/>
    <mergeCell ref="BN168:BP168"/>
    <mergeCell ref="BQ168:BS168"/>
    <mergeCell ref="BT168:BV168"/>
    <mergeCell ref="BW168:BY168"/>
    <mergeCell ref="F171:H171"/>
    <mergeCell ref="I171:K171"/>
    <mergeCell ref="L171:N171"/>
    <mergeCell ref="O171:Q171"/>
    <mergeCell ref="R171:T171"/>
    <mergeCell ref="U171:W171"/>
    <mergeCell ref="X171:Z171"/>
    <mergeCell ref="AA171:AC171"/>
    <mergeCell ref="AD171:AF171"/>
    <mergeCell ref="AG171:AI171"/>
    <mergeCell ref="AJ171:AL171"/>
    <mergeCell ref="AM171:AO171"/>
    <mergeCell ref="AP171:AR171"/>
    <mergeCell ref="AS171:AU171"/>
    <mergeCell ref="AV171:AX171"/>
    <mergeCell ref="AY171:BA171"/>
    <mergeCell ref="BB171:BD171"/>
    <mergeCell ref="BE171:BG171"/>
    <mergeCell ref="BH171:BJ171"/>
    <mergeCell ref="BK171:BM171"/>
    <mergeCell ref="BN171:BP171"/>
    <mergeCell ref="BQ171:BS171"/>
    <mergeCell ref="BT171:BV171"/>
    <mergeCell ref="BW171:BY171"/>
    <mergeCell ref="F168:H168"/>
    <mergeCell ref="BH172:BJ172"/>
    <mergeCell ref="BK172:BM172"/>
    <mergeCell ref="BN172:BP172"/>
    <mergeCell ref="BQ172:BS172"/>
    <mergeCell ref="BT172:BV172"/>
    <mergeCell ref="BW172:BY172"/>
    <mergeCell ref="F173:H173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F172:H172"/>
    <mergeCell ref="I172:K172"/>
    <mergeCell ref="I174:K174"/>
    <mergeCell ref="L174:N174"/>
    <mergeCell ref="O174:Q174"/>
    <mergeCell ref="R174:T174"/>
    <mergeCell ref="U174:W174"/>
    <mergeCell ref="X174:Z174"/>
    <mergeCell ref="AA174:AC174"/>
    <mergeCell ref="AD174:AF174"/>
    <mergeCell ref="AG174:AI174"/>
    <mergeCell ref="AJ174:AL174"/>
    <mergeCell ref="AM174:AO174"/>
    <mergeCell ref="AP174:AR174"/>
    <mergeCell ref="AS174:AU174"/>
    <mergeCell ref="AV174:AX174"/>
    <mergeCell ref="AY174:BA174"/>
    <mergeCell ref="BB174:BD174"/>
    <mergeCell ref="BE172:BG172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4:BG174"/>
    <mergeCell ref="BH174:BJ174"/>
    <mergeCell ref="BK174:BM174"/>
    <mergeCell ref="BN174:BP174"/>
    <mergeCell ref="BQ174:BS174"/>
    <mergeCell ref="BT174:BV174"/>
    <mergeCell ref="BW174:BY174"/>
    <mergeCell ref="F176:H176"/>
    <mergeCell ref="I176:K176"/>
    <mergeCell ref="L176:N176"/>
    <mergeCell ref="O176:Q176"/>
    <mergeCell ref="R176:T176"/>
    <mergeCell ref="U176:W176"/>
    <mergeCell ref="X176:Z176"/>
    <mergeCell ref="AA176:AC176"/>
    <mergeCell ref="AD176:AF176"/>
    <mergeCell ref="AG176:AI176"/>
    <mergeCell ref="AJ176:AL176"/>
    <mergeCell ref="AM176:AO176"/>
    <mergeCell ref="AP176:AR176"/>
    <mergeCell ref="AS176:AU176"/>
    <mergeCell ref="AV176:AX176"/>
    <mergeCell ref="AY176:BA176"/>
    <mergeCell ref="BB176:BD176"/>
    <mergeCell ref="BE176:BG176"/>
    <mergeCell ref="BH176:BJ176"/>
    <mergeCell ref="BK176:BM176"/>
    <mergeCell ref="BN176:BP176"/>
    <mergeCell ref="BQ176:BS176"/>
    <mergeCell ref="BT176:BV176"/>
    <mergeCell ref="BW176:BY176"/>
    <mergeCell ref="F174:H174"/>
    <mergeCell ref="F177:H177"/>
    <mergeCell ref="I177:K177"/>
    <mergeCell ref="L177:N177"/>
    <mergeCell ref="O177:Q177"/>
    <mergeCell ref="R177:T177"/>
    <mergeCell ref="U177:W177"/>
    <mergeCell ref="X177:Z177"/>
    <mergeCell ref="AA177:AC177"/>
    <mergeCell ref="AD177:AF177"/>
    <mergeCell ref="AG177:AI177"/>
    <mergeCell ref="AJ177:AL177"/>
    <mergeCell ref="AM177:AO177"/>
    <mergeCell ref="AP177:AR177"/>
    <mergeCell ref="AS177:AU177"/>
    <mergeCell ref="AV177:AX177"/>
    <mergeCell ref="AY177:BA177"/>
    <mergeCell ref="BB177:BD177"/>
    <mergeCell ref="BE177:BG177"/>
    <mergeCell ref="F186:H186"/>
    <mergeCell ref="I183:K183"/>
    <mergeCell ref="I184:K184"/>
    <mergeCell ref="I185:K185"/>
    <mergeCell ref="I186:K186"/>
    <mergeCell ref="L183:N183"/>
    <mergeCell ref="L184:N184"/>
    <mergeCell ref="L185:N185"/>
    <mergeCell ref="L186:N186"/>
    <mergeCell ref="BH177:BJ177"/>
    <mergeCell ref="BK177:BM177"/>
    <mergeCell ref="BN177:BP177"/>
    <mergeCell ref="BQ177:BS177"/>
    <mergeCell ref="BT177:BV177"/>
    <mergeCell ref="BW177:BY177"/>
    <mergeCell ref="F183:H183"/>
    <mergeCell ref="F184:H184"/>
    <mergeCell ref="F185:H185"/>
    <mergeCell ref="O183:Q183"/>
    <mergeCell ref="O184:Q184"/>
    <mergeCell ref="O185:Q185"/>
    <mergeCell ref="AD183:AF183"/>
    <mergeCell ref="AG183:AI183"/>
    <mergeCell ref="AJ183:AL183"/>
    <mergeCell ref="AM183:AO183"/>
    <mergeCell ref="AD184:AF184"/>
    <mergeCell ref="AG184:AI184"/>
    <mergeCell ref="AJ184:AL184"/>
    <mergeCell ref="AM184:AO184"/>
    <mergeCell ref="AD185:AF185"/>
    <mergeCell ref="AG185:AI185"/>
    <mergeCell ref="AJ185:AL185"/>
    <mergeCell ref="AY185:BA185"/>
    <mergeCell ref="AP186:AR186"/>
    <mergeCell ref="AS186:AU186"/>
    <mergeCell ref="AV186:AX186"/>
    <mergeCell ref="AY186:BA186"/>
    <mergeCell ref="O186:Q186"/>
    <mergeCell ref="R183:T183"/>
    <mergeCell ref="U183:W183"/>
    <mergeCell ref="X183:Z183"/>
    <mergeCell ref="AA183:AC183"/>
    <mergeCell ref="R184:T184"/>
    <mergeCell ref="U184:W184"/>
    <mergeCell ref="X184:Z184"/>
    <mergeCell ref="AA184:AC184"/>
    <mergeCell ref="R185:T185"/>
    <mergeCell ref="U185:W185"/>
    <mergeCell ref="X185:Z185"/>
    <mergeCell ref="AA185:AC185"/>
    <mergeCell ref="R186:T186"/>
    <mergeCell ref="U186:W186"/>
    <mergeCell ref="X186:Z186"/>
    <mergeCell ref="AA186:AC186"/>
    <mergeCell ref="AM185:AO185"/>
    <mergeCell ref="BW183:BY183"/>
    <mergeCell ref="BN184:BP184"/>
    <mergeCell ref="BQ184:BS184"/>
    <mergeCell ref="BT184:BV184"/>
    <mergeCell ref="BW184:BY184"/>
    <mergeCell ref="BN185:BP185"/>
    <mergeCell ref="BQ185:BS185"/>
    <mergeCell ref="BT185:BV185"/>
    <mergeCell ref="BW185:BY185"/>
    <mergeCell ref="BN186:BP186"/>
    <mergeCell ref="BQ186:BS186"/>
    <mergeCell ref="BT186:BV186"/>
    <mergeCell ref="BW186:BY186"/>
    <mergeCell ref="BB183:BD183"/>
    <mergeCell ref="BE183:BG183"/>
    <mergeCell ref="BH183:BJ183"/>
    <mergeCell ref="BK183:BM183"/>
    <mergeCell ref="BB184:BD184"/>
    <mergeCell ref="BE184:BG184"/>
    <mergeCell ref="BH184:BJ184"/>
    <mergeCell ref="BK184:BM184"/>
    <mergeCell ref="BB185:BD185"/>
    <mergeCell ref="BE185:BG185"/>
    <mergeCell ref="BH185:BJ185"/>
    <mergeCell ref="BK185:BM185"/>
    <mergeCell ref="BE189:BG189"/>
    <mergeCell ref="F189:H189"/>
    <mergeCell ref="I189:K189"/>
    <mergeCell ref="L189:N189"/>
    <mergeCell ref="O189:Q189"/>
    <mergeCell ref="R189:T189"/>
    <mergeCell ref="U189:W189"/>
    <mergeCell ref="X189:Z189"/>
    <mergeCell ref="AA189:AC189"/>
    <mergeCell ref="AD189:AF189"/>
    <mergeCell ref="BB186:BD186"/>
    <mergeCell ref="BE186:BG186"/>
    <mergeCell ref="BH186:BJ186"/>
    <mergeCell ref="BK186:BM186"/>
    <mergeCell ref="BN183:BP183"/>
    <mergeCell ref="BQ183:BS183"/>
    <mergeCell ref="BT183:BV183"/>
    <mergeCell ref="AD186:AF186"/>
    <mergeCell ref="AG186:AI186"/>
    <mergeCell ref="AJ186:AL186"/>
    <mergeCell ref="AM186:AO186"/>
    <mergeCell ref="AP183:AR183"/>
    <mergeCell ref="AS183:AU183"/>
    <mergeCell ref="AV183:AX183"/>
    <mergeCell ref="AY183:BA183"/>
    <mergeCell ref="AP184:AR184"/>
    <mergeCell ref="AS184:AU184"/>
    <mergeCell ref="AV184:AX184"/>
    <mergeCell ref="AY184:BA184"/>
    <mergeCell ref="AP185:AR185"/>
    <mergeCell ref="AS185:AU185"/>
    <mergeCell ref="AV185:AX185"/>
    <mergeCell ref="BH189:BJ189"/>
    <mergeCell ref="BK189:BM189"/>
    <mergeCell ref="BN189:BP189"/>
    <mergeCell ref="BQ189:BS189"/>
    <mergeCell ref="BT189:BV189"/>
    <mergeCell ref="BW189:BY189"/>
    <mergeCell ref="F190:H190"/>
    <mergeCell ref="I190:K190"/>
    <mergeCell ref="L190:N190"/>
    <mergeCell ref="O190:Q190"/>
    <mergeCell ref="R190:T190"/>
    <mergeCell ref="U190:W190"/>
    <mergeCell ref="X190:Z190"/>
    <mergeCell ref="AA190:AC190"/>
    <mergeCell ref="AD190:AF190"/>
    <mergeCell ref="AG190:AI190"/>
    <mergeCell ref="AJ190:AL190"/>
    <mergeCell ref="AM190:AO190"/>
    <mergeCell ref="AP190:AR190"/>
    <mergeCell ref="AS190:AU190"/>
    <mergeCell ref="AV190:AX190"/>
    <mergeCell ref="AY190:BA190"/>
    <mergeCell ref="BB190:BD190"/>
    <mergeCell ref="BE190:BG190"/>
    <mergeCell ref="AG189:AI189"/>
    <mergeCell ref="AJ189:AL189"/>
    <mergeCell ref="AM189:AO189"/>
    <mergeCell ref="AP189:AR189"/>
    <mergeCell ref="AS189:AU189"/>
    <mergeCell ref="AV189:AX189"/>
    <mergeCell ref="AY189:BA189"/>
    <mergeCell ref="BB189:BD189"/>
    <mergeCell ref="BK190:BM190"/>
    <mergeCell ref="BN190:BP190"/>
    <mergeCell ref="BQ190:BS190"/>
    <mergeCell ref="BT190:BV190"/>
    <mergeCell ref="BW190:BY190"/>
    <mergeCell ref="F191:H191"/>
    <mergeCell ref="I191:K191"/>
    <mergeCell ref="L191:N191"/>
    <mergeCell ref="O191:Q191"/>
    <mergeCell ref="R191:T191"/>
    <mergeCell ref="U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A191"/>
    <mergeCell ref="BB191:BD191"/>
    <mergeCell ref="BE191:BG191"/>
    <mergeCell ref="BH191:BJ191"/>
    <mergeCell ref="BK191:BM191"/>
    <mergeCell ref="BN191:BP191"/>
    <mergeCell ref="BQ191:BS191"/>
    <mergeCell ref="BT191:BV191"/>
    <mergeCell ref="BW191:BY191"/>
    <mergeCell ref="O192:Q192"/>
    <mergeCell ref="R192:T192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H190:BJ190"/>
    <mergeCell ref="BE192:BG192"/>
    <mergeCell ref="BH192:BJ192"/>
    <mergeCell ref="BK192:BM192"/>
    <mergeCell ref="BN192:BP192"/>
    <mergeCell ref="BQ192:BS192"/>
    <mergeCell ref="BT192:BV192"/>
    <mergeCell ref="BW192:BY192"/>
    <mergeCell ref="F195:H195"/>
    <mergeCell ref="I195:K195"/>
    <mergeCell ref="L195:N195"/>
    <mergeCell ref="O195:Q195"/>
    <mergeCell ref="R195:T195"/>
    <mergeCell ref="U195:W195"/>
    <mergeCell ref="X195:Z195"/>
    <mergeCell ref="AA195:AC195"/>
    <mergeCell ref="AD195:AF195"/>
    <mergeCell ref="AG195:AI195"/>
    <mergeCell ref="AJ195:AL195"/>
    <mergeCell ref="AM195:AO195"/>
    <mergeCell ref="AP195:AR195"/>
    <mergeCell ref="AS195:AU195"/>
    <mergeCell ref="AV195:AX195"/>
    <mergeCell ref="AY195:BA195"/>
    <mergeCell ref="BB195:BD195"/>
    <mergeCell ref="BE195:BG195"/>
    <mergeCell ref="BH195:BJ195"/>
    <mergeCell ref="BK195:BM195"/>
    <mergeCell ref="BN195:BP195"/>
    <mergeCell ref="BQ195:BS195"/>
    <mergeCell ref="BT195:BV195"/>
    <mergeCell ref="BW195:BY195"/>
    <mergeCell ref="F192:H192"/>
    <mergeCell ref="I192:K192"/>
    <mergeCell ref="L192:N192"/>
    <mergeCell ref="BH196:BJ196"/>
    <mergeCell ref="BK196:BM196"/>
    <mergeCell ref="BN196:BP196"/>
    <mergeCell ref="BQ196:BS196"/>
    <mergeCell ref="BT196:BV196"/>
    <mergeCell ref="BW196:BY196"/>
    <mergeCell ref="F197:H197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F196:H196"/>
    <mergeCell ref="I196:K196"/>
    <mergeCell ref="I198:K198"/>
    <mergeCell ref="L198:N198"/>
    <mergeCell ref="O198:Q198"/>
    <mergeCell ref="R198:T198"/>
    <mergeCell ref="U198:W198"/>
    <mergeCell ref="X198:Z198"/>
    <mergeCell ref="AA198:AC198"/>
    <mergeCell ref="AD198:AF198"/>
    <mergeCell ref="AG198:AI198"/>
    <mergeCell ref="AJ198:AL198"/>
    <mergeCell ref="AM198:AO198"/>
    <mergeCell ref="AP198:AR198"/>
    <mergeCell ref="AS198:AU198"/>
    <mergeCell ref="AV198:AX198"/>
    <mergeCell ref="AY198:BA198"/>
    <mergeCell ref="BB198:BD198"/>
    <mergeCell ref="BE196:BG196"/>
    <mergeCell ref="L196:N196"/>
    <mergeCell ref="O196:Q196"/>
    <mergeCell ref="R196:T196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S196:AU196"/>
    <mergeCell ref="AV196:AX196"/>
    <mergeCell ref="AY196:BA196"/>
    <mergeCell ref="BB196:BD196"/>
    <mergeCell ref="BE198:BG198"/>
    <mergeCell ref="BH198:BJ198"/>
    <mergeCell ref="BK198:BM198"/>
    <mergeCell ref="BN198:BP198"/>
    <mergeCell ref="BQ198:BS198"/>
    <mergeCell ref="BT198:BV198"/>
    <mergeCell ref="BW198:BY198"/>
    <mergeCell ref="F200:H200"/>
    <mergeCell ref="I200:K200"/>
    <mergeCell ref="L200:N200"/>
    <mergeCell ref="O200:Q200"/>
    <mergeCell ref="R200:T200"/>
    <mergeCell ref="U200:W200"/>
    <mergeCell ref="X200:Z200"/>
    <mergeCell ref="AA200:AC200"/>
    <mergeCell ref="AD200:AF200"/>
    <mergeCell ref="AG200:AI200"/>
    <mergeCell ref="AJ200:AL200"/>
    <mergeCell ref="AM200:AO200"/>
    <mergeCell ref="AP200:AR200"/>
    <mergeCell ref="AS200:AU200"/>
    <mergeCell ref="AV200:AX200"/>
    <mergeCell ref="AY200:BA200"/>
    <mergeCell ref="BB200:BD200"/>
    <mergeCell ref="BE200:BG200"/>
    <mergeCell ref="BH200:BJ200"/>
    <mergeCell ref="BK200:BM200"/>
    <mergeCell ref="BN200:BP200"/>
    <mergeCell ref="BQ200:BS200"/>
    <mergeCell ref="BT200:BV200"/>
    <mergeCell ref="BW200:BY200"/>
    <mergeCell ref="F198:H198"/>
    <mergeCell ref="BH201:BJ201"/>
    <mergeCell ref="BK201:BM201"/>
    <mergeCell ref="BN201:BP201"/>
    <mergeCell ref="BQ201:BS201"/>
    <mergeCell ref="BT201:BV201"/>
    <mergeCell ref="BW201:BY201"/>
    <mergeCell ref="F203:H203"/>
    <mergeCell ref="I203:K203"/>
    <mergeCell ref="L203:N203"/>
    <mergeCell ref="O203:Q203"/>
    <mergeCell ref="R203:T203"/>
    <mergeCell ref="U203:W203"/>
    <mergeCell ref="X203:Z203"/>
    <mergeCell ref="AA203:AC203"/>
    <mergeCell ref="AD203:AF203"/>
    <mergeCell ref="AG203:AI203"/>
    <mergeCell ref="AJ203:AL203"/>
    <mergeCell ref="AM203:AO203"/>
    <mergeCell ref="AP203:AR203"/>
    <mergeCell ref="AS203:AU203"/>
    <mergeCell ref="AV203:AX203"/>
    <mergeCell ref="AY203:BA203"/>
    <mergeCell ref="BB203:BD203"/>
    <mergeCell ref="BE203:BG203"/>
    <mergeCell ref="BH203:BJ203"/>
    <mergeCell ref="BK203:BM203"/>
    <mergeCell ref="BN203:BP203"/>
    <mergeCell ref="BQ203:BS203"/>
    <mergeCell ref="BT203:BV203"/>
    <mergeCell ref="BW203:BY203"/>
    <mergeCell ref="F201:H201"/>
    <mergeCell ref="I201:K201"/>
    <mergeCell ref="I204:K204"/>
    <mergeCell ref="L204:N204"/>
    <mergeCell ref="O204:Q204"/>
    <mergeCell ref="R204:T204"/>
    <mergeCell ref="U204:W204"/>
    <mergeCell ref="X204:Z204"/>
    <mergeCell ref="AA204:AC204"/>
    <mergeCell ref="AD204:AF204"/>
    <mergeCell ref="AG204:AI204"/>
    <mergeCell ref="AJ204:AL204"/>
    <mergeCell ref="AM204:AO204"/>
    <mergeCell ref="AP204:AR204"/>
    <mergeCell ref="AS204:AU204"/>
    <mergeCell ref="AV204:AX204"/>
    <mergeCell ref="AY204:BA204"/>
    <mergeCell ref="BB204:BD204"/>
    <mergeCell ref="BE201:BG201"/>
    <mergeCell ref="L201:N201"/>
    <mergeCell ref="O201:Q201"/>
    <mergeCell ref="R201:T201"/>
    <mergeCell ref="U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A201"/>
    <mergeCell ref="BB201:BD201"/>
    <mergeCell ref="BE204:BG204"/>
    <mergeCell ref="BH204:BJ204"/>
    <mergeCell ref="BK204:BM204"/>
    <mergeCell ref="BN204:BP204"/>
    <mergeCell ref="BQ204:BS204"/>
    <mergeCell ref="BT204:BV204"/>
    <mergeCell ref="BW204:BY204"/>
    <mergeCell ref="F206:H206"/>
    <mergeCell ref="I206:K206"/>
    <mergeCell ref="L206:N206"/>
    <mergeCell ref="O206:Q206"/>
    <mergeCell ref="R206:T206"/>
    <mergeCell ref="U206:W206"/>
    <mergeCell ref="X206:Z206"/>
    <mergeCell ref="AA206:AC206"/>
    <mergeCell ref="AD206:AF206"/>
    <mergeCell ref="AG206:AI206"/>
    <mergeCell ref="AJ206:AL206"/>
    <mergeCell ref="AM206:AO206"/>
    <mergeCell ref="AP206:AR206"/>
    <mergeCell ref="AS206:AU206"/>
    <mergeCell ref="AV206:AX206"/>
    <mergeCell ref="AY206:BA206"/>
    <mergeCell ref="BB206:BD206"/>
    <mergeCell ref="BE206:BG206"/>
    <mergeCell ref="BH206:BJ206"/>
    <mergeCell ref="BK206:BM206"/>
    <mergeCell ref="BN206:BP206"/>
    <mergeCell ref="BQ206:BS206"/>
    <mergeCell ref="BT206:BV206"/>
    <mergeCell ref="BW206:BY206"/>
    <mergeCell ref="F204:H204"/>
    <mergeCell ref="F207:H207"/>
    <mergeCell ref="I207:K207"/>
    <mergeCell ref="L207:N207"/>
    <mergeCell ref="O207:Q207"/>
    <mergeCell ref="R207:T207"/>
    <mergeCell ref="U207:W207"/>
    <mergeCell ref="X207:Z207"/>
    <mergeCell ref="AA207:AC207"/>
    <mergeCell ref="AD207:AF207"/>
    <mergeCell ref="AG207:AI207"/>
    <mergeCell ref="AJ207:AL207"/>
    <mergeCell ref="AM207:AO207"/>
    <mergeCell ref="AP207:AR207"/>
    <mergeCell ref="AS207:AU207"/>
    <mergeCell ref="AV207:AX207"/>
    <mergeCell ref="AY207:BA207"/>
    <mergeCell ref="BB207:BD207"/>
    <mergeCell ref="BE207:BG207"/>
    <mergeCell ref="BW207:BY207"/>
    <mergeCell ref="F214:H214"/>
    <mergeCell ref="F215:H215"/>
    <mergeCell ref="F216:H216"/>
    <mergeCell ref="O211:Q211"/>
    <mergeCell ref="O214:Q214"/>
    <mergeCell ref="O215:Q215"/>
    <mergeCell ref="O216:Q216"/>
    <mergeCell ref="AD211:AF211"/>
    <mergeCell ref="AG211:AI211"/>
    <mergeCell ref="AJ211:AL211"/>
    <mergeCell ref="AM211:AO211"/>
    <mergeCell ref="AD214:AF214"/>
    <mergeCell ref="AG214:AI214"/>
    <mergeCell ref="AJ214:AL214"/>
    <mergeCell ref="AM214:AO214"/>
    <mergeCell ref="AD215:AF215"/>
    <mergeCell ref="AG215:AI215"/>
    <mergeCell ref="AJ215:AL215"/>
    <mergeCell ref="X215:Z215"/>
    <mergeCell ref="AA215:AC215"/>
    <mergeCell ref="R216:T216"/>
    <mergeCell ref="U216:W216"/>
    <mergeCell ref="X216:Z216"/>
    <mergeCell ref="AA216:AC216"/>
    <mergeCell ref="BT211:BV211"/>
    <mergeCell ref="BW211:BY211"/>
    <mergeCell ref="BN214:BP214"/>
    <mergeCell ref="BQ214:BS214"/>
    <mergeCell ref="BT214:BV214"/>
    <mergeCell ref="BW214:BY214"/>
    <mergeCell ref="F217:H217"/>
    <mergeCell ref="F211:H211"/>
    <mergeCell ref="I211:K211"/>
    <mergeCell ref="I214:K214"/>
    <mergeCell ref="I215:K215"/>
    <mergeCell ref="I216:K216"/>
    <mergeCell ref="I217:K217"/>
    <mergeCell ref="L211:N211"/>
    <mergeCell ref="L214:N214"/>
    <mergeCell ref="L215:N215"/>
    <mergeCell ref="L216:N216"/>
    <mergeCell ref="L217:N217"/>
    <mergeCell ref="BH207:BJ207"/>
    <mergeCell ref="BK207:BM207"/>
    <mergeCell ref="BN207:BP207"/>
    <mergeCell ref="BQ207:BS207"/>
    <mergeCell ref="BT207:BV207"/>
    <mergeCell ref="AD217:AF217"/>
    <mergeCell ref="AG217:AI217"/>
    <mergeCell ref="AJ217:AL217"/>
    <mergeCell ref="AM217:AO217"/>
    <mergeCell ref="O217:Q217"/>
    <mergeCell ref="R211:T211"/>
    <mergeCell ref="U211:W211"/>
    <mergeCell ref="X211:Z211"/>
    <mergeCell ref="AA211:AC211"/>
    <mergeCell ref="R214:T214"/>
    <mergeCell ref="U214:W214"/>
    <mergeCell ref="X214:Z214"/>
    <mergeCell ref="AA214:AC214"/>
    <mergeCell ref="R215:T215"/>
    <mergeCell ref="U215:W215"/>
    <mergeCell ref="R217:T217"/>
    <mergeCell ref="U217:W217"/>
    <mergeCell ref="X217:Z217"/>
    <mergeCell ref="AA217:AC217"/>
    <mergeCell ref="BB211:BD211"/>
    <mergeCell ref="BB216:BD216"/>
    <mergeCell ref="AP211:AR211"/>
    <mergeCell ref="AS211:AU211"/>
    <mergeCell ref="AV211:AX211"/>
    <mergeCell ref="AY211:BA211"/>
    <mergeCell ref="AP214:AR214"/>
    <mergeCell ref="AS214:AU214"/>
    <mergeCell ref="AV214:AX214"/>
    <mergeCell ref="AY214:BA214"/>
    <mergeCell ref="AP215:AR215"/>
    <mergeCell ref="AS215:AU215"/>
    <mergeCell ref="AV215:AX215"/>
    <mergeCell ref="AY215:BA215"/>
    <mergeCell ref="AM215:AO215"/>
    <mergeCell ref="AD216:AF216"/>
    <mergeCell ref="AG216:AI216"/>
    <mergeCell ref="AJ216:AL216"/>
    <mergeCell ref="AM216:AO216"/>
    <mergeCell ref="BN215:BP215"/>
    <mergeCell ref="BQ215:BS215"/>
    <mergeCell ref="BT215:BV215"/>
    <mergeCell ref="BW215:BY215"/>
    <mergeCell ref="BE216:BG216"/>
    <mergeCell ref="BH216:BJ216"/>
    <mergeCell ref="BK216:BM216"/>
    <mergeCell ref="BB217:BD217"/>
    <mergeCell ref="BE217:BG217"/>
    <mergeCell ref="BH217:BJ217"/>
    <mergeCell ref="BK217:BM217"/>
    <mergeCell ref="BN211:BP211"/>
    <mergeCell ref="BQ211:BS211"/>
    <mergeCell ref="BN216:BP216"/>
    <mergeCell ref="BQ216:BS216"/>
    <mergeCell ref="BE211:BG211"/>
    <mergeCell ref="BH211:BJ211"/>
    <mergeCell ref="BK211:BM211"/>
    <mergeCell ref="BB214:BD214"/>
    <mergeCell ref="BE214:BG214"/>
    <mergeCell ref="BH214:BJ214"/>
    <mergeCell ref="BK214:BM214"/>
    <mergeCell ref="BB215:BD215"/>
    <mergeCell ref="BE215:BG215"/>
    <mergeCell ref="BH215:BJ215"/>
    <mergeCell ref="BK215:BM215"/>
    <mergeCell ref="BT216:BV216"/>
    <mergeCell ref="BW216:BY216"/>
    <mergeCell ref="BN217:BP217"/>
    <mergeCell ref="BQ217:BS217"/>
    <mergeCell ref="BT217:BV217"/>
    <mergeCell ref="BW217:BY217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AP216:AR216"/>
    <mergeCell ref="AS216:AU216"/>
    <mergeCell ref="AV216:AX216"/>
    <mergeCell ref="AY216:BA216"/>
    <mergeCell ref="AP217:AR217"/>
    <mergeCell ref="AS217:AU217"/>
    <mergeCell ref="AV217:AX217"/>
    <mergeCell ref="AY217:BA217"/>
    <mergeCell ref="BH219:BJ219"/>
    <mergeCell ref="BK219:BM219"/>
    <mergeCell ref="BN219:BP219"/>
    <mergeCell ref="BQ219:BS219"/>
    <mergeCell ref="BT219:BV219"/>
    <mergeCell ref="BW219:BY219"/>
    <mergeCell ref="F220:H220"/>
    <mergeCell ref="I220:K220"/>
    <mergeCell ref="L220:N220"/>
    <mergeCell ref="O220:Q220"/>
    <mergeCell ref="R220:T220"/>
    <mergeCell ref="U220:W220"/>
    <mergeCell ref="X220:Z220"/>
    <mergeCell ref="AA220:AC220"/>
    <mergeCell ref="AD220:AF220"/>
    <mergeCell ref="AG220:AI220"/>
    <mergeCell ref="AJ220:AL220"/>
    <mergeCell ref="AM220:AO220"/>
    <mergeCell ref="AP220:AR220"/>
    <mergeCell ref="AS220:AU220"/>
    <mergeCell ref="AV220:AX220"/>
    <mergeCell ref="AY220:BA220"/>
    <mergeCell ref="BB220:BD220"/>
    <mergeCell ref="BE220:BG220"/>
    <mergeCell ref="F229:H229"/>
    <mergeCell ref="F230:H230"/>
    <mergeCell ref="F231:H231"/>
    <mergeCell ref="I226:K226"/>
    <mergeCell ref="I227:K227"/>
    <mergeCell ref="I228:K228"/>
    <mergeCell ref="I229:K229"/>
    <mergeCell ref="I230:K230"/>
    <mergeCell ref="I231:K231"/>
    <mergeCell ref="BH220:BJ220"/>
    <mergeCell ref="BK220:BM220"/>
    <mergeCell ref="BN220:BP220"/>
    <mergeCell ref="BQ220:BS220"/>
    <mergeCell ref="BT220:BV220"/>
    <mergeCell ref="BW220:BY220"/>
    <mergeCell ref="F226:H226"/>
    <mergeCell ref="F227:H227"/>
    <mergeCell ref="F228:H228"/>
    <mergeCell ref="L226:N226"/>
    <mergeCell ref="O226:Q226"/>
    <mergeCell ref="L227:N227"/>
    <mergeCell ref="O227:Q227"/>
    <mergeCell ref="L228:N228"/>
    <mergeCell ref="O228:Q228"/>
    <mergeCell ref="AA226:AC226"/>
    <mergeCell ref="AA227:AC227"/>
    <mergeCell ref="AA228:AC228"/>
    <mergeCell ref="AD226:AF226"/>
    <mergeCell ref="AG226:AI226"/>
    <mergeCell ref="AJ226:AL226"/>
    <mergeCell ref="AM226:AO226"/>
    <mergeCell ref="AP226:AR226"/>
    <mergeCell ref="L229:N229"/>
    <mergeCell ref="O229:Q229"/>
    <mergeCell ref="L230:N230"/>
    <mergeCell ref="O230:Q230"/>
    <mergeCell ref="L231:N231"/>
    <mergeCell ref="O231:Q231"/>
    <mergeCell ref="R226:T226"/>
    <mergeCell ref="U226:W226"/>
    <mergeCell ref="X226:Z226"/>
    <mergeCell ref="R227:T227"/>
    <mergeCell ref="U227:W227"/>
    <mergeCell ref="X227:Z227"/>
    <mergeCell ref="R228:T228"/>
    <mergeCell ref="U228:W228"/>
    <mergeCell ref="X228:Z228"/>
    <mergeCell ref="R229:T229"/>
    <mergeCell ref="U229:W229"/>
    <mergeCell ref="X229:Z229"/>
    <mergeCell ref="AP231:AR231"/>
    <mergeCell ref="AV226:AX226"/>
    <mergeCell ref="AY226:BA226"/>
    <mergeCell ref="AD227:AF227"/>
    <mergeCell ref="AG227:AI227"/>
    <mergeCell ref="AJ227:AL227"/>
    <mergeCell ref="AM227:AO227"/>
    <mergeCell ref="AP227:AR227"/>
    <mergeCell ref="AS227:AU227"/>
    <mergeCell ref="AV227:AX227"/>
    <mergeCell ref="AY227:BA227"/>
    <mergeCell ref="AA229:AC229"/>
    <mergeCell ref="R230:T230"/>
    <mergeCell ref="U230:W230"/>
    <mergeCell ref="X230:Z230"/>
    <mergeCell ref="AA230:AC230"/>
    <mergeCell ref="R231:T231"/>
    <mergeCell ref="U231:W231"/>
    <mergeCell ref="X231:Z231"/>
    <mergeCell ref="AA231:AC231"/>
    <mergeCell ref="AS226:AU226"/>
    <mergeCell ref="AD230:AF230"/>
    <mergeCell ref="AG230:AI230"/>
    <mergeCell ref="AJ230:AL230"/>
    <mergeCell ref="AM230:AO230"/>
    <mergeCell ref="AP230:AR230"/>
    <mergeCell ref="AS230:AU230"/>
    <mergeCell ref="AV230:AX230"/>
    <mergeCell ref="AY230:BA230"/>
    <mergeCell ref="AD231:AF231"/>
    <mergeCell ref="AG231:AI231"/>
    <mergeCell ref="AJ231:AL231"/>
    <mergeCell ref="AM231:AO231"/>
    <mergeCell ref="AS231:AU231"/>
    <mergeCell ref="AV231:AX231"/>
    <mergeCell ref="AY231:BA231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AD229:AF229"/>
    <mergeCell ref="AG229:AI229"/>
    <mergeCell ref="AJ229:AL229"/>
    <mergeCell ref="AM229:AO229"/>
    <mergeCell ref="AP229:AR229"/>
    <mergeCell ref="AS229:AU229"/>
    <mergeCell ref="AV229:AX229"/>
    <mergeCell ref="AY229:BA229"/>
    <mergeCell ref="BB229:BD229"/>
    <mergeCell ref="BE229:BG229"/>
    <mergeCell ref="BH229:BJ229"/>
    <mergeCell ref="BK229:BM229"/>
    <mergeCell ref="BB230:BD230"/>
    <mergeCell ref="BE230:BG230"/>
    <mergeCell ref="BH230:BJ230"/>
    <mergeCell ref="BK230:BM230"/>
    <mergeCell ref="BB231:BD231"/>
    <mergeCell ref="BE231:BG231"/>
    <mergeCell ref="BH231:BJ231"/>
    <mergeCell ref="BK231:BM231"/>
    <mergeCell ref="BB226:BD226"/>
    <mergeCell ref="BE226:BG226"/>
    <mergeCell ref="BH226:BJ226"/>
    <mergeCell ref="BK226:BM226"/>
    <mergeCell ref="BB227:BD227"/>
    <mergeCell ref="BE227:BG227"/>
    <mergeCell ref="BH227:BJ227"/>
    <mergeCell ref="BK227:BM227"/>
    <mergeCell ref="BB228:BD228"/>
    <mergeCell ref="BE228:BG228"/>
    <mergeCell ref="BH228:BJ228"/>
    <mergeCell ref="BK228:BM228"/>
    <mergeCell ref="BN229:BP229"/>
    <mergeCell ref="BQ229:BS229"/>
    <mergeCell ref="BT229:BV229"/>
    <mergeCell ref="BW229:BY229"/>
    <mergeCell ref="BN230:BP230"/>
    <mergeCell ref="BQ230:BS230"/>
    <mergeCell ref="BT230:BV230"/>
    <mergeCell ref="BW230:BY230"/>
    <mergeCell ref="BN231:BP231"/>
    <mergeCell ref="BQ231:BS231"/>
    <mergeCell ref="BT231:BV231"/>
    <mergeCell ref="BW231:BY231"/>
    <mergeCell ref="BN226:BP226"/>
    <mergeCell ref="BQ226:BS226"/>
    <mergeCell ref="BT226:BV226"/>
    <mergeCell ref="BW226:BY226"/>
    <mergeCell ref="BN227:BP227"/>
    <mergeCell ref="BQ227:BS227"/>
    <mergeCell ref="BT227:BV227"/>
    <mergeCell ref="BW227:BY227"/>
    <mergeCell ref="BN228:BP228"/>
    <mergeCell ref="BQ228:BS228"/>
    <mergeCell ref="BT228:BV228"/>
    <mergeCell ref="BW228:BY228"/>
    <mergeCell ref="U233:W233"/>
    <mergeCell ref="X233:Z233"/>
    <mergeCell ref="AA233:AC233"/>
    <mergeCell ref="U234:W234"/>
    <mergeCell ref="X234:Z234"/>
    <mergeCell ref="AA234:AC234"/>
    <mergeCell ref="AD233:AF233"/>
    <mergeCell ref="AG233:AI233"/>
    <mergeCell ref="AJ233:AL233"/>
    <mergeCell ref="F233:H233"/>
    <mergeCell ref="I233:K233"/>
    <mergeCell ref="L233:N233"/>
    <mergeCell ref="O233:Q233"/>
    <mergeCell ref="R233:T233"/>
    <mergeCell ref="F234:H234"/>
    <mergeCell ref="I234:K234"/>
    <mergeCell ref="L234:N234"/>
    <mergeCell ref="O234:Q234"/>
    <mergeCell ref="R234:T234"/>
    <mergeCell ref="BB233:BD233"/>
    <mergeCell ref="BE233:BG233"/>
    <mergeCell ref="BB234:BD234"/>
    <mergeCell ref="BE234:BG234"/>
    <mergeCell ref="BH233:BJ233"/>
    <mergeCell ref="BK233:BM233"/>
    <mergeCell ref="BN233:BP233"/>
    <mergeCell ref="BH234:BJ234"/>
    <mergeCell ref="BK234:BM234"/>
    <mergeCell ref="BN234:BP234"/>
    <mergeCell ref="AM233:AO233"/>
    <mergeCell ref="AD234:AF234"/>
    <mergeCell ref="AG234:AI234"/>
    <mergeCell ref="AJ234:AL234"/>
    <mergeCell ref="AM234:AO234"/>
    <mergeCell ref="AP233:AR233"/>
    <mergeCell ref="AS233:AU233"/>
    <mergeCell ref="AV233:AX233"/>
    <mergeCell ref="AY233:BA233"/>
    <mergeCell ref="AP234:AR234"/>
    <mergeCell ref="AS234:AU234"/>
    <mergeCell ref="AV234:AX234"/>
    <mergeCell ref="AY234:BA234"/>
    <mergeCell ref="F240:H240"/>
    <mergeCell ref="F241:H241"/>
    <mergeCell ref="F242:H242"/>
    <mergeCell ref="I235:K235"/>
    <mergeCell ref="I236:K236"/>
    <mergeCell ref="I239:K239"/>
    <mergeCell ref="I240:K240"/>
    <mergeCell ref="I241:K241"/>
    <mergeCell ref="I242:K242"/>
    <mergeCell ref="BQ233:BS233"/>
    <mergeCell ref="BT233:BV233"/>
    <mergeCell ref="BW233:BY233"/>
    <mergeCell ref="BQ234:BS234"/>
    <mergeCell ref="BT234:BV234"/>
    <mergeCell ref="BW234:BY234"/>
    <mergeCell ref="F235:H235"/>
    <mergeCell ref="F236:H236"/>
    <mergeCell ref="F239:H239"/>
    <mergeCell ref="L235:N235"/>
    <mergeCell ref="L236:N236"/>
    <mergeCell ref="L239:N239"/>
    <mergeCell ref="R235:T235"/>
    <mergeCell ref="U235:W235"/>
    <mergeCell ref="X235:Z235"/>
    <mergeCell ref="AA235:AC235"/>
    <mergeCell ref="R236:T236"/>
    <mergeCell ref="U236:W236"/>
    <mergeCell ref="X236:Z236"/>
    <mergeCell ref="AA236:AC236"/>
    <mergeCell ref="R239:T239"/>
    <mergeCell ref="U239:W239"/>
    <mergeCell ref="X239:Z239"/>
    <mergeCell ref="R241:T241"/>
    <mergeCell ref="U241:W241"/>
    <mergeCell ref="X241:Z241"/>
    <mergeCell ref="AA241:AC241"/>
    <mergeCell ref="R242:T242"/>
    <mergeCell ref="U242:W242"/>
    <mergeCell ref="X242:Z242"/>
    <mergeCell ref="AA242:AC242"/>
    <mergeCell ref="L240:N240"/>
    <mergeCell ref="L241:N241"/>
    <mergeCell ref="L242:N242"/>
    <mergeCell ref="O235:Q235"/>
    <mergeCell ref="O236:Q236"/>
    <mergeCell ref="O239:Q239"/>
    <mergeCell ref="O240:Q240"/>
    <mergeCell ref="O241:Q241"/>
    <mergeCell ref="O242:Q242"/>
    <mergeCell ref="AA239:AC239"/>
    <mergeCell ref="AD235:AF235"/>
    <mergeCell ref="AG235:AI235"/>
    <mergeCell ref="AJ235:AL235"/>
    <mergeCell ref="AM235:AO235"/>
    <mergeCell ref="AP235:AR235"/>
    <mergeCell ref="AS235:AU235"/>
    <mergeCell ref="AV235:AX235"/>
    <mergeCell ref="AY235:BA235"/>
    <mergeCell ref="AD236:AF236"/>
    <mergeCell ref="AG236:AI236"/>
    <mergeCell ref="AJ236:AL236"/>
    <mergeCell ref="AM236:AO236"/>
    <mergeCell ref="AP236:AR236"/>
    <mergeCell ref="AS236:AU236"/>
    <mergeCell ref="AV236:AX236"/>
    <mergeCell ref="AY236:BA236"/>
    <mergeCell ref="R240:T240"/>
    <mergeCell ref="U240:W240"/>
    <mergeCell ref="X240:Z240"/>
    <mergeCell ref="AA240:AC240"/>
    <mergeCell ref="AD241:AF241"/>
    <mergeCell ref="AG241:AI241"/>
    <mergeCell ref="AJ241:AL241"/>
    <mergeCell ref="AM241:AO241"/>
    <mergeCell ref="AP241:AR241"/>
    <mergeCell ref="AS241:AU241"/>
    <mergeCell ref="AV241:AX241"/>
    <mergeCell ref="AY241:BA241"/>
    <mergeCell ref="AD242:AF242"/>
    <mergeCell ref="AG242:AI242"/>
    <mergeCell ref="AJ242:AL242"/>
    <mergeCell ref="AM242:AO242"/>
    <mergeCell ref="AP242:AR242"/>
    <mergeCell ref="AS242:AU242"/>
    <mergeCell ref="AV242:AX242"/>
    <mergeCell ref="AY242:BA242"/>
    <mergeCell ref="AD239:AF239"/>
    <mergeCell ref="AG239:AI239"/>
    <mergeCell ref="AJ239:AL239"/>
    <mergeCell ref="AM239:AO239"/>
    <mergeCell ref="AP239:AR239"/>
    <mergeCell ref="AS239:AU239"/>
    <mergeCell ref="AV239:AX239"/>
    <mergeCell ref="AY239:BA239"/>
    <mergeCell ref="AD240:AF240"/>
    <mergeCell ref="AG240:AI240"/>
    <mergeCell ref="AJ240:AL240"/>
    <mergeCell ref="AM240:AO240"/>
    <mergeCell ref="AP240:AR240"/>
    <mergeCell ref="AS240:AU240"/>
    <mergeCell ref="AV240:AX240"/>
    <mergeCell ref="AY240:BA240"/>
    <mergeCell ref="BK236:BM236"/>
    <mergeCell ref="BN236:BP236"/>
    <mergeCell ref="BQ236:BS236"/>
    <mergeCell ref="BK239:BM239"/>
    <mergeCell ref="BN239:BP239"/>
    <mergeCell ref="BQ239:BS239"/>
    <mergeCell ref="BB240:BD240"/>
    <mergeCell ref="BE240:BG240"/>
    <mergeCell ref="BH240:BJ240"/>
    <mergeCell ref="BB241:BD241"/>
    <mergeCell ref="BE241:BG241"/>
    <mergeCell ref="BH241:BJ241"/>
    <mergeCell ref="BB242:BD242"/>
    <mergeCell ref="BE242:BG242"/>
    <mergeCell ref="BH242:BJ242"/>
    <mergeCell ref="BB235:BD235"/>
    <mergeCell ref="BE235:BG235"/>
    <mergeCell ref="BH235:BJ235"/>
    <mergeCell ref="BB236:BD236"/>
    <mergeCell ref="BE236:BG236"/>
    <mergeCell ref="BH236:BJ236"/>
    <mergeCell ref="BB239:BD239"/>
    <mergeCell ref="BE239:BG239"/>
    <mergeCell ref="BH239:BJ239"/>
    <mergeCell ref="F246:H246"/>
    <mergeCell ref="F247:H247"/>
    <mergeCell ref="I246:K246"/>
    <mergeCell ref="I247:K247"/>
    <mergeCell ref="L246:N246"/>
    <mergeCell ref="O246:Q246"/>
    <mergeCell ref="L247:N247"/>
    <mergeCell ref="O247:Q247"/>
    <mergeCell ref="BT240:BV240"/>
    <mergeCell ref="BW240:BY240"/>
    <mergeCell ref="BT241:BV241"/>
    <mergeCell ref="BW241:BY241"/>
    <mergeCell ref="BT242:BV242"/>
    <mergeCell ref="BW242:BY242"/>
    <mergeCell ref="BT235:BV235"/>
    <mergeCell ref="BW235:BY235"/>
    <mergeCell ref="BT236:BV236"/>
    <mergeCell ref="BW236:BY236"/>
    <mergeCell ref="BT239:BV239"/>
    <mergeCell ref="BW239:BY239"/>
    <mergeCell ref="BK240:BM240"/>
    <mergeCell ref="BN240:BP240"/>
    <mergeCell ref="BQ240:BS240"/>
    <mergeCell ref="BK241:BM241"/>
    <mergeCell ref="BN241:BP241"/>
    <mergeCell ref="BQ241:BS241"/>
    <mergeCell ref="BK242:BM242"/>
    <mergeCell ref="BN242:BP242"/>
    <mergeCell ref="BQ242:BS242"/>
    <mergeCell ref="BK235:BM235"/>
    <mergeCell ref="BN235:BP235"/>
    <mergeCell ref="BQ235:BS235"/>
    <mergeCell ref="AV247:AX247"/>
    <mergeCell ref="AY247:BA247"/>
    <mergeCell ref="AD246:AF246"/>
    <mergeCell ref="AG246:AI246"/>
    <mergeCell ref="AJ246:AL246"/>
    <mergeCell ref="AM246:AO246"/>
    <mergeCell ref="AP246:AR246"/>
    <mergeCell ref="AS246:AU246"/>
    <mergeCell ref="AV246:AX246"/>
    <mergeCell ref="AY246:BA246"/>
    <mergeCell ref="AY244:BA244"/>
    <mergeCell ref="BB244:BD244"/>
    <mergeCell ref="BE244:BG244"/>
    <mergeCell ref="BH244:BJ244"/>
    <mergeCell ref="BK244:BM244"/>
    <mergeCell ref="R246:T246"/>
    <mergeCell ref="U246:W246"/>
    <mergeCell ref="X246:Z246"/>
    <mergeCell ref="AA246:AC246"/>
    <mergeCell ref="R247:T247"/>
    <mergeCell ref="U247:W247"/>
    <mergeCell ref="X247:Z247"/>
    <mergeCell ref="AA247:AC247"/>
    <mergeCell ref="BE249:BG249"/>
    <mergeCell ref="F249:H249"/>
    <mergeCell ref="I249:K249"/>
    <mergeCell ref="L249:N249"/>
    <mergeCell ref="O249:Q249"/>
    <mergeCell ref="R249:T249"/>
    <mergeCell ref="U249:W249"/>
    <mergeCell ref="X249:Z249"/>
    <mergeCell ref="AA249:AC249"/>
    <mergeCell ref="AD249:AF249"/>
    <mergeCell ref="BN246:BP246"/>
    <mergeCell ref="BQ246:BS246"/>
    <mergeCell ref="BT246:BV246"/>
    <mergeCell ref="BW246:BY246"/>
    <mergeCell ref="BN247:BP247"/>
    <mergeCell ref="BQ247:BS247"/>
    <mergeCell ref="BT247:BV247"/>
    <mergeCell ref="BW247:BY247"/>
    <mergeCell ref="BB246:BD246"/>
    <mergeCell ref="BE246:BG246"/>
    <mergeCell ref="BH246:BJ246"/>
    <mergeCell ref="BK246:BM246"/>
    <mergeCell ref="BB247:BD247"/>
    <mergeCell ref="BE247:BG247"/>
    <mergeCell ref="BH247:BJ247"/>
    <mergeCell ref="BK247:BM247"/>
    <mergeCell ref="AD247:AF247"/>
    <mergeCell ref="AG247:AI247"/>
    <mergeCell ref="AJ247:AL247"/>
    <mergeCell ref="AM247:AO247"/>
    <mergeCell ref="AP247:AR247"/>
    <mergeCell ref="AS247:AU247"/>
    <mergeCell ref="BH249:BJ249"/>
    <mergeCell ref="BK249:BM249"/>
    <mergeCell ref="BN249:BP249"/>
    <mergeCell ref="BQ249:BS249"/>
    <mergeCell ref="BT249:BV249"/>
    <mergeCell ref="BW249:BY249"/>
    <mergeCell ref="F250:H250"/>
    <mergeCell ref="I250:K250"/>
    <mergeCell ref="L250:N250"/>
    <mergeCell ref="O250:Q250"/>
    <mergeCell ref="R250:T250"/>
    <mergeCell ref="U250:W250"/>
    <mergeCell ref="X250:Z250"/>
    <mergeCell ref="AA250:AC250"/>
    <mergeCell ref="AD250:AF250"/>
    <mergeCell ref="AG250:AI250"/>
    <mergeCell ref="AJ250:AL250"/>
    <mergeCell ref="AM250:AO250"/>
    <mergeCell ref="AP250:AR250"/>
    <mergeCell ref="AS250:AU250"/>
    <mergeCell ref="AV250:AX250"/>
    <mergeCell ref="AY250:BA250"/>
    <mergeCell ref="BB250:BD250"/>
    <mergeCell ref="BE250:BG250"/>
    <mergeCell ref="AG249:AI249"/>
    <mergeCell ref="AJ249:AL249"/>
    <mergeCell ref="AM249:AO249"/>
    <mergeCell ref="AP249:AR249"/>
    <mergeCell ref="AS249:AU249"/>
    <mergeCell ref="AV249:AX249"/>
    <mergeCell ref="AY249:BA249"/>
    <mergeCell ref="BB249:BD249"/>
    <mergeCell ref="BE253:BG253"/>
    <mergeCell ref="L257:N257"/>
    <mergeCell ref="L258:N258"/>
    <mergeCell ref="L259:N259"/>
    <mergeCell ref="L262:N262"/>
    <mergeCell ref="L263:N263"/>
    <mergeCell ref="L264:N264"/>
    <mergeCell ref="L265:N265"/>
    <mergeCell ref="BH250:BJ250"/>
    <mergeCell ref="BK250:BM250"/>
    <mergeCell ref="BN250:BP250"/>
    <mergeCell ref="BQ250:BS250"/>
    <mergeCell ref="BT250:BV250"/>
    <mergeCell ref="BW250:BY250"/>
    <mergeCell ref="F252:H252"/>
    <mergeCell ref="I252:K252"/>
    <mergeCell ref="L252:N252"/>
    <mergeCell ref="O252:Q252"/>
    <mergeCell ref="R252:T252"/>
    <mergeCell ref="U252:W252"/>
    <mergeCell ref="X252:Z252"/>
    <mergeCell ref="AA252:AC252"/>
    <mergeCell ref="AD252:AF252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E252:BG252"/>
    <mergeCell ref="I266:K266"/>
    <mergeCell ref="O267:Q267"/>
    <mergeCell ref="R267:T267"/>
    <mergeCell ref="U267:W267"/>
    <mergeCell ref="O262:Q262"/>
    <mergeCell ref="R262:T262"/>
    <mergeCell ref="U262:W262"/>
    <mergeCell ref="O263:Q263"/>
    <mergeCell ref="I267:K267"/>
    <mergeCell ref="BH252:BJ252"/>
    <mergeCell ref="BK252:BM252"/>
    <mergeCell ref="BN252:BP252"/>
    <mergeCell ref="BQ252:BS252"/>
    <mergeCell ref="BT252:BV252"/>
    <mergeCell ref="BW252:BY252"/>
    <mergeCell ref="F253:H253"/>
    <mergeCell ref="I253:K253"/>
    <mergeCell ref="L253:N253"/>
    <mergeCell ref="O253:Q253"/>
    <mergeCell ref="R253:T253"/>
    <mergeCell ref="U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A253"/>
    <mergeCell ref="BB253:BD253"/>
    <mergeCell ref="R258:T258"/>
    <mergeCell ref="U258:W258"/>
    <mergeCell ref="O259:Q259"/>
    <mergeCell ref="R259:T259"/>
    <mergeCell ref="U259:W259"/>
    <mergeCell ref="X257:Z257"/>
    <mergeCell ref="AA257:AC257"/>
    <mergeCell ref="AD257:AF257"/>
    <mergeCell ref="L266:N266"/>
    <mergeCell ref="L267:N267"/>
    <mergeCell ref="BH253:BJ253"/>
    <mergeCell ref="BK253:BM253"/>
    <mergeCell ref="BN253:BP253"/>
    <mergeCell ref="BQ253:BS253"/>
    <mergeCell ref="BT253:BV253"/>
    <mergeCell ref="BW253:BY253"/>
    <mergeCell ref="F266:H266"/>
    <mergeCell ref="F267:H267"/>
    <mergeCell ref="F264:H264"/>
    <mergeCell ref="F265:H265"/>
    <mergeCell ref="F257:H257"/>
    <mergeCell ref="F258:H258"/>
    <mergeCell ref="F259:H259"/>
    <mergeCell ref="F262:H262"/>
    <mergeCell ref="F263:H263"/>
    <mergeCell ref="I257:K257"/>
    <mergeCell ref="I258:K258"/>
    <mergeCell ref="I259:K259"/>
    <mergeCell ref="I262:K262"/>
    <mergeCell ref="I263:K263"/>
    <mergeCell ref="I264:K264"/>
    <mergeCell ref="I265:K265"/>
    <mergeCell ref="AG257:AI257"/>
    <mergeCell ref="X258:Z258"/>
    <mergeCell ref="AA258:AC258"/>
    <mergeCell ref="AD258:AF258"/>
    <mergeCell ref="AG258:AI258"/>
    <mergeCell ref="X259:Z259"/>
    <mergeCell ref="AA259:AC259"/>
    <mergeCell ref="AD259:AF259"/>
    <mergeCell ref="AG259:AI259"/>
    <mergeCell ref="O265:Q265"/>
    <mergeCell ref="R265:T265"/>
    <mergeCell ref="U265:W265"/>
    <mergeCell ref="O266:Q266"/>
    <mergeCell ref="R266:T266"/>
    <mergeCell ref="U266:W266"/>
    <mergeCell ref="X265:Z265"/>
    <mergeCell ref="AA265:AC265"/>
    <mergeCell ref="AD265:AF265"/>
    <mergeCell ref="AG265:AI265"/>
    <mergeCell ref="X266:Z266"/>
    <mergeCell ref="AA266:AC266"/>
    <mergeCell ref="AD266:AF266"/>
    <mergeCell ref="AG266:AI266"/>
    <mergeCell ref="R263:T263"/>
    <mergeCell ref="U263:W263"/>
    <mergeCell ref="O264:Q264"/>
    <mergeCell ref="R264:T264"/>
    <mergeCell ref="U264:W264"/>
    <mergeCell ref="O257:Q257"/>
    <mergeCell ref="R257:T257"/>
    <mergeCell ref="U257:W257"/>
    <mergeCell ref="O258:Q258"/>
    <mergeCell ref="X267:Z267"/>
    <mergeCell ref="AA267:AC267"/>
    <mergeCell ref="AD267:AF267"/>
    <mergeCell ref="AG267:AI267"/>
    <mergeCell ref="X262:Z262"/>
    <mergeCell ref="AA262:AC262"/>
    <mergeCell ref="AD262:AF262"/>
    <mergeCell ref="AG262:AI262"/>
    <mergeCell ref="X263:Z263"/>
    <mergeCell ref="AA263:AC263"/>
    <mergeCell ref="AD263:AF263"/>
    <mergeCell ref="AG263:AI263"/>
    <mergeCell ref="X264:Z264"/>
    <mergeCell ref="AA264:AC264"/>
    <mergeCell ref="AD264:AF264"/>
    <mergeCell ref="AG264:AI264"/>
    <mergeCell ref="AJ267:AL267"/>
    <mergeCell ref="AM267:AO267"/>
    <mergeCell ref="AP267:AR267"/>
    <mergeCell ref="AS267:AU267"/>
    <mergeCell ref="AJ262:AL262"/>
    <mergeCell ref="AM262:AO262"/>
    <mergeCell ref="AP262:AR262"/>
    <mergeCell ref="AS262:AU262"/>
    <mergeCell ref="AJ263:AL263"/>
    <mergeCell ref="AM263:AO263"/>
    <mergeCell ref="AP263:AR263"/>
    <mergeCell ref="AS263:AU263"/>
    <mergeCell ref="AJ264:AL264"/>
    <mergeCell ref="AM264:AO264"/>
    <mergeCell ref="AP264:AR264"/>
    <mergeCell ref="AS264:AU264"/>
    <mergeCell ref="AJ257:AL257"/>
    <mergeCell ref="AM257:AO257"/>
    <mergeCell ref="AP257:AR257"/>
    <mergeCell ref="AS257:AU257"/>
    <mergeCell ref="AJ258:AL258"/>
    <mergeCell ref="AM258:AO258"/>
    <mergeCell ref="AP258:AR258"/>
    <mergeCell ref="AS258:AU258"/>
    <mergeCell ref="AJ259:AL259"/>
    <mergeCell ref="AM259:AO259"/>
    <mergeCell ref="AP259:AR259"/>
    <mergeCell ref="AS259:AU259"/>
    <mergeCell ref="AV257:AX257"/>
    <mergeCell ref="AY257:BA257"/>
    <mergeCell ref="BB257:BD257"/>
    <mergeCell ref="BE257:BG257"/>
    <mergeCell ref="AV258:AX258"/>
    <mergeCell ref="AY258:BA258"/>
    <mergeCell ref="BB258:BD258"/>
    <mergeCell ref="BE258:BG258"/>
    <mergeCell ref="AV259:AX259"/>
    <mergeCell ref="AY259:BA259"/>
    <mergeCell ref="BB259:BD259"/>
    <mergeCell ref="BE259:BG259"/>
    <mergeCell ref="AJ265:AL265"/>
    <mergeCell ref="AM265:AO265"/>
    <mergeCell ref="AP265:AR265"/>
    <mergeCell ref="AS265:AU265"/>
    <mergeCell ref="AJ266:AL266"/>
    <mergeCell ref="AM266:AO266"/>
    <mergeCell ref="AP266:AR266"/>
    <mergeCell ref="AS266:AU266"/>
    <mergeCell ref="AV265:AX265"/>
    <mergeCell ref="AY265:BA265"/>
    <mergeCell ref="BB265:BD265"/>
    <mergeCell ref="BE265:BG265"/>
    <mergeCell ref="AV266:AX266"/>
    <mergeCell ref="AY266:BA266"/>
    <mergeCell ref="BB266:BD266"/>
    <mergeCell ref="BE266:BG266"/>
    <mergeCell ref="AV267:AX267"/>
    <mergeCell ref="AY267:BA267"/>
    <mergeCell ref="BB267:BD267"/>
    <mergeCell ref="BE267:BG267"/>
    <mergeCell ref="AV262:AX262"/>
    <mergeCell ref="AY262:BA262"/>
    <mergeCell ref="BB262:BD262"/>
    <mergeCell ref="BE262:BG262"/>
    <mergeCell ref="AV263:AX263"/>
    <mergeCell ref="AY263:BA263"/>
    <mergeCell ref="BB263:BD263"/>
    <mergeCell ref="BE263:BG263"/>
    <mergeCell ref="AV264:AX264"/>
    <mergeCell ref="AY264:BA264"/>
    <mergeCell ref="BB264:BD264"/>
    <mergeCell ref="BE264:BG264"/>
    <mergeCell ref="BN263:BP263"/>
    <mergeCell ref="BQ263:BS263"/>
    <mergeCell ref="BH264:BJ264"/>
    <mergeCell ref="BK264:BM264"/>
    <mergeCell ref="BN264:BP264"/>
    <mergeCell ref="BQ264:BS264"/>
    <mergeCell ref="BH257:BJ257"/>
    <mergeCell ref="BK257:BM257"/>
    <mergeCell ref="BN257:BP257"/>
    <mergeCell ref="BQ257:BS257"/>
    <mergeCell ref="BH258:BJ258"/>
    <mergeCell ref="BK258:BM258"/>
    <mergeCell ref="BN258:BP258"/>
    <mergeCell ref="BQ258:BS258"/>
    <mergeCell ref="BH259:BJ259"/>
    <mergeCell ref="BK259:BM259"/>
    <mergeCell ref="BN259:BP259"/>
    <mergeCell ref="BQ259:BS259"/>
    <mergeCell ref="AP270:AR270"/>
    <mergeCell ref="AS270:AU270"/>
    <mergeCell ref="AV270:AX270"/>
    <mergeCell ref="AY270:BA270"/>
    <mergeCell ref="BT257:BV257"/>
    <mergeCell ref="BW257:BY257"/>
    <mergeCell ref="BT258:BV258"/>
    <mergeCell ref="BW258:BY258"/>
    <mergeCell ref="BT259:BV259"/>
    <mergeCell ref="BW259:BY259"/>
    <mergeCell ref="BT262:BV262"/>
    <mergeCell ref="BW262:BY262"/>
    <mergeCell ref="BT263:BV263"/>
    <mergeCell ref="BW263:BY263"/>
    <mergeCell ref="BH265:BJ265"/>
    <mergeCell ref="BK265:BM265"/>
    <mergeCell ref="BN265:BP265"/>
    <mergeCell ref="BQ265:BS265"/>
    <mergeCell ref="BH266:BJ266"/>
    <mergeCell ref="BK266:BM266"/>
    <mergeCell ref="BN266:BP266"/>
    <mergeCell ref="BQ266:BS266"/>
    <mergeCell ref="BH267:BJ267"/>
    <mergeCell ref="BK267:BM267"/>
    <mergeCell ref="BN267:BP267"/>
    <mergeCell ref="BQ267:BS267"/>
    <mergeCell ref="BH262:BJ262"/>
    <mergeCell ref="BK262:BM262"/>
    <mergeCell ref="BN262:BP262"/>
    <mergeCell ref="BQ262:BS262"/>
    <mergeCell ref="BH263:BJ263"/>
    <mergeCell ref="BK263:BM263"/>
    <mergeCell ref="F271:H271"/>
    <mergeCell ref="I271:K271"/>
    <mergeCell ref="L271:N271"/>
    <mergeCell ref="O271:Q271"/>
    <mergeCell ref="F272:H272"/>
    <mergeCell ref="I272:K272"/>
    <mergeCell ref="L272:N272"/>
    <mergeCell ref="O272:Q272"/>
    <mergeCell ref="F273:H273"/>
    <mergeCell ref="I273:K273"/>
    <mergeCell ref="L273:N273"/>
    <mergeCell ref="O273:Q273"/>
    <mergeCell ref="BT264:BV264"/>
    <mergeCell ref="BW264:BY264"/>
    <mergeCell ref="BT265:BV265"/>
    <mergeCell ref="BW265:BY265"/>
    <mergeCell ref="BT266:BV266"/>
    <mergeCell ref="BW266:BY266"/>
    <mergeCell ref="BT267:BV267"/>
    <mergeCell ref="BW267:BY267"/>
    <mergeCell ref="F270:H270"/>
    <mergeCell ref="I270:K270"/>
    <mergeCell ref="L270:N270"/>
    <mergeCell ref="O270:Q270"/>
    <mergeCell ref="R270:T270"/>
    <mergeCell ref="U270:W270"/>
    <mergeCell ref="X270:Z270"/>
    <mergeCell ref="AA270:AC270"/>
    <mergeCell ref="AD270:AF270"/>
    <mergeCell ref="AG270:AI270"/>
    <mergeCell ref="AJ270:AL270"/>
    <mergeCell ref="AM270:AO270"/>
    <mergeCell ref="AY271:BA271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R271:T271"/>
    <mergeCell ref="U271:W271"/>
    <mergeCell ref="X271:Z271"/>
    <mergeCell ref="AA271:AC271"/>
    <mergeCell ref="R272:T272"/>
    <mergeCell ref="U272:W272"/>
    <mergeCell ref="X272:Z272"/>
    <mergeCell ref="AA272:AC272"/>
    <mergeCell ref="BE270:BG270"/>
    <mergeCell ref="BH270:BJ270"/>
    <mergeCell ref="BK270:BM270"/>
    <mergeCell ref="BN270:BP270"/>
    <mergeCell ref="BQ270:BS270"/>
    <mergeCell ref="BT270:BV270"/>
    <mergeCell ref="BW270:BY270"/>
    <mergeCell ref="BB271:BD271"/>
    <mergeCell ref="BE271:BG271"/>
    <mergeCell ref="BH271:BJ271"/>
    <mergeCell ref="BK271:BM271"/>
    <mergeCell ref="BN271:BP271"/>
    <mergeCell ref="BQ271:BS271"/>
    <mergeCell ref="BT271:BV271"/>
    <mergeCell ref="BW271:BY271"/>
    <mergeCell ref="AD273:AF273"/>
    <mergeCell ref="AG273:AI273"/>
    <mergeCell ref="AJ273:AL273"/>
    <mergeCell ref="AM273:AO273"/>
    <mergeCell ref="AP273:AR273"/>
    <mergeCell ref="AS273:AU273"/>
    <mergeCell ref="AV273:AX273"/>
    <mergeCell ref="AY273:BA273"/>
    <mergeCell ref="BB270:BD270"/>
    <mergeCell ref="BB272:BD272"/>
    <mergeCell ref="AD271:AF271"/>
    <mergeCell ref="AG271:AI271"/>
    <mergeCell ref="AJ271:AL271"/>
    <mergeCell ref="AM271:AO271"/>
    <mergeCell ref="AP271:AR271"/>
    <mergeCell ref="AS271:AU271"/>
    <mergeCell ref="AV271:AX271"/>
    <mergeCell ref="O275:Q275"/>
    <mergeCell ref="R275:T275"/>
    <mergeCell ref="U275:W275"/>
    <mergeCell ref="X275:Z275"/>
    <mergeCell ref="AA275:AC275"/>
    <mergeCell ref="AD275:AF275"/>
    <mergeCell ref="BE272:BG272"/>
    <mergeCell ref="BH272:BJ272"/>
    <mergeCell ref="BK272:BM272"/>
    <mergeCell ref="BN272:BP272"/>
    <mergeCell ref="BQ272:BS272"/>
    <mergeCell ref="BT272:BV272"/>
    <mergeCell ref="BW272:BY272"/>
    <mergeCell ref="BB273:BD273"/>
    <mergeCell ref="BE273:BG273"/>
    <mergeCell ref="BH273:BJ273"/>
    <mergeCell ref="BK273:BM273"/>
    <mergeCell ref="BN273:BP273"/>
    <mergeCell ref="BQ273:BS273"/>
    <mergeCell ref="BT273:BV273"/>
    <mergeCell ref="BW273:BY273"/>
    <mergeCell ref="R273:T273"/>
    <mergeCell ref="U273:W273"/>
    <mergeCell ref="X273:Z273"/>
    <mergeCell ref="AA273:AC273"/>
    <mergeCell ref="BH275:BJ275"/>
    <mergeCell ref="BK275:BM275"/>
    <mergeCell ref="BN275:BP275"/>
    <mergeCell ref="BQ275:BS275"/>
    <mergeCell ref="BT275:BV275"/>
    <mergeCell ref="BW275:BY275"/>
    <mergeCell ref="F276:H276"/>
    <mergeCell ref="I276:K276"/>
    <mergeCell ref="L276:N276"/>
    <mergeCell ref="O276:Q276"/>
    <mergeCell ref="R276:T276"/>
    <mergeCell ref="U276:W276"/>
    <mergeCell ref="X276:Z276"/>
    <mergeCell ref="AA276:AC276"/>
    <mergeCell ref="AD276:AF276"/>
    <mergeCell ref="AG276:AI276"/>
    <mergeCell ref="AJ276:AL276"/>
    <mergeCell ref="AM276:AO276"/>
    <mergeCell ref="AP276:AR276"/>
    <mergeCell ref="AS276:AU276"/>
    <mergeCell ref="AV276:AX276"/>
    <mergeCell ref="AY276:BA276"/>
    <mergeCell ref="BB276:BD276"/>
    <mergeCell ref="BE276:BG276"/>
    <mergeCell ref="AG275:AI275"/>
    <mergeCell ref="AJ275:AL275"/>
    <mergeCell ref="AM275:AO275"/>
    <mergeCell ref="AP275:AR275"/>
    <mergeCell ref="AS275:AU275"/>
    <mergeCell ref="AV275:AX275"/>
    <mergeCell ref="AY275:BA275"/>
    <mergeCell ref="BB275:BD275"/>
    <mergeCell ref="BW276:BY276"/>
    <mergeCell ref="BE275:BG275"/>
    <mergeCell ref="F275:H275"/>
    <mergeCell ref="I275:K275"/>
    <mergeCell ref="L275:N275"/>
    <mergeCell ref="F288:H288"/>
    <mergeCell ref="F289:H289"/>
    <mergeCell ref="F284:H284"/>
    <mergeCell ref="F285:H285"/>
    <mergeCell ref="F279:H279"/>
    <mergeCell ref="F280:H280"/>
    <mergeCell ref="I279:K279"/>
    <mergeCell ref="I280:K280"/>
    <mergeCell ref="I284:K284"/>
    <mergeCell ref="I285:K285"/>
    <mergeCell ref="I288:K288"/>
    <mergeCell ref="I289:K289"/>
    <mergeCell ref="L279:N279"/>
    <mergeCell ref="L280:N280"/>
    <mergeCell ref="L284:N284"/>
    <mergeCell ref="L285:N285"/>
    <mergeCell ref="L288:N288"/>
    <mergeCell ref="L289:N289"/>
    <mergeCell ref="O279:Q279"/>
    <mergeCell ref="O280:Q280"/>
    <mergeCell ref="O284:Q284"/>
    <mergeCell ref="O285:Q285"/>
    <mergeCell ref="O288:Q288"/>
    <mergeCell ref="O289:Q289"/>
    <mergeCell ref="R279:T279"/>
    <mergeCell ref="U279:W279"/>
    <mergeCell ref="X279:Z279"/>
    <mergeCell ref="R285:T285"/>
    <mergeCell ref="U285:W285"/>
    <mergeCell ref="X285:Z285"/>
    <mergeCell ref="BH276:BJ276"/>
    <mergeCell ref="BK276:BM276"/>
    <mergeCell ref="BN276:BP276"/>
    <mergeCell ref="BQ276:BS276"/>
    <mergeCell ref="BT276:BV276"/>
    <mergeCell ref="AA285:AC285"/>
    <mergeCell ref="R288:T288"/>
    <mergeCell ref="U288:W288"/>
    <mergeCell ref="X288:Z288"/>
    <mergeCell ref="AA288:AC288"/>
    <mergeCell ref="R289:T289"/>
    <mergeCell ref="U289:W289"/>
    <mergeCell ref="X289:Z289"/>
    <mergeCell ref="AA289:AC289"/>
    <mergeCell ref="AA279:AC279"/>
    <mergeCell ref="R280:T280"/>
    <mergeCell ref="U280:W280"/>
    <mergeCell ref="X280:Z280"/>
    <mergeCell ref="AA280:AC280"/>
    <mergeCell ref="R284:T284"/>
    <mergeCell ref="U284:W284"/>
    <mergeCell ref="X284:Z284"/>
    <mergeCell ref="AA284:AC284"/>
    <mergeCell ref="AD285:AF285"/>
    <mergeCell ref="AG285:AI285"/>
    <mergeCell ref="AJ285:AL285"/>
    <mergeCell ref="AM285:AO285"/>
    <mergeCell ref="AD288:AF288"/>
    <mergeCell ref="AG288:AI288"/>
    <mergeCell ref="AJ288:AL288"/>
    <mergeCell ref="AM288:AO288"/>
    <mergeCell ref="AD289:AF289"/>
    <mergeCell ref="AG289:AI289"/>
    <mergeCell ref="AJ289:AL289"/>
    <mergeCell ref="AM289:AO289"/>
    <mergeCell ref="AD279:AF279"/>
    <mergeCell ref="AG279:AI279"/>
    <mergeCell ref="AJ279:AL279"/>
    <mergeCell ref="AM279:AO279"/>
    <mergeCell ref="AD280:AF280"/>
    <mergeCell ref="AG280:AI280"/>
    <mergeCell ref="AJ280:AL280"/>
    <mergeCell ref="AM280:AO280"/>
    <mergeCell ref="AD284:AF284"/>
    <mergeCell ref="AG284:AI284"/>
    <mergeCell ref="AJ284:AL284"/>
    <mergeCell ref="AM284:AO284"/>
    <mergeCell ref="AP285:AR285"/>
    <mergeCell ref="AS285:AU285"/>
    <mergeCell ref="AV285:AX285"/>
    <mergeCell ref="AY285:BA285"/>
    <mergeCell ref="AP288:AR288"/>
    <mergeCell ref="AS288:AU288"/>
    <mergeCell ref="AV288:AX288"/>
    <mergeCell ref="AY288:BA288"/>
    <mergeCell ref="AP289:AR289"/>
    <mergeCell ref="AS289:AU289"/>
    <mergeCell ref="AV289:AX289"/>
    <mergeCell ref="AY289:BA289"/>
    <mergeCell ref="AP279:AR279"/>
    <mergeCell ref="AS279:AU279"/>
    <mergeCell ref="AV279:AX279"/>
    <mergeCell ref="AY279:BA279"/>
    <mergeCell ref="AP280:AR280"/>
    <mergeCell ref="AS280:AU280"/>
    <mergeCell ref="AV280:AX280"/>
    <mergeCell ref="AY280:BA280"/>
    <mergeCell ref="AP284:AR284"/>
    <mergeCell ref="AS284:AU284"/>
    <mergeCell ref="AV284:AX284"/>
    <mergeCell ref="AY284:BA284"/>
    <mergeCell ref="BB285:BD285"/>
    <mergeCell ref="BE285:BG285"/>
    <mergeCell ref="BH285:BJ285"/>
    <mergeCell ref="BK285:BM285"/>
    <mergeCell ref="BB288:BD288"/>
    <mergeCell ref="BE288:BG288"/>
    <mergeCell ref="BH288:BJ288"/>
    <mergeCell ref="BK288:BM288"/>
    <mergeCell ref="BB289:BD289"/>
    <mergeCell ref="BE289:BG289"/>
    <mergeCell ref="BH289:BJ289"/>
    <mergeCell ref="BK289:BM289"/>
    <mergeCell ref="BB279:BD279"/>
    <mergeCell ref="BE279:BG279"/>
    <mergeCell ref="BH279:BJ279"/>
    <mergeCell ref="BK279:BM279"/>
    <mergeCell ref="BB280:BD280"/>
    <mergeCell ref="BE280:BG280"/>
    <mergeCell ref="BH280:BJ280"/>
    <mergeCell ref="BK280:BM280"/>
    <mergeCell ref="BB284:BD284"/>
    <mergeCell ref="BE284:BG284"/>
    <mergeCell ref="BH284:BJ284"/>
    <mergeCell ref="BK284:BM284"/>
    <mergeCell ref="BN285:BP285"/>
    <mergeCell ref="BQ285:BS285"/>
    <mergeCell ref="BT285:BV285"/>
    <mergeCell ref="BW285:BY285"/>
    <mergeCell ref="BN288:BP288"/>
    <mergeCell ref="BQ288:BS288"/>
    <mergeCell ref="BT288:BV288"/>
    <mergeCell ref="BW288:BY288"/>
    <mergeCell ref="BN289:BP289"/>
    <mergeCell ref="BQ289:BS289"/>
    <mergeCell ref="BT289:BV289"/>
    <mergeCell ref="BW289:BY289"/>
    <mergeCell ref="BN279:BP279"/>
    <mergeCell ref="BQ279:BS279"/>
    <mergeCell ref="BT279:BV279"/>
    <mergeCell ref="BW279:BY279"/>
    <mergeCell ref="BN280:BP280"/>
    <mergeCell ref="BQ280:BS280"/>
    <mergeCell ref="BT280:BV280"/>
    <mergeCell ref="BW280:BY280"/>
    <mergeCell ref="BN284:BP284"/>
    <mergeCell ref="BQ284:BS284"/>
    <mergeCell ref="BT284:BV284"/>
    <mergeCell ref="BW284:BY284"/>
    <mergeCell ref="F295:H295"/>
    <mergeCell ref="I295:K295"/>
    <mergeCell ref="L295:N295"/>
    <mergeCell ref="O295:Q295"/>
    <mergeCell ref="R292:T292"/>
    <mergeCell ref="U292:W292"/>
    <mergeCell ref="X292:Z292"/>
    <mergeCell ref="AA292:AC292"/>
    <mergeCell ref="R293:T293"/>
    <mergeCell ref="U293:W293"/>
    <mergeCell ref="X293:Z293"/>
    <mergeCell ref="AA293:AC293"/>
    <mergeCell ref="R294:T294"/>
    <mergeCell ref="U294:W294"/>
    <mergeCell ref="X294:Z294"/>
    <mergeCell ref="AA294:AC294"/>
    <mergeCell ref="R295:T295"/>
    <mergeCell ref="U295:W295"/>
    <mergeCell ref="X295:Z295"/>
    <mergeCell ref="AA295:AC295"/>
    <mergeCell ref="F292:H292"/>
    <mergeCell ref="I292:K292"/>
    <mergeCell ref="L292:N292"/>
    <mergeCell ref="O292:Q292"/>
    <mergeCell ref="F293:H293"/>
    <mergeCell ref="I293:K293"/>
    <mergeCell ref="L293:N293"/>
    <mergeCell ref="O293:Q293"/>
    <mergeCell ref="F294:H294"/>
    <mergeCell ref="I294:K294"/>
    <mergeCell ref="L294:N294"/>
    <mergeCell ref="O294:Q294"/>
    <mergeCell ref="AY295:BA295"/>
    <mergeCell ref="AD292:AF292"/>
    <mergeCell ref="AG292:AI292"/>
    <mergeCell ref="AJ292:AL292"/>
    <mergeCell ref="AM292:AO292"/>
    <mergeCell ref="AP292:AR292"/>
    <mergeCell ref="AS292:AU292"/>
    <mergeCell ref="AV292:AX292"/>
    <mergeCell ref="AY292:BA292"/>
    <mergeCell ref="AD293:AF293"/>
    <mergeCell ref="AG293:AI293"/>
    <mergeCell ref="AJ293:AL293"/>
    <mergeCell ref="AM293:AO293"/>
    <mergeCell ref="AP293:AR293"/>
    <mergeCell ref="AS293:AU293"/>
    <mergeCell ref="AV293:AX293"/>
    <mergeCell ref="AY293:BA293"/>
    <mergeCell ref="BB292:BD292"/>
    <mergeCell ref="BE292:BG292"/>
    <mergeCell ref="BH292:BJ292"/>
    <mergeCell ref="BK292:BM292"/>
    <mergeCell ref="BN292:BP292"/>
    <mergeCell ref="BQ292:BS292"/>
    <mergeCell ref="BT292:BV292"/>
    <mergeCell ref="BW292:BY292"/>
    <mergeCell ref="BB293:BD293"/>
    <mergeCell ref="BE293:BG293"/>
    <mergeCell ref="BH293:BJ293"/>
    <mergeCell ref="BK293:BM293"/>
    <mergeCell ref="BN293:BP293"/>
    <mergeCell ref="BQ293:BS293"/>
    <mergeCell ref="BT293:BV293"/>
    <mergeCell ref="BW293:BY293"/>
    <mergeCell ref="AD294:AF294"/>
    <mergeCell ref="AG294:AI294"/>
    <mergeCell ref="AJ294:AL294"/>
    <mergeCell ref="AM294:AO294"/>
    <mergeCell ref="AP294:AR294"/>
    <mergeCell ref="AS294:AU294"/>
    <mergeCell ref="AV294:AX294"/>
    <mergeCell ref="AY294:BA294"/>
    <mergeCell ref="F298:H298"/>
    <mergeCell ref="I298:K298"/>
    <mergeCell ref="F299:H299"/>
    <mergeCell ref="I299:K299"/>
    <mergeCell ref="F300:H300"/>
    <mergeCell ref="I300:K300"/>
    <mergeCell ref="F301:H301"/>
    <mergeCell ref="I301:K301"/>
    <mergeCell ref="L298:N298"/>
    <mergeCell ref="BB294:BD294"/>
    <mergeCell ref="BE294:BG294"/>
    <mergeCell ref="BH294:BJ294"/>
    <mergeCell ref="BK294:BM294"/>
    <mergeCell ref="BN294:BP294"/>
    <mergeCell ref="BQ294:BS294"/>
    <mergeCell ref="BT294:BV294"/>
    <mergeCell ref="BW294:BY294"/>
    <mergeCell ref="BB295:BD295"/>
    <mergeCell ref="BE295:BG295"/>
    <mergeCell ref="BH295:BJ295"/>
    <mergeCell ref="BK295:BM295"/>
    <mergeCell ref="BN295:BP295"/>
    <mergeCell ref="BQ295:BS295"/>
    <mergeCell ref="BT295:BV295"/>
    <mergeCell ref="BW295:BY295"/>
    <mergeCell ref="AD295:AF295"/>
    <mergeCell ref="AG295:AI295"/>
    <mergeCell ref="AJ295:AL295"/>
    <mergeCell ref="AM295:AO295"/>
    <mergeCell ref="AP295:AR295"/>
    <mergeCell ref="AS295:AU295"/>
    <mergeCell ref="AV295:AX295"/>
    <mergeCell ref="X298:Z298"/>
    <mergeCell ref="AA298:AC298"/>
    <mergeCell ref="AY300:BA300"/>
    <mergeCell ref="R299:T299"/>
    <mergeCell ref="U299:W299"/>
    <mergeCell ref="X299:Z299"/>
    <mergeCell ref="AA299:AC299"/>
    <mergeCell ref="R300:T300"/>
    <mergeCell ref="U300:W300"/>
    <mergeCell ref="X300:Z300"/>
    <mergeCell ref="AA300:AC300"/>
    <mergeCell ref="O298:Q298"/>
    <mergeCell ref="L299:N299"/>
    <mergeCell ref="O299:Q299"/>
    <mergeCell ref="L300:N300"/>
    <mergeCell ref="O300:Q300"/>
    <mergeCell ref="L301:N301"/>
    <mergeCell ref="O301:Q301"/>
    <mergeCell ref="R298:T298"/>
    <mergeCell ref="U298:W298"/>
    <mergeCell ref="R301:T301"/>
    <mergeCell ref="U301:W301"/>
    <mergeCell ref="X301:Z301"/>
    <mergeCell ref="AA301:AC301"/>
    <mergeCell ref="AD301:AF301"/>
    <mergeCell ref="AG301:AI301"/>
    <mergeCell ref="AJ301:AL301"/>
    <mergeCell ref="AM301:AO301"/>
    <mergeCell ref="AP301:AR301"/>
    <mergeCell ref="AS301:AU301"/>
    <mergeCell ref="AV301:AX301"/>
    <mergeCell ref="AY301:BA301"/>
    <mergeCell ref="AY298:BA298"/>
    <mergeCell ref="AD299:AF299"/>
    <mergeCell ref="AG299:AI299"/>
    <mergeCell ref="AJ299:AL299"/>
    <mergeCell ref="AM299:AO299"/>
    <mergeCell ref="AP299:AR299"/>
    <mergeCell ref="AS299:AU299"/>
    <mergeCell ref="AV299:AX299"/>
    <mergeCell ref="AY299:BA299"/>
    <mergeCell ref="AD298:AF298"/>
    <mergeCell ref="AG298:AI298"/>
    <mergeCell ref="AJ298:AL298"/>
    <mergeCell ref="AM298:AO298"/>
    <mergeCell ref="AP298:AR298"/>
    <mergeCell ref="AS298:AU298"/>
    <mergeCell ref="AV298:AX298"/>
    <mergeCell ref="AD300:AF300"/>
    <mergeCell ref="AG300:AI300"/>
    <mergeCell ref="AJ300:AL300"/>
    <mergeCell ref="AM300:AO300"/>
    <mergeCell ref="AP300:AR300"/>
    <mergeCell ref="AS300:AU300"/>
    <mergeCell ref="AV300:AX300"/>
    <mergeCell ref="BB300:BD300"/>
    <mergeCell ref="BE300:BG300"/>
    <mergeCell ref="BH300:BJ300"/>
    <mergeCell ref="BK300:BM300"/>
    <mergeCell ref="BN300:BP300"/>
    <mergeCell ref="BQ300:BS300"/>
    <mergeCell ref="BT300:BV300"/>
    <mergeCell ref="BW300:BY300"/>
    <mergeCell ref="BB301:BD301"/>
    <mergeCell ref="BE301:BG301"/>
    <mergeCell ref="BH301:BJ301"/>
    <mergeCell ref="BK301:BM301"/>
    <mergeCell ref="BN301:BP301"/>
    <mergeCell ref="BQ301:BS301"/>
    <mergeCell ref="BT301:BV301"/>
    <mergeCell ref="BW301:BY301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BB299:BD299"/>
    <mergeCell ref="BE299:BG299"/>
    <mergeCell ref="BH299:BJ299"/>
    <mergeCell ref="BK299:BM299"/>
    <mergeCell ref="BN299:BP299"/>
    <mergeCell ref="BQ299:BS299"/>
    <mergeCell ref="BT299:BV299"/>
    <mergeCell ref="BW299:BY299"/>
    <mergeCell ref="F307:H307"/>
    <mergeCell ref="I307:K307"/>
    <mergeCell ref="L307:N307"/>
    <mergeCell ref="O307:Q307"/>
    <mergeCell ref="R304:T304"/>
    <mergeCell ref="U304:W304"/>
    <mergeCell ref="X304:Z304"/>
    <mergeCell ref="AA304:AC304"/>
    <mergeCell ref="R305:T305"/>
    <mergeCell ref="U305:W305"/>
    <mergeCell ref="X305:Z305"/>
    <mergeCell ref="AA305:AC305"/>
    <mergeCell ref="R306:T306"/>
    <mergeCell ref="U306:W306"/>
    <mergeCell ref="X306:Z306"/>
    <mergeCell ref="AA306:AC306"/>
    <mergeCell ref="R307:T307"/>
    <mergeCell ref="U307:W307"/>
    <mergeCell ref="X307:Z307"/>
    <mergeCell ref="AA307:AC307"/>
    <mergeCell ref="F304:H304"/>
    <mergeCell ref="I304:K304"/>
    <mergeCell ref="L304:N304"/>
    <mergeCell ref="O304:Q304"/>
    <mergeCell ref="F305:H305"/>
    <mergeCell ref="I305:K305"/>
    <mergeCell ref="L305:N305"/>
    <mergeCell ref="O305:Q305"/>
    <mergeCell ref="F306:H306"/>
    <mergeCell ref="I306:K306"/>
    <mergeCell ref="L306:N306"/>
    <mergeCell ref="O306:Q306"/>
    <mergeCell ref="AY307:BA307"/>
    <mergeCell ref="AD304:AF304"/>
    <mergeCell ref="AG304:AI304"/>
    <mergeCell ref="AJ304:AL304"/>
    <mergeCell ref="AM304:AO304"/>
    <mergeCell ref="AP304:AR304"/>
    <mergeCell ref="AS304:AU304"/>
    <mergeCell ref="AV304:AX304"/>
    <mergeCell ref="AY304:BA304"/>
    <mergeCell ref="AD305:AF305"/>
    <mergeCell ref="AG305:AI305"/>
    <mergeCell ref="AJ305:AL305"/>
    <mergeCell ref="AM305:AO305"/>
    <mergeCell ref="AP305:AR305"/>
    <mergeCell ref="AS305:AU305"/>
    <mergeCell ref="AV305:AX305"/>
    <mergeCell ref="AY305:BA305"/>
    <mergeCell ref="BQ306:BS306"/>
    <mergeCell ref="BT306:BV306"/>
    <mergeCell ref="BW306:BY306"/>
    <mergeCell ref="BB307:BD307"/>
    <mergeCell ref="BE307:BG307"/>
    <mergeCell ref="BH307:BJ307"/>
    <mergeCell ref="BK307:BM307"/>
    <mergeCell ref="BN307:BP307"/>
    <mergeCell ref="BQ307:BS307"/>
    <mergeCell ref="BT307:BV307"/>
    <mergeCell ref="BW307:BY307"/>
    <mergeCell ref="BB304:BD304"/>
    <mergeCell ref="BE304:BG304"/>
    <mergeCell ref="BH304:BJ304"/>
    <mergeCell ref="BK304:BM304"/>
    <mergeCell ref="BN304:BP304"/>
    <mergeCell ref="BQ304:BS304"/>
    <mergeCell ref="BT304:BV304"/>
    <mergeCell ref="BW304:BY304"/>
    <mergeCell ref="BB305:BD305"/>
    <mergeCell ref="BE305:BG305"/>
    <mergeCell ref="BH305:BJ305"/>
    <mergeCell ref="BK305:BM305"/>
    <mergeCell ref="BN305:BP305"/>
    <mergeCell ref="BQ305:BS305"/>
    <mergeCell ref="BT305:BV305"/>
    <mergeCell ref="BW305:BY305"/>
    <mergeCell ref="F310:H310"/>
    <mergeCell ref="F311:H311"/>
    <mergeCell ref="F314:H314"/>
    <mergeCell ref="F315:H315"/>
    <mergeCell ref="F316:H316"/>
    <mergeCell ref="F317:H317"/>
    <mergeCell ref="I310:K310"/>
    <mergeCell ref="I311:K311"/>
    <mergeCell ref="I314:K314"/>
    <mergeCell ref="I315:K315"/>
    <mergeCell ref="I316:K316"/>
    <mergeCell ref="I317:K317"/>
    <mergeCell ref="BB306:BD306"/>
    <mergeCell ref="BE306:BG306"/>
    <mergeCell ref="BH306:BJ306"/>
    <mergeCell ref="BK306:BM306"/>
    <mergeCell ref="BN306:BP306"/>
    <mergeCell ref="AD306:AF306"/>
    <mergeCell ref="AG306:AI306"/>
    <mergeCell ref="AJ306:AL306"/>
    <mergeCell ref="AM306:AO306"/>
    <mergeCell ref="AP306:AR306"/>
    <mergeCell ref="AS306:AU306"/>
    <mergeCell ref="AV306:AX306"/>
    <mergeCell ref="AY306:BA306"/>
    <mergeCell ref="AD307:AF307"/>
    <mergeCell ref="AG307:AI307"/>
    <mergeCell ref="AJ307:AL307"/>
    <mergeCell ref="AM307:AO307"/>
    <mergeCell ref="AP307:AR307"/>
    <mergeCell ref="AS307:AU307"/>
    <mergeCell ref="AV307:AX307"/>
    <mergeCell ref="R311:T311"/>
    <mergeCell ref="U311:W311"/>
    <mergeCell ref="X311:Z311"/>
    <mergeCell ref="AA311:AC311"/>
    <mergeCell ref="R314:T314"/>
    <mergeCell ref="U314:W314"/>
    <mergeCell ref="X314:Z314"/>
    <mergeCell ref="AA314:AC314"/>
    <mergeCell ref="L310:N310"/>
    <mergeCell ref="L311:N311"/>
    <mergeCell ref="L314:N314"/>
    <mergeCell ref="L315:N315"/>
    <mergeCell ref="L316:N316"/>
    <mergeCell ref="L317:N317"/>
    <mergeCell ref="O310:Q310"/>
    <mergeCell ref="O311:Q311"/>
    <mergeCell ref="O314:Q314"/>
    <mergeCell ref="O315:Q315"/>
    <mergeCell ref="O316:Q316"/>
    <mergeCell ref="O317:Q317"/>
    <mergeCell ref="AD317:AF317"/>
    <mergeCell ref="AG317:AI317"/>
    <mergeCell ref="AJ317:AL317"/>
    <mergeCell ref="AM317:AO317"/>
    <mergeCell ref="AD310:AF310"/>
    <mergeCell ref="AG310:AI310"/>
    <mergeCell ref="AJ310:AL310"/>
    <mergeCell ref="AM310:AO310"/>
    <mergeCell ref="AD311:AF311"/>
    <mergeCell ref="AG311:AI311"/>
    <mergeCell ref="AJ311:AL311"/>
    <mergeCell ref="AM311:AO311"/>
    <mergeCell ref="AD314:AF314"/>
    <mergeCell ref="AG314:AI314"/>
    <mergeCell ref="AJ314:AL314"/>
    <mergeCell ref="AM314:AO314"/>
    <mergeCell ref="R315:T315"/>
    <mergeCell ref="U315:W315"/>
    <mergeCell ref="X315:Z315"/>
    <mergeCell ref="AA315:AC315"/>
    <mergeCell ref="R316:T316"/>
    <mergeCell ref="U316:W316"/>
    <mergeCell ref="X316:Z316"/>
    <mergeCell ref="AA316:AC316"/>
    <mergeCell ref="R317:T317"/>
    <mergeCell ref="U317:W317"/>
    <mergeCell ref="X317:Z317"/>
    <mergeCell ref="AA317:AC317"/>
    <mergeCell ref="R310:T310"/>
    <mergeCell ref="U310:W310"/>
    <mergeCell ref="X310:Z310"/>
    <mergeCell ref="AA310:AC310"/>
    <mergeCell ref="AP310:AR310"/>
    <mergeCell ref="AS310:AU310"/>
    <mergeCell ref="AV310:AX310"/>
    <mergeCell ref="AY310:BA310"/>
    <mergeCell ref="AP311:AR311"/>
    <mergeCell ref="AS311:AU311"/>
    <mergeCell ref="AV311:AX311"/>
    <mergeCell ref="AY311:BA311"/>
    <mergeCell ref="AP314:AR314"/>
    <mergeCell ref="AS314:AU314"/>
    <mergeCell ref="AV314:AX314"/>
    <mergeCell ref="AY314:BA314"/>
    <mergeCell ref="AD315:AF315"/>
    <mergeCell ref="AG315:AI315"/>
    <mergeCell ref="AJ315:AL315"/>
    <mergeCell ref="AM315:AO315"/>
    <mergeCell ref="AD316:AF316"/>
    <mergeCell ref="AG316:AI316"/>
    <mergeCell ref="AJ316:AL316"/>
    <mergeCell ref="AM316:AO316"/>
    <mergeCell ref="BN310:BP310"/>
    <mergeCell ref="BQ310:BS310"/>
    <mergeCell ref="BT310:BV310"/>
    <mergeCell ref="BW310:BY310"/>
    <mergeCell ref="BN311:BP311"/>
    <mergeCell ref="BQ311:BS311"/>
    <mergeCell ref="BT311:BV311"/>
    <mergeCell ref="BW311:BY311"/>
    <mergeCell ref="BN314:BP314"/>
    <mergeCell ref="BQ314:BS314"/>
    <mergeCell ref="BT314:BV314"/>
    <mergeCell ref="BW314:BY314"/>
    <mergeCell ref="BB315:BD315"/>
    <mergeCell ref="BE315:BG315"/>
    <mergeCell ref="BH315:BJ315"/>
    <mergeCell ref="BK315:BM315"/>
    <mergeCell ref="BB316:BD316"/>
    <mergeCell ref="BE316:BG316"/>
    <mergeCell ref="BH316:BJ316"/>
    <mergeCell ref="BK316:BM316"/>
    <mergeCell ref="BB310:BD310"/>
    <mergeCell ref="BE310:BG310"/>
    <mergeCell ref="BH310:BJ310"/>
    <mergeCell ref="BK310:BM310"/>
    <mergeCell ref="BB311:BD311"/>
    <mergeCell ref="BE311:BG311"/>
    <mergeCell ref="BH311:BJ311"/>
    <mergeCell ref="BK311:BM311"/>
    <mergeCell ref="BB314:BD314"/>
    <mergeCell ref="BE314:BG314"/>
    <mergeCell ref="BH314:BJ314"/>
    <mergeCell ref="BK314:BM314"/>
    <mergeCell ref="BN315:BP315"/>
    <mergeCell ref="BQ315:BS315"/>
    <mergeCell ref="BT315:BV315"/>
    <mergeCell ref="BW315:BY315"/>
    <mergeCell ref="BN316:BP316"/>
    <mergeCell ref="BQ316:BS316"/>
    <mergeCell ref="BT316:BV316"/>
    <mergeCell ref="BW316:BY316"/>
    <mergeCell ref="BN317:BP317"/>
    <mergeCell ref="BQ317:BS317"/>
    <mergeCell ref="BT317:BV317"/>
    <mergeCell ref="BW317:BY317"/>
    <mergeCell ref="BB317:BD317"/>
    <mergeCell ref="BE317:BG317"/>
    <mergeCell ref="BH317:BJ317"/>
    <mergeCell ref="BK317:BM317"/>
    <mergeCell ref="AP315:AR315"/>
    <mergeCell ref="AS315:AU315"/>
    <mergeCell ref="AV315:AX315"/>
    <mergeCell ref="AY315:BA315"/>
    <mergeCell ref="AP316:AR316"/>
    <mergeCell ref="AS316:AU316"/>
    <mergeCell ref="AV316:AX316"/>
    <mergeCell ref="AY316:BA316"/>
    <mergeCell ref="AP317:AR317"/>
    <mergeCell ref="AS317:AU317"/>
    <mergeCell ref="AV317:AX317"/>
    <mergeCell ref="AY317:BA317"/>
    <mergeCell ref="BE321:BG321"/>
    <mergeCell ref="AG320:AI320"/>
    <mergeCell ref="AJ320:AL320"/>
    <mergeCell ref="AM320:AO320"/>
    <mergeCell ref="AP320:AR320"/>
    <mergeCell ref="AS320:AU320"/>
    <mergeCell ref="AV320:AX320"/>
    <mergeCell ref="AY320:BA320"/>
    <mergeCell ref="BB320:BD320"/>
    <mergeCell ref="BE320:BG320"/>
    <mergeCell ref="F320:H320"/>
    <mergeCell ref="I320:K320"/>
    <mergeCell ref="L320:N320"/>
    <mergeCell ref="O320:Q320"/>
    <mergeCell ref="R320:T320"/>
    <mergeCell ref="U320:W320"/>
    <mergeCell ref="X320:Z320"/>
    <mergeCell ref="AA320:AC320"/>
    <mergeCell ref="AD320:AF320"/>
    <mergeCell ref="F323:H323"/>
    <mergeCell ref="I323:K323"/>
    <mergeCell ref="L323:N323"/>
    <mergeCell ref="O323:Q323"/>
    <mergeCell ref="R323:T323"/>
    <mergeCell ref="BN321:BP321"/>
    <mergeCell ref="BQ321:BS321"/>
    <mergeCell ref="BT321:BV321"/>
    <mergeCell ref="BW321:BY321"/>
    <mergeCell ref="AY322:BA322"/>
    <mergeCell ref="BB322:BD322"/>
    <mergeCell ref="BE322:BG322"/>
    <mergeCell ref="BH320:BJ320"/>
    <mergeCell ref="BK320:BM320"/>
    <mergeCell ref="BN320:BP320"/>
    <mergeCell ref="BQ320:BS320"/>
    <mergeCell ref="BT320:BV320"/>
    <mergeCell ref="BW320:BY320"/>
    <mergeCell ref="F321:H321"/>
    <mergeCell ref="I321:K321"/>
    <mergeCell ref="L321:N321"/>
    <mergeCell ref="O321:Q321"/>
    <mergeCell ref="R321:T321"/>
    <mergeCell ref="U321:W321"/>
    <mergeCell ref="X321:Z321"/>
    <mergeCell ref="AA321:AC321"/>
    <mergeCell ref="AD321:AF321"/>
    <mergeCell ref="AG321:AI321"/>
    <mergeCell ref="AJ321:AL321"/>
    <mergeCell ref="AM321:AO321"/>
    <mergeCell ref="AP321:AR321"/>
    <mergeCell ref="AS321:AU321"/>
    <mergeCell ref="F107:H107"/>
    <mergeCell ref="F108:H108"/>
    <mergeCell ref="F109:H109"/>
    <mergeCell ref="F112:H112"/>
    <mergeCell ref="F113:H113"/>
    <mergeCell ref="F114:H114"/>
    <mergeCell ref="F115:H115"/>
    <mergeCell ref="I107:K107"/>
    <mergeCell ref="I108:K108"/>
    <mergeCell ref="I109:K109"/>
    <mergeCell ref="I112:K112"/>
    <mergeCell ref="I113:K113"/>
    <mergeCell ref="I114:K114"/>
    <mergeCell ref="I115:K115"/>
    <mergeCell ref="L107:N107"/>
    <mergeCell ref="L108:N108"/>
    <mergeCell ref="L109:N109"/>
    <mergeCell ref="L112:N112"/>
    <mergeCell ref="X114:Z114"/>
    <mergeCell ref="AA114:AC114"/>
    <mergeCell ref="AM114:AO114"/>
    <mergeCell ref="AA113:AC113"/>
    <mergeCell ref="R114:T114"/>
    <mergeCell ref="U114:W114"/>
    <mergeCell ref="R107:T107"/>
    <mergeCell ref="U107:W107"/>
    <mergeCell ref="X107:Z107"/>
    <mergeCell ref="AA107:AC107"/>
    <mergeCell ref="R108:T108"/>
    <mergeCell ref="U108:W108"/>
    <mergeCell ref="X108:Z108"/>
    <mergeCell ref="AA108:AC108"/>
    <mergeCell ref="R109:T109"/>
    <mergeCell ref="U109:W109"/>
    <mergeCell ref="X109:Z109"/>
    <mergeCell ref="AA109:AC109"/>
    <mergeCell ref="BK107:BM107"/>
    <mergeCell ref="BB108:BD108"/>
    <mergeCell ref="BE108:BG108"/>
    <mergeCell ref="BH108:BJ108"/>
    <mergeCell ref="BK108:BM108"/>
    <mergeCell ref="BB109:BD109"/>
    <mergeCell ref="BE109:BG109"/>
    <mergeCell ref="BH109:BJ109"/>
    <mergeCell ref="BK109:BM109"/>
    <mergeCell ref="BB112:BD112"/>
    <mergeCell ref="AY112:BA112"/>
    <mergeCell ref="AP113:AR113"/>
    <mergeCell ref="AS113:AU113"/>
    <mergeCell ref="AV113:AX113"/>
    <mergeCell ref="AY113:BA113"/>
    <mergeCell ref="AP114:AR114"/>
    <mergeCell ref="AS114:AU114"/>
    <mergeCell ref="AV114:AX114"/>
    <mergeCell ref="AY114:BA114"/>
    <mergeCell ref="BE112:BG112"/>
    <mergeCell ref="BH112:BJ112"/>
    <mergeCell ref="BK112:BM112"/>
    <mergeCell ref="BB113:BD113"/>
    <mergeCell ref="BE113:BG113"/>
    <mergeCell ref="BH113:BJ113"/>
    <mergeCell ref="BK113:BM113"/>
    <mergeCell ref="BB114:BD114"/>
    <mergeCell ref="AS112:AU112"/>
    <mergeCell ref="AV112:AX112"/>
    <mergeCell ref="AP107:AR107"/>
    <mergeCell ref="AP112:AR112"/>
    <mergeCell ref="BT107:BV107"/>
    <mergeCell ref="BW107:BY107"/>
    <mergeCell ref="BN108:BP108"/>
    <mergeCell ref="BQ108:BS108"/>
    <mergeCell ref="BT108:BV108"/>
    <mergeCell ref="BW108:BY108"/>
    <mergeCell ref="BN109:BP109"/>
    <mergeCell ref="BQ109:BS109"/>
    <mergeCell ref="BT109:BV109"/>
    <mergeCell ref="BW109:BY109"/>
    <mergeCell ref="AS109:AU109"/>
    <mergeCell ref="AV109:AX109"/>
    <mergeCell ref="AY109:BA109"/>
    <mergeCell ref="BE114:BG114"/>
    <mergeCell ref="BH114:BJ114"/>
    <mergeCell ref="BK114:BM114"/>
    <mergeCell ref="BB115:BD115"/>
    <mergeCell ref="BE115:BG115"/>
    <mergeCell ref="BH115:BJ115"/>
    <mergeCell ref="BK115:BM115"/>
    <mergeCell ref="BN107:BP107"/>
    <mergeCell ref="BQ107:BS107"/>
    <mergeCell ref="BN112:BP112"/>
    <mergeCell ref="BQ112:BS112"/>
    <mergeCell ref="BN115:BP115"/>
    <mergeCell ref="BQ115:BS115"/>
    <mergeCell ref="AS115:AU115"/>
    <mergeCell ref="AV115:AX115"/>
    <mergeCell ref="AY115:BA115"/>
    <mergeCell ref="BB107:BD107"/>
    <mergeCell ref="BE107:BG107"/>
    <mergeCell ref="BH107:BJ107"/>
    <mergeCell ref="BT117:BV117"/>
    <mergeCell ref="BW117:BY117"/>
    <mergeCell ref="BB118:BD118"/>
    <mergeCell ref="BE118:BG118"/>
    <mergeCell ref="BH118:BJ118"/>
    <mergeCell ref="BK118:BM118"/>
    <mergeCell ref="BN118:BP118"/>
    <mergeCell ref="BT112:BV112"/>
    <mergeCell ref="BW112:BY112"/>
    <mergeCell ref="BN113:BP113"/>
    <mergeCell ref="BQ113:BS113"/>
    <mergeCell ref="BT113:BV113"/>
    <mergeCell ref="BW113:BY113"/>
    <mergeCell ref="BN114:BP114"/>
    <mergeCell ref="BQ114:BS114"/>
    <mergeCell ref="BT114:BV114"/>
    <mergeCell ref="BW114:BY114"/>
    <mergeCell ref="BB117:BD117"/>
    <mergeCell ref="BE117:BG117"/>
    <mergeCell ref="BH117:BJ117"/>
    <mergeCell ref="BK117:BM117"/>
    <mergeCell ref="BN117:BP117"/>
    <mergeCell ref="F322:H322"/>
    <mergeCell ref="I322:K322"/>
    <mergeCell ref="BT115:BV115"/>
    <mergeCell ref="BW115:BY115"/>
    <mergeCell ref="F117:H117"/>
    <mergeCell ref="F118:H118"/>
    <mergeCell ref="I117:K117"/>
    <mergeCell ref="I118:K118"/>
    <mergeCell ref="L117:N117"/>
    <mergeCell ref="O117:Q117"/>
    <mergeCell ref="L118:N118"/>
    <mergeCell ref="O118:Q118"/>
    <mergeCell ref="R117:T117"/>
    <mergeCell ref="U117:W117"/>
    <mergeCell ref="X117:Z117"/>
    <mergeCell ref="AA117:AC117"/>
    <mergeCell ref="R118:T118"/>
    <mergeCell ref="U118:W118"/>
    <mergeCell ref="X118:Z118"/>
    <mergeCell ref="AA118:AC118"/>
    <mergeCell ref="AD117:AF117"/>
    <mergeCell ref="AG117:AI117"/>
    <mergeCell ref="AJ117:AL117"/>
    <mergeCell ref="AM117:AO117"/>
    <mergeCell ref="AP117:AR117"/>
    <mergeCell ref="AS117:AU117"/>
    <mergeCell ref="BQ117:BS117"/>
    <mergeCell ref="AV117:AX117"/>
    <mergeCell ref="AY117:BA117"/>
    <mergeCell ref="AD118:AF118"/>
    <mergeCell ref="AG118:AI118"/>
    <mergeCell ref="AJ118:AL118"/>
    <mergeCell ref="AP118:AR118"/>
    <mergeCell ref="AS118:AU118"/>
    <mergeCell ref="AV118:AX118"/>
    <mergeCell ref="AY118:BA118"/>
    <mergeCell ref="F335:H335"/>
    <mergeCell ref="F337:H337"/>
    <mergeCell ref="F329:H329"/>
    <mergeCell ref="F330:H330"/>
    <mergeCell ref="F326:H326"/>
    <mergeCell ref="F327:H327"/>
    <mergeCell ref="I326:K326"/>
    <mergeCell ref="I327:K327"/>
    <mergeCell ref="I329:K329"/>
    <mergeCell ref="I330:K330"/>
    <mergeCell ref="I335:K335"/>
    <mergeCell ref="I337:K337"/>
    <mergeCell ref="U323:W323"/>
    <mergeCell ref="X323:Z323"/>
    <mergeCell ref="AA323:AC323"/>
    <mergeCell ref="AD323:AF323"/>
    <mergeCell ref="AG323:AI323"/>
    <mergeCell ref="AJ323:AL323"/>
    <mergeCell ref="AM323:AO323"/>
    <mergeCell ref="AP323:AR323"/>
    <mergeCell ref="AS323:AU323"/>
    <mergeCell ref="AV323:AX323"/>
    <mergeCell ref="AS322:AU322"/>
    <mergeCell ref="AV322:AX322"/>
    <mergeCell ref="AG326:AI326"/>
    <mergeCell ref="U327:W327"/>
    <mergeCell ref="X327:Z327"/>
    <mergeCell ref="AA327:AC327"/>
    <mergeCell ref="AV326:AX326"/>
    <mergeCell ref="AS327:AU327"/>
    <mergeCell ref="AV327:AX327"/>
    <mergeCell ref="BQ118:BS118"/>
    <mergeCell ref="BT118:BV118"/>
    <mergeCell ref="BW118:BY118"/>
    <mergeCell ref="BH323:BJ323"/>
    <mergeCell ref="BK323:BM323"/>
    <mergeCell ref="BN323:BP323"/>
    <mergeCell ref="AY323:BA323"/>
    <mergeCell ref="BB323:BD323"/>
    <mergeCell ref="BE323:BG323"/>
    <mergeCell ref="BH321:BJ321"/>
    <mergeCell ref="BK321:BM321"/>
    <mergeCell ref="BQ323:BS323"/>
    <mergeCell ref="BT323:BV323"/>
    <mergeCell ref="BW323:BY323"/>
    <mergeCell ref="BH322:BJ322"/>
    <mergeCell ref="BK322:BM322"/>
    <mergeCell ref="BN322:BP322"/>
    <mergeCell ref="BQ322:BS322"/>
    <mergeCell ref="AY326:BA326"/>
    <mergeCell ref="BB326:BD326"/>
    <mergeCell ref="BE326:BG326"/>
    <mergeCell ref="BH326:BJ326"/>
    <mergeCell ref="BK326:BM326"/>
    <mergeCell ref="AY327:BA327"/>
    <mergeCell ref="BT322:BV322"/>
    <mergeCell ref="BW322:BY322"/>
    <mergeCell ref="AV321:AX321"/>
    <mergeCell ref="AY321:BA321"/>
    <mergeCell ref="BB321:BD321"/>
    <mergeCell ref="U335:W335"/>
    <mergeCell ref="X335:Z335"/>
    <mergeCell ref="AA335:AC335"/>
    <mergeCell ref="AD335:AF335"/>
    <mergeCell ref="AG335:AI335"/>
    <mergeCell ref="U337:W337"/>
    <mergeCell ref="X337:Z337"/>
    <mergeCell ref="AA337:AC337"/>
    <mergeCell ref="AD337:AF337"/>
    <mergeCell ref="AG337:AI337"/>
    <mergeCell ref="U329:W329"/>
    <mergeCell ref="X329:Z329"/>
    <mergeCell ref="L322:N322"/>
    <mergeCell ref="O322:Q322"/>
    <mergeCell ref="R322:T322"/>
    <mergeCell ref="U322:W322"/>
    <mergeCell ref="X322:Z322"/>
    <mergeCell ref="AA322:AC322"/>
    <mergeCell ref="AD322:AF322"/>
    <mergeCell ref="AG322:AI322"/>
    <mergeCell ref="X331:Z331"/>
    <mergeCell ref="AA331:AC331"/>
    <mergeCell ref="AD331:AF331"/>
    <mergeCell ref="AG331:AI331"/>
    <mergeCell ref="AD327:AF327"/>
    <mergeCell ref="AG327:AI327"/>
    <mergeCell ref="L326:N326"/>
    <mergeCell ref="L327:N327"/>
    <mergeCell ref="BB327:BD327"/>
    <mergeCell ref="BE327:BG327"/>
    <mergeCell ref="BH327:BJ327"/>
    <mergeCell ref="BK327:BM327"/>
    <mergeCell ref="AJ326:AL326"/>
    <mergeCell ref="AM326:AO326"/>
    <mergeCell ref="L329:N329"/>
    <mergeCell ref="L330:N330"/>
    <mergeCell ref="L335:N335"/>
    <mergeCell ref="L337:N337"/>
    <mergeCell ref="O326:Q326"/>
    <mergeCell ref="R326:T326"/>
    <mergeCell ref="O327:Q327"/>
    <mergeCell ref="R327:T327"/>
    <mergeCell ref="O329:Q329"/>
    <mergeCell ref="R329:T329"/>
    <mergeCell ref="O330:Q330"/>
    <mergeCell ref="R330:T330"/>
    <mergeCell ref="O335:Q335"/>
    <mergeCell ref="R335:T335"/>
    <mergeCell ref="O337:Q337"/>
    <mergeCell ref="R337:T337"/>
    <mergeCell ref="AP326:AR326"/>
    <mergeCell ref="AJ327:AL327"/>
    <mergeCell ref="AM327:AO327"/>
    <mergeCell ref="AP327:AR327"/>
    <mergeCell ref="AJ335:AL335"/>
    <mergeCell ref="AM335:AO335"/>
    <mergeCell ref="AP335:AR335"/>
    <mergeCell ref="AS335:AU335"/>
    <mergeCell ref="AV335:AX335"/>
    <mergeCell ref="AJ337:AL337"/>
    <mergeCell ref="AM337:AO337"/>
    <mergeCell ref="AP337:AR337"/>
    <mergeCell ref="AS337:AU337"/>
    <mergeCell ref="AV337:AX337"/>
    <mergeCell ref="AJ329:AL329"/>
    <mergeCell ref="AM329:AO329"/>
    <mergeCell ref="AP329:AR329"/>
    <mergeCell ref="AS329:AU329"/>
    <mergeCell ref="AV329:AX329"/>
    <mergeCell ref="AJ330:AL330"/>
    <mergeCell ref="AM330:AO330"/>
    <mergeCell ref="AP330:AR330"/>
    <mergeCell ref="AS330:AU330"/>
    <mergeCell ref="AV330:AX330"/>
    <mergeCell ref="AV331:AX331"/>
    <mergeCell ref="BN330:BP330"/>
    <mergeCell ref="BQ330:BS330"/>
    <mergeCell ref="BN335:BP335"/>
    <mergeCell ref="BQ335:BS335"/>
    <mergeCell ref="AY335:BA335"/>
    <mergeCell ref="BB335:BD335"/>
    <mergeCell ref="BE335:BG335"/>
    <mergeCell ref="BH335:BJ335"/>
    <mergeCell ref="BK335:BM335"/>
    <mergeCell ref="AY337:BA337"/>
    <mergeCell ref="BB337:BD337"/>
    <mergeCell ref="BE337:BG337"/>
    <mergeCell ref="BH337:BJ337"/>
    <mergeCell ref="BK337:BM337"/>
    <mergeCell ref="AY329:BA329"/>
    <mergeCell ref="BB329:BD329"/>
    <mergeCell ref="BE329:BG329"/>
    <mergeCell ref="BH329:BJ329"/>
    <mergeCell ref="BK329:BM329"/>
    <mergeCell ref="AY330:BA330"/>
    <mergeCell ref="BB330:BD330"/>
    <mergeCell ref="BE330:BG330"/>
    <mergeCell ref="BH330:BJ330"/>
    <mergeCell ref="BK330:BM330"/>
    <mergeCell ref="BE331:BG331"/>
    <mergeCell ref="BH331:BJ331"/>
    <mergeCell ref="BK331:BM331"/>
    <mergeCell ref="BN331:BP331"/>
    <mergeCell ref="BQ331:BS331"/>
    <mergeCell ref="AY331:BA331"/>
    <mergeCell ref="BB331:BD331"/>
    <mergeCell ref="F345:H345"/>
    <mergeCell ref="F346:H346"/>
    <mergeCell ref="F344:H344"/>
    <mergeCell ref="F341:H341"/>
    <mergeCell ref="F342:H342"/>
    <mergeCell ref="F343:H343"/>
    <mergeCell ref="I341:K341"/>
    <mergeCell ref="I342:K342"/>
    <mergeCell ref="I343:K343"/>
    <mergeCell ref="I344:K344"/>
    <mergeCell ref="I345:K345"/>
    <mergeCell ref="I346:K346"/>
    <mergeCell ref="BN337:BP337"/>
    <mergeCell ref="BQ337:BS337"/>
    <mergeCell ref="R345:T345"/>
    <mergeCell ref="U345:W345"/>
    <mergeCell ref="X345:Z345"/>
    <mergeCell ref="AA345:AC345"/>
    <mergeCell ref="BT326:BV326"/>
    <mergeCell ref="BW326:BY326"/>
    <mergeCell ref="BT327:BV327"/>
    <mergeCell ref="BW327:BY327"/>
    <mergeCell ref="BT329:BV329"/>
    <mergeCell ref="BW329:BY329"/>
    <mergeCell ref="BT330:BV330"/>
    <mergeCell ref="BW330:BY330"/>
    <mergeCell ref="BT335:BV335"/>
    <mergeCell ref="BW335:BY335"/>
    <mergeCell ref="BT337:BV337"/>
    <mergeCell ref="BW337:BY337"/>
    <mergeCell ref="BN326:BP326"/>
    <mergeCell ref="BQ326:BS326"/>
    <mergeCell ref="BN327:BP327"/>
    <mergeCell ref="BQ327:BS327"/>
    <mergeCell ref="BN329:BP329"/>
    <mergeCell ref="BQ329:BS329"/>
    <mergeCell ref="BT331:BV331"/>
    <mergeCell ref="BW331:BY331"/>
    <mergeCell ref="R346:T346"/>
    <mergeCell ref="U346:W346"/>
    <mergeCell ref="X346:Z346"/>
    <mergeCell ref="AA346:AC346"/>
    <mergeCell ref="AD346:AF346"/>
    <mergeCell ref="L341:N341"/>
    <mergeCell ref="L342:N342"/>
    <mergeCell ref="L343:N343"/>
    <mergeCell ref="L344:N344"/>
    <mergeCell ref="L345:N345"/>
    <mergeCell ref="L346:N346"/>
    <mergeCell ref="O341:Q341"/>
    <mergeCell ref="O342:Q342"/>
    <mergeCell ref="O343:Q343"/>
    <mergeCell ref="O344:Q344"/>
    <mergeCell ref="O345:Q345"/>
    <mergeCell ref="O346:Q346"/>
    <mergeCell ref="AM343:AO343"/>
    <mergeCell ref="R341:T341"/>
    <mergeCell ref="U341:W341"/>
    <mergeCell ref="X341:Z341"/>
    <mergeCell ref="AA341:AC341"/>
    <mergeCell ref="R342:T342"/>
    <mergeCell ref="U342:W342"/>
    <mergeCell ref="X342:Z342"/>
    <mergeCell ref="AA342:AC342"/>
    <mergeCell ref="R343:T343"/>
    <mergeCell ref="U343:W343"/>
    <mergeCell ref="X343:Z343"/>
    <mergeCell ref="AA343:AC343"/>
    <mergeCell ref="R344:T344"/>
    <mergeCell ref="U344:W344"/>
    <mergeCell ref="X344:Z344"/>
    <mergeCell ref="AA344:AC344"/>
    <mergeCell ref="AG346:AI346"/>
    <mergeCell ref="AJ346:AL346"/>
    <mergeCell ref="AM346:AO346"/>
    <mergeCell ref="AP346:AR346"/>
    <mergeCell ref="AP343:AR343"/>
    <mergeCell ref="AS343:AU343"/>
    <mergeCell ref="AV343:AX343"/>
    <mergeCell ref="AY343:BA343"/>
    <mergeCell ref="AD344:AF344"/>
    <mergeCell ref="AG344:AI344"/>
    <mergeCell ref="AJ344:AL344"/>
    <mergeCell ref="AM344:AO344"/>
    <mergeCell ref="AP344:AR344"/>
    <mergeCell ref="AS344:AU344"/>
    <mergeCell ref="AV344:AX344"/>
    <mergeCell ref="AY344:BA344"/>
    <mergeCell ref="BB341:BD341"/>
    <mergeCell ref="AD345:AF345"/>
    <mergeCell ref="AG345:AI345"/>
    <mergeCell ref="AJ345:AL345"/>
    <mergeCell ref="AM345:AO345"/>
    <mergeCell ref="AP345:AR345"/>
    <mergeCell ref="AS345:AU345"/>
    <mergeCell ref="AV345:AX345"/>
    <mergeCell ref="AY345:BA345"/>
    <mergeCell ref="BB345:BD345"/>
    <mergeCell ref="AS346:AU346"/>
    <mergeCell ref="AV346:AX346"/>
    <mergeCell ref="AY346:BA346"/>
    <mergeCell ref="AD343:AF343"/>
    <mergeCell ref="AG343:AI343"/>
    <mergeCell ref="AJ343:AL343"/>
    <mergeCell ref="BE341:BG341"/>
    <mergeCell ref="BH341:BJ341"/>
    <mergeCell ref="BK341:BM341"/>
    <mergeCell ref="BN341:BP341"/>
    <mergeCell ref="AD342:AF342"/>
    <mergeCell ref="AG342:AI342"/>
    <mergeCell ref="AJ342:AL342"/>
    <mergeCell ref="AM342:AO342"/>
    <mergeCell ref="AP342:AR342"/>
    <mergeCell ref="AS342:AU342"/>
    <mergeCell ref="AV342:AX342"/>
    <mergeCell ref="AY342:BA342"/>
    <mergeCell ref="BQ341:BS341"/>
    <mergeCell ref="BT341:BV341"/>
    <mergeCell ref="BW341:BY341"/>
    <mergeCell ref="BB342:BD342"/>
    <mergeCell ref="BE342:BG342"/>
    <mergeCell ref="BH342:BJ342"/>
    <mergeCell ref="BK342:BM342"/>
    <mergeCell ref="BN342:BP342"/>
    <mergeCell ref="BQ342:BS342"/>
    <mergeCell ref="BT342:BV342"/>
    <mergeCell ref="BW342:BY342"/>
    <mergeCell ref="AD341:AF341"/>
    <mergeCell ref="AG341:AI341"/>
    <mergeCell ref="AJ341:AL341"/>
    <mergeCell ref="AM341:AO341"/>
    <mergeCell ref="AP341:AR341"/>
    <mergeCell ref="AS341:AU341"/>
    <mergeCell ref="AV341:AX341"/>
    <mergeCell ref="AY341:BA341"/>
    <mergeCell ref="BE345:BG345"/>
    <mergeCell ref="BH345:BJ345"/>
    <mergeCell ref="BK345:BM345"/>
    <mergeCell ref="BN345:BP345"/>
    <mergeCell ref="BQ345:BS345"/>
    <mergeCell ref="BT345:BV345"/>
    <mergeCell ref="BW345:BY345"/>
    <mergeCell ref="BB346:BD346"/>
    <mergeCell ref="BE346:BG346"/>
    <mergeCell ref="BH346:BJ346"/>
    <mergeCell ref="BK346:BM346"/>
    <mergeCell ref="BN346:BP346"/>
    <mergeCell ref="BQ346:BS346"/>
    <mergeCell ref="BT346:BV346"/>
    <mergeCell ref="BW346:BY346"/>
    <mergeCell ref="BB343:BD343"/>
    <mergeCell ref="BE343:BG343"/>
    <mergeCell ref="BH343:BJ343"/>
    <mergeCell ref="BK343:BM343"/>
    <mergeCell ref="BN343:BP343"/>
    <mergeCell ref="BQ343:BS343"/>
    <mergeCell ref="BT343:BV343"/>
    <mergeCell ref="BW343:BY343"/>
    <mergeCell ref="BB344:BD344"/>
    <mergeCell ref="BE344:BG344"/>
    <mergeCell ref="BH344:BJ344"/>
    <mergeCell ref="BK344:BM344"/>
    <mergeCell ref="BN344:BP344"/>
    <mergeCell ref="BQ344:BS344"/>
    <mergeCell ref="BT344:BV344"/>
    <mergeCell ref="BW344:BY344"/>
    <mergeCell ref="F352:H352"/>
    <mergeCell ref="I352:K352"/>
    <mergeCell ref="L352:N352"/>
    <mergeCell ref="O352:Q352"/>
    <mergeCell ref="R349:T349"/>
    <mergeCell ref="U349:W349"/>
    <mergeCell ref="X349:Z349"/>
    <mergeCell ref="AA349:AC349"/>
    <mergeCell ref="R350:T350"/>
    <mergeCell ref="U350:W350"/>
    <mergeCell ref="X350:Z350"/>
    <mergeCell ref="AA350:AC350"/>
    <mergeCell ref="R351:T351"/>
    <mergeCell ref="U351:W351"/>
    <mergeCell ref="X351:Z351"/>
    <mergeCell ref="AA351:AC351"/>
    <mergeCell ref="R352:T352"/>
    <mergeCell ref="U352:W352"/>
    <mergeCell ref="X352:Z352"/>
    <mergeCell ref="AA352:AC352"/>
    <mergeCell ref="F349:H349"/>
    <mergeCell ref="I349:K349"/>
    <mergeCell ref="L349:N349"/>
    <mergeCell ref="O349:Q349"/>
    <mergeCell ref="F350:H350"/>
    <mergeCell ref="I350:K350"/>
    <mergeCell ref="L350:N350"/>
    <mergeCell ref="O350:Q350"/>
    <mergeCell ref="F351:H351"/>
    <mergeCell ref="I351:K351"/>
    <mergeCell ref="L351:N351"/>
    <mergeCell ref="O351:Q351"/>
    <mergeCell ref="AY352:BA352"/>
    <mergeCell ref="AD349:AF349"/>
    <mergeCell ref="AG349:AI349"/>
    <mergeCell ref="AJ349:AL349"/>
    <mergeCell ref="AM349:AO349"/>
    <mergeCell ref="AP349:AR349"/>
    <mergeCell ref="AS349:AU349"/>
    <mergeCell ref="AV349:AX349"/>
    <mergeCell ref="AY349:BA349"/>
    <mergeCell ref="AD350:AF350"/>
    <mergeCell ref="AG350:AI350"/>
    <mergeCell ref="AJ350:AL350"/>
    <mergeCell ref="AM350:AO350"/>
    <mergeCell ref="AP350:AR350"/>
    <mergeCell ref="AS350:AU350"/>
    <mergeCell ref="AV350:AX350"/>
    <mergeCell ref="AY350:BA350"/>
    <mergeCell ref="BH351:BJ351"/>
    <mergeCell ref="BK351:BM351"/>
    <mergeCell ref="BN351:BP351"/>
    <mergeCell ref="BQ351:BS351"/>
    <mergeCell ref="BT351:BV351"/>
    <mergeCell ref="BW351:BY351"/>
    <mergeCell ref="BB352:BD352"/>
    <mergeCell ref="BE352:BG352"/>
    <mergeCell ref="BH352:BJ352"/>
    <mergeCell ref="BK352:BM352"/>
    <mergeCell ref="BN352:BP352"/>
    <mergeCell ref="BQ352:BS352"/>
    <mergeCell ref="BT352:BV352"/>
    <mergeCell ref="BW352:BY352"/>
    <mergeCell ref="BB349:BD349"/>
    <mergeCell ref="BE349:BG349"/>
    <mergeCell ref="BH349:BJ349"/>
    <mergeCell ref="BK349:BM349"/>
    <mergeCell ref="BN349:BP349"/>
    <mergeCell ref="BQ349:BS349"/>
    <mergeCell ref="BT349:BV349"/>
    <mergeCell ref="BW349:BY349"/>
    <mergeCell ref="BB350:BD350"/>
    <mergeCell ref="BE350:BG350"/>
    <mergeCell ref="BH350:BJ350"/>
    <mergeCell ref="BK350:BM350"/>
    <mergeCell ref="BN350:BP350"/>
    <mergeCell ref="BQ350:BS350"/>
    <mergeCell ref="BT350:BV350"/>
    <mergeCell ref="BW350:BY350"/>
    <mergeCell ref="R355:T355"/>
    <mergeCell ref="U355:W355"/>
    <mergeCell ref="X355:Z355"/>
    <mergeCell ref="AA355:AC355"/>
    <mergeCell ref="AD354:AF354"/>
    <mergeCell ref="AG354:AI354"/>
    <mergeCell ref="F354:H354"/>
    <mergeCell ref="I354:K354"/>
    <mergeCell ref="L354:N354"/>
    <mergeCell ref="O354:Q354"/>
    <mergeCell ref="F355:H355"/>
    <mergeCell ref="I355:K355"/>
    <mergeCell ref="L355:N355"/>
    <mergeCell ref="O355:Q355"/>
    <mergeCell ref="R354:T354"/>
    <mergeCell ref="BB351:BD351"/>
    <mergeCell ref="BE351:BG351"/>
    <mergeCell ref="AD351:AF351"/>
    <mergeCell ref="AG351:AI351"/>
    <mergeCell ref="AJ351:AL351"/>
    <mergeCell ref="AM351:AO351"/>
    <mergeCell ref="AP351:AR351"/>
    <mergeCell ref="AS351:AU351"/>
    <mergeCell ref="AV351:AX351"/>
    <mergeCell ref="AY351:BA351"/>
    <mergeCell ref="AD352:AF352"/>
    <mergeCell ref="AG352:AI352"/>
    <mergeCell ref="AJ352:AL352"/>
    <mergeCell ref="AM352:AO352"/>
    <mergeCell ref="AP352:AR352"/>
    <mergeCell ref="AS352:AU352"/>
    <mergeCell ref="AV352:AX352"/>
    <mergeCell ref="BK354:BM354"/>
    <mergeCell ref="BB355:BD355"/>
    <mergeCell ref="BE355:BG355"/>
    <mergeCell ref="BH355:BJ355"/>
    <mergeCell ref="BK355:BM355"/>
    <mergeCell ref="AJ354:AL354"/>
    <mergeCell ref="AM354:AO354"/>
    <mergeCell ref="AD355:AF355"/>
    <mergeCell ref="AG355:AI355"/>
    <mergeCell ref="AJ355:AL355"/>
    <mergeCell ref="AM355:AO355"/>
    <mergeCell ref="AP354:AR354"/>
    <mergeCell ref="AS354:AU354"/>
    <mergeCell ref="AV354:AX354"/>
    <mergeCell ref="U354:W354"/>
    <mergeCell ref="X354:Z354"/>
    <mergeCell ref="AA354:AC354"/>
    <mergeCell ref="BN354:BP354"/>
    <mergeCell ref="BQ354:BS354"/>
    <mergeCell ref="BT354:BV354"/>
    <mergeCell ref="BW354:BY354"/>
    <mergeCell ref="BN355:BP355"/>
    <mergeCell ref="BQ355:BS355"/>
    <mergeCell ref="BT355:BV355"/>
    <mergeCell ref="BW355:BY355"/>
    <mergeCell ref="F358:H358"/>
    <mergeCell ref="I358:K358"/>
    <mergeCell ref="L358:N358"/>
    <mergeCell ref="O358:Q358"/>
    <mergeCell ref="R358:T358"/>
    <mergeCell ref="U358:W358"/>
    <mergeCell ref="X358:Z358"/>
    <mergeCell ref="AA358:AC358"/>
    <mergeCell ref="AD358:AF358"/>
    <mergeCell ref="AG358:AI358"/>
    <mergeCell ref="AJ358:AL358"/>
    <mergeCell ref="AM358:AO358"/>
    <mergeCell ref="AP358:AR358"/>
    <mergeCell ref="AS358:AU358"/>
    <mergeCell ref="AV358:AX358"/>
    <mergeCell ref="AY358:BA358"/>
    <mergeCell ref="AY354:BA354"/>
    <mergeCell ref="AP355:AR355"/>
    <mergeCell ref="AS355:AU355"/>
    <mergeCell ref="AV355:AX355"/>
    <mergeCell ref="AY355:BA355"/>
    <mergeCell ref="BB354:BD354"/>
    <mergeCell ref="BE354:BG354"/>
    <mergeCell ref="BH354:BJ354"/>
    <mergeCell ref="BE358:BG358"/>
    <mergeCell ref="BH358:BJ358"/>
    <mergeCell ref="BK358:BM358"/>
    <mergeCell ref="BN358:BP358"/>
    <mergeCell ref="BQ358:BS358"/>
    <mergeCell ref="BT358:BV358"/>
    <mergeCell ref="BW358:BY358"/>
    <mergeCell ref="F359:H359"/>
    <mergeCell ref="I359:K359"/>
    <mergeCell ref="L359:N359"/>
    <mergeCell ref="O359:Q359"/>
    <mergeCell ref="R359:T359"/>
    <mergeCell ref="U359:W359"/>
    <mergeCell ref="X359:Z359"/>
    <mergeCell ref="AA359:AC359"/>
    <mergeCell ref="AD359:AF359"/>
    <mergeCell ref="AG359:AI359"/>
    <mergeCell ref="AJ359:AL359"/>
    <mergeCell ref="AM359:AO359"/>
    <mergeCell ref="AP359:AR359"/>
    <mergeCell ref="AS359:AU359"/>
    <mergeCell ref="AV359:AX359"/>
    <mergeCell ref="AY359:BA359"/>
    <mergeCell ref="BB359:BD359"/>
    <mergeCell ref="BE359:BG359"/>
    <mergeCell ref="BH359:BJ359"/>
    <mergeCell ref="BK359:BM359"/>
    <mergeCell ref="BN359:BP359"/>
    <mergeCell ref="BQ359:BS359"/>
    <mergeCell ref="BT359:BV359"/>
    <mergeCell ref="BW359:BY359"/>
    <mergeCell ref="I360:K360"/>
    <mergeCell ref="L360:N360"/>
    <mergeCell ref="O360:Q360"/>
    <mergeCell ref="R360:T360"/>
    <mergeCell ref="U360:W360"/>
    <mergeCell ref="X360:Z360"/>
    <mergeCell ref="AA360:AC360"/>
    <mergeCell ref="AD360:AF360"/>
    <mergeCell ref="AG360:AI360"/>
    <mergeCell ref="AJ360:AL360"/>
    <mergeCell ref="AM360:AO360"/>
    <mergeCell ref="AP360:AR360"/>
    <mergeCell ref="AS360:AU360"/>
    <mergeCell ref="AV360:AX360"/>
    <mergeCell ref="AY360:BA360"/>
    <mergeCell ref="BB360:BD360"/>
    <mergeCell ref="BB358:BD358"/>
    <mergeCell ref="BE360:BG360"/>
    <mergeCell ref="BH360:BJ360"/>
    <mergeCell ref="BK360:BM360"/>
    <mergeCell ref="BN360:BP360"/>
    <mergeCell ref="BQ360:BS360"/>
    <mergeCell ref="BT360:BV360"/>
    <mergeCell ref="BW360:BY360"/>
    <mergeCell ref="F361:H361"/>
    <mergeCell ref="I361:K361"/>
    <mergeCell ref="L361:N361"/>
    <mergeCell ref="O361:Q361"/>
    <mergeCell ref="R361:T361"/>
    <mergeCell ref="U361:W361"/>
    <mergeCell ref="X361:Z361"/>
    <mergeCell ref="AA361:AC361"/>
    <mergeCell ref="AD361:AF361"/>
    <mergeCell ref="AG361:AI361"/>
    <mergeCell ref="AJ361:AL361"/>
    <mergeCell ref="AM361:AO361"/>
    <mergeCell ref="AP361:AR361"/>
    <mergeCell ref="AS361:AU361"/>
    <mergeCell ref="AV361:AX361"/>
    <mergeCell ref="AY361:BA361"/>
    <mergeCell ref="BB361:BD361"/>
    <mergeCell ref="BE361:BG361"/>
    <mergeCell ref="BH361:BJ361"/>
    <mergeCell ref="BK361:BM361"/>
    <mergeCell ref="BN361:BP361"/>
    <mergeCell ref="BQ361:BS361"/>
    <mergeCell ref="BT361:BV361"/>
    <mergeCell ref="BW361:BY361"/>
    <mergeCell ref="F360:H360"/>
    <mergeCell ref="BH364:BJ364"/>
    <mergeCell ref="BK364:BM364"/>
    <mergeCell ref="BN364:BP364"/>
    <mergeCell ref="BQ364:BS364"/>
    <mergeCell ref="BT364:BV364"/>
    <mergeCell ref="BW364:BY364"/>
    <mergeCell ref="F365:H365"/>
    <mergeCell ref="I365:K365"/>
    <mergeCell ref="L365:N365"/>
    <mergeCell ref="O365:Q365"/>
    <mergeCell ref="R365:T365"/>
    <mergeCell ref="U365:W365"/>
    <mergeCell ref="X365:Z365"/>
    <mergeCell ref="AA365:AC365"/>
    <mergeCell ref="AD365:AF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BH365:BJ365"/>
    <mergeCell ref="BK365:BM365"/>
    <mergeCell ref="BN365:BP365"/>
    <mergeCell ref="BQ365:BS365"/>
    <mergeCell ref="BT365:BV365"/>
    <mergeCell ref="BW365:BY365"/>
    <mergeCell ref="F364:H364"/>
    <mergeCell ref="I364:K364"/>
    <mergeCell ref="I366:K366"/>
    <mergeCell ref="L366:N366"/>
    <mergeCell ref="O366:Q366"/>
    <mergeCell ref="R366:T366"/>
    <mergeCell ref="U366:W366"/>
    <mergeCell ref="X366:Z366"/>
    <mergeCell ref="AA366:AC366"/>
    <mergeCell ref="AD366:AF366"/>
    <mergeCell ref="AG366:AI366"/>
    <mergeCell ref="AJ366:AL366"/>
    <mergeCell ref="AM366:AO366"/>
    <mergeCell ref="AP366:AR366"/>
    <mergeCell ref="AS366:AU366"/>
    <mergeCell ref="AV366:AX366"/>
    <mergeCell ref="AY366:BA366"/>
    <mergeCell ref="BB366:BD366"/>
    <mergeCell ref="BE364:BG364"/>
    <mergeCell ref="L364:N364"/>
    <mergeCell ref="O364:Q364"/>
    <mergeCell ref="R364:T364"/>
    <mergeCell ref="U364:W364"/>
    <mergeCell ref="X364:Z364"/>
    <mergeCell ref="AA364:AC364"/>
    <mergeCell ref="AD364:AF364"/>
    <mergeCell ref="AG364:AI364"/>
    <mergeCell ref="AJ364:AL364"/>
    <mergeCell ref="AM364:AO364"/>
    <mergeCell ref="AP364:AR364"/>
    <mergeCell ref="AS364:AU364"/>
    <mergeCell ref="AV364:AX364"/>
    <mergeCell ref="AY364:BA364"/>
    <mergeCell ref="BB364:BD364"/>
    <mergeCell ref="BE366:BG366"/>
    <mergeCell ref="BH366:BJ366"/>
    <mergeCell ref="BK366:BM366"/>
    <mergeCell ref="BN366:BP366"/>
    <mergeCell ref="BQ366:BS366"/>
    <mergeCell ref="BT366:BV366"/>
    <mergeCell ref="BW366:BY366"/>
    <mergeCell ref="F367:H367"/>
    <mergeCell ref="I367:K367"/>
    <mergeCell ref="L367:N367"/>
    <mergeCell ref="O367:Q367"/>
    <mergeCell ref="R367:T367"/>
    <mergeCell ref="U367:W367"/>
    <mergeCell ref="X367:Z367"/>
    <mergeCell ref="AA367:AC367"/>
    <mergeCell ref="AD367:AF367"/>
    <mergeCell ref="AG367:AI367"/>
    <mergeCell ref="AJ367:AL367"/>
    <mergeCell ref="AM367:AO367"/>
    <mergeCell ref="AP367:AR367"/>
    <mergeCell ref="AS367:AU367"/>
    <mergeCell ref="AV367:AX367"/>
    <mergeCell ref="AY367:BA367"/>
    <mergeCell ref="BB367:BD367"/>
    <mergeCell ref="BE367:BG367"/>
    <mergeCell ref="BH367:BJ367"/>
    <mergeCell ref="BK367:BM367"/>
    <mergeCell ref="BN367:BP367"/>
    <mergeCell ref="BQ367:BS367"/>
    <mergeCell ref="BT367:BV367"/>
    <mergeCell ref="BW367:BY367"/>
    <mergeCell ref="F366:H366"/>
    <mergeCell ref="BH370:BJ370"/>
    <mergeCell ref="BK370:BM370"/>
    <mergeCell ref="BN370:BP370"/>
    <mergeCell ref="BQ370:BS370"/>
    <mergeCell ref="BT370:BV370"/>
    <mergeCell ref="BW370:BY370"/>
    <mergeCell ref="F371:H371"/>
    <mergeCell ref="I371:K371"/>
    <mergeCell ref="L371:N371"/>
    <mergeCell ref="O371:Q371"/>
    <mergeCell ref="R371:T371"/>
    <mergeCell ref="U371:W371"/>
    <mergeCell ref="X371:Z371"/>
    <mergeCell ref="AA371:AC371"/>
    <mergeCell ref="AD371:AF371"/>
    <mergeCell ref="AG371:AI371"/>
    <mergeCell ref="AJ371:AL371"/>
    <mergeCell ref="AM371:AO371"/>
    <mergeCell ref="AP371:AR371"/>
    <mergeCell ref="AS371:AU371"/>
    <mergeCell ref="AV371:AX371"/>
    <mergeCell ref="AY371:BA371"/>
    <mergeCell ref="BB371:BD371"/>
    <mergeCell ref="BE371:BG371"/>
    <mergeCell ref="BH371:BJ371"/>
    <mergeCell ref="BK371:BM371"/>
    <mergeCell ref="BN371:BP371"/>
    <mergeCell ref="BQ371:BS371"/>
    <mergeCell ref="BT371:BV371"/>
    <mergeCell ref="BW371:BY371"/>
    <mergeCell ref="F370:H370"/>
    <mergeCell ref="I370:K370"/>
    <mergeCell ref="I372:K372"/>
    <mergeCell ref="L372:N372"/>
    <mergeCell ref="O372:Q372"/>
    <mergeCell ref="R372:T372"/>
    <mergeCell ref="U372:W372"/>
    <mergeCell ref="X372:Z372"/>
    <mergeCell ref="AA372:AC372"/>
    <mergeCell ref="AD372:AF372"/>
    <mergeCell ref="AG372:AI372"/>
    <mergeCell ref="AJ372:AL372"/>
    <mergeCell ref="AM372:AO372"/>
    <mergeCell ref="AP372:AR372"/>
    <mergeCell ref="AS372:AU372"/>
    <mergeCell ref="AV372:AX372"/>
    <mergeCell ref="AY372:BA372"/>
    <mergeCell ref="BB373:BD373"/>
    <mergeCell ref="BE370:BG370"/>
    <mergeCell ref="L370:N370"/>
    <mergeCell ref="O370:Q370"/>
    <mergeCell ref="R370:T370"/>
    <mergeCell ref="U370:W370"/>
    <mergeCell ref="X370:Z370"/>
    <mergeCell ref="AA370:AC370"/>
    <mergeCell ref="AD370:AF370"/>
    <mergeCell ref="AG370:AI370"/>
    <mergeCell ref="AJ370:AL370"/>
    <mergeCell ref="AM370:AO370"/>
    <mergeCell ref="AP370:AR370"/>
    <mergeCell ref="AS370:AU370"/>
    <mergeCell ref="AV370:AX370"/>
    <mergeCell ref="AY370:BA370"/>
    <mergeCell ref="BB370:BD370"/>
    <mergeCell ref="BE373:BG373"/>
    <mergeCell ref="BH373:BJ373"/>
    <mergeCell ref="BK373:BM373"/>
    <mergeCell ref="BN373:BP373"/>
    <mergeCell ref="BQ373:BS373"/>
    <mergeCell ref="BT373:BV373"/>
    <mergeCell ref="BW373:BY373"/>
    <mergeCell ref="BB372:BD372"/>
    <mergeCell ref="BE372:BG372"/>
    <mergeCell ref="BH372:BJ372"/>
    <mergeCell ref="BK372:BM372"/>
    <mergeCell ref="BN372:BP372"/>
    <mergeCell ref="BQ372:BS372"/>
    <mergeCell ref="BT372:BV372"/>
    <mergeCell ref="BW372:BY372"/>
    <mergeCell ref="F373:H373"/>
    <mergeCell ref="I373:K373"/>
    <mergeCell ref="L373:N373"/>
    <mergeCell ref="O373:Q373"/>
    <mergeCell ref="R373:T373"/>
    <mergeCell ref="U373:W373"/>
    <mergeCell ref="X373:Z373"/>
    <mergeCell ref="AA373:AC373"/>
    <mergeCell ref="AD373:AF373"/>
    <mergeCell ref="AG373:AI373"/>
    <mergeCell ref="AJ373:AL373"/>
    <mergeCell ref="AM373:AO373"/>
    <mergeCell ref="AP373:AR373"/>
    <mergeCell ref="AS373:AU373"/>
    <mergeCell ref="AV373:AX373"/>
    <mergeCell ref="AY373:BA373"/>
    <mergeCell ref="F372:H372"/>
    <mergeCell ref="BB134:BD134"/>
    <mergeCell ref="BE134:BG134"/>
    <mergeCell ref="BH134:BJ134"/>
    <mergeCell ref="AP130:AR130"/>
    <mergeCell ref="AS130:AU130"/>
    <mergeCell ref="AV130:AX130"/>
    <mergeCell ref="AJ128:AL128"/>
    <mergeCell ref="AM128:AO128"/>
    <mergeCell ref="AP128:AR128"/>
    <mergeCell ref="BE130:BG130"/>
    <mergeCell ref="BH130:BJ130"/>
    <mergeCell ref="BB133:BD133"/>
    <mergeCell ref="BE133:BG133"/>
    <mergeCell ref="BH133:BJ133"/>
    <mergeCell ref="BB131:BD131"/>
    <mergeCell ref="BE131:BG131"/>
    <mergeCell ref="BH131:BJ131"/>
    <mergeCell ref="AS128:AU128"/>
    <mergeCell ref="AJ129:AL129"/>
    <mergeCell ref="AM129:AO129"/>
    <mergeCell ref="AP129:AR129"/>
    <mergeCell ref="AS129:AU129"/>
    <mergeCell ref="AV128:AX128"/>
    <mergeCell ref="AY128:BA128"/>
    <mergeCell ref="BB128:BD128"/>
    <mergeCell ref="BE128:BG128"/>
    <mergeCell ref="AV129:AX129"/>
    <mergeCell ref="AY129:BA129"/>
    <mergeCell ref="BB129:BD129"/>
    <mergeCell ref="BE129:BG129"/>
    <mergeCell ref="BH128:BJ128"/>
    <mergeCell ref="F142:H142"/>
    <mergeCell ref="I142:K142"/>
    <mergeCell ref="L142:N142"/>
    <mergeCell ref="O142:Q142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AJ331:AL331"/>
    <mergeCell ref="AM331:AO331"/>
    <mergeCell ref="AP331:AR331"/>
    <mergeCell ref="AS331:AU331"/>
    <mergeCell ref="AA329:AC329"/>
    <mergeCell ref="AD329:AF329"/>
    <mergeCell ref="AG329:AI329"/>
    <mergeCell ref="U330:W330"/>
    <mergeCell ref="X330:Z330"/>
    <mergeCell ref="AA330:AC330"/>
    <mergeCell ref="AD330:AF330"/>
    <mergeCell ref="AG330:AI330"/>
    <mergeCell ref="U326:W326"/>
    <mergeCell ref="X326:Z326"/>
    <mergeCell ref="AA326:AC326"/>
    <mergeCell ref="AD326:AF326"/>
    <mergeCell ref="AJ322:AL322"/>
    <mergeCell ref="AM322:AO322"/>
    <mergeCell ref="AP322:AR322"/>
    <mergeCell ref="AS326:AU326"/>
    <mergeCell ref="BQ142:BS142"/>
    <mergeCell ref="BT142:BV142"/>
    <mergeCell ref="BW142:BY142"/>
    <mergeCell ref="BK128:BM128"/>
    <mergeCell ref="BN128:BP128"/>
    <mergeCell ref="BQ128:BS128"/>
    <mergeCell ref="BH129:BJ129"/>
    <mergeCell ref="BK129:BM129"/>
    <mergeCell ref="BN129:BP129"/>
    <mergeCell ref="BQ129:BS129"/>
    <mergeCell ref="BT128:BV128"/>
    <mergeCell ref="BW128:BY128"/>
    <mergeCell ref="BT129:BV129"/>
    <mergeCell ref="BW129:BY129"/>
    <mergeCell ref="BE142:BG142"/>
    <mergeCell ref="BH142:BJ142"/>
    <mergeCell ref="BK142:BM142"/>
    <mergeCell ref="BN142:BP142"/>
    <mergeCell ref="BQ130:BS130"/>
    <mergeCell ref="BT130:BV130"/>
    <mergeCell ref="BW130:BY130"/>
    <mergeCell ref="BN131:BP131"/>
    <mergeCell ref="BQ131:BS131"/>
    <mergeCell ref="BT131:BV131"/>
    <mergeCell ref="BW131:BY131"/>
    <mergeCell ref="BK133:BM133"/>
    <mergeCell ref="BK131:BM131"/>
    <mergeCell ref="BN130:BP130"/>
    <mergeCell ref="F336:H336"/>
    <mergeCell ref="I336:K336"/>
    <mergeCell ref="L336:N336"/>
    <mergeCell ref="O336:Q336"/>
    <mergeCell ref="R336:T336"/>
    <mergeCell ref="U336:W336"/>
    <mergeCell ref="X336:Z336"/>
    <mergeCell ref="AA336:AC336"/>
    <mergeCell ref="AD336:AF336"/>
    <mergeCell ref="AG336:AI336"/>
    <mergeCell ref="AJ336:AL336"/>
    <mergeCell ref="AM336:AO336"/>
    <mergeCell ref="AP336:AR336"/>
    <mergeCell ref="AS336:AU336"/>
    <mergeCell ref="AV336:AX336"/>
    <mergeCell ref="AY336:BA336"/>
    <mergeCell ref="BB336:BD336"/>
    <mergeCell ref="BE336:BG336"/>
    <mergeCell ref="BH336:BJ336"/>
    <mergeCell ref="BK336:BM336"/>
    <mergeCell ref="BN336:BP336"/>
    <mergeCell ref="BQ336:BS336"/>
    <mergeCell ref="BT336:BV336"/>
    <mergeCell ref="BW336:BY336"/>
    <mergeCell ref="F331:H331"/>
    <mergeCell ref="I331:K331"/>
    <mergeCell ref="L331:N331"/>
    <mergeCell ref="O331:Q331"/>
    <mergeCell ref="R331:T331"/>
    <mergeCell ref="U331:W331"/>
    <mergeCell ref="BN244:BP244"/>
    <mergeCell ref="BQ244:BS244"/>
    <mergeCell ref="BT244:BV244"/>
    <mergeCell ref="BW244:BY244"/>
    <mergeCell ref="AA244:AC244"/>
    <mergeCell ref="AD244:AF244"/>
    <mergeCell ref="AG244:AI244"/>
    <mergeCell ref="AJ244:AL244"/>
    <mergeCell ref="AM244:AO244"/>
    <mergeCell ref="AP244:AR244"/>
    <mergeCell ref="AS244:AU244"/>
    <mergeCell ref="AV244:AX244"/>
    <mergeCell ref="F244:H244"/>
    <mergeCell ref="I244:K244"/>
    <mergeCell ref="L244:N244"/>
    <mergeCell ref="O244:Q244"/>
    <mergeCell ref="R244:T244"/>
    <mergeCell ref="U244:W244"/>
    <mergeCell ref="X244:Z24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ВЭС</vt:lpstr>
      <vt:lpstr>ПЭС</vt:lpstr>
      <vt:lpstr>ЦЭС</vt:lpstr>
      <vt:lpstr>ЮЭС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2023-08-04T06:00:28Z</dcterms:modified>
</cp:coreProperties>
</file>